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Práce rozpočty - živnost\Akce\Miller\DSP Pavilon\úprava 092024\"/>
    </mc:Choice>
  </mc:AlternateContent>
  <xr:revisionPtr revIDLastSave="0" documentId="13_ncr:1_{53BA4876-2C8A-4966-AE68-C50279BD3B06}" xr6:coauthVersionLast="47" xr6:coauthVersionMax="47" xr10:uidLastSave="{00000000-0000-0000-0000-000000000000}"/>
  <bookViews>
    <workbookView xWindow="-18285" yWindow="60" windowWidth="18045" windowHeight="15330" xr2:uid="{00000000-000D-0000-FFFF-FFFF00000000}"/>
  </bookViews>
  <sheets>
    <sheet name="Rekapitulace stavby" sheetId="1" r:id="rId1"/>
    <sheet name="01 - Stavební část" sheetId="37" r:id="rId2"/>
    <sheet name="01a - Stavební část - přeložky" sheetId="3" r:id="rId3"/>
    <sheet name="02 - ZTI" sheetId="4" r:id="rId4"/>
    <sheet name="03a-MP rozvody" sheetId="27" r:id="rId5"/>
    <sheet name="03b-MP areál.rozvody" sheetId="28" r:id="rId6"/>
    <sheet name="03c-MP vakuová stanice" sheetId="29" r:id="rId7"/>
    <sheet name="03d-MP stanice CO2" sheetId="30" r:id="rId8"/>
    <sheet name="03e-MP redukce AIR" sheetId="31" r:id="rId9"/>
    <sheet name="04 - VZT" sheetId="10" r:id="rId10"/>
    <sheet name="05 - Chlazení" sheetId="11" r:id="rId11"/>
    <sheet name="06 - ÚT" sheetId="12" r:id="rId12"/>
    <sheet name="07 - Požární systém HEMS" sheetId="13" r:id="rId13"/>
    <sheet name="08a - Elektro silno" sheetId="14" r:id="rId14"/>
    <sheet name="08b - Elektro silno PBZ" sheetId="15" r:id="rId15"/>
    <sheet name="08c - Elektro hromosvod" sheetId="16" r:id="rId16"/>
    <sheet name="09a - Elektro slabo DT,CCTV,STA" sheetId="17" r:id="rId17"/>
    <sheet name="09b - Elektro slabo EPS,NZS" sheetId="18" r:id="rId18"/>
    <sheet name="10 - MaR" sheetId="36" r:id="rId19"/>
    <sheet name="11a-Vestavba ČP-1NP" sheetId="32" r:id="rId20"/>
    <sheet name="11b-Vestavba ČP-2NP" sheetId="33" r:id="rId21"/>
    <sheet name="11c-Vestavba ČP-3NP" sheetId="34" r:id="rId22"/>
    <sheet name="12 - Heliport" sheetId="23" r:id="rId23"/>
    <sheet name="13 - Výtahy" sheetId="24" r:id="rId24"/>
    <sheet name="14 - VRN" sheetId="25" r:id="rId25"/>
    <sheet name="Pokyny pro vyplnění" sheetId="26" r:id="rId26"/>
  </sheets>
  <definedNames>
    <definedName name="_xlnm._FilterDatabase" localSheetId="1" hidden="1">'01 - Stavební část'!$C$110:$K$2580</definedName>
    <definedName name="_xlnm._FilterDatabase" localSheetId="2" hidden="1">'01a - Stavební část - přeložky'!$C$95:$K$368</definedName>
    <definedName name="_xlnm._FilterDatabase" localSheetId="3" hidden="1">'02 - ZTI'!$C$95:$K$896</definedName>
    <definedName name="_xlnm._FilterDatabase" localSheetId="9" hidden="1">'04 - VZT'!$C$101:$K$506</definedName>
    <definedName name="_xlnm._FilterDatabase" localSheetId="10" hidden="1">'05 - Chlazení'!$C$97:$K$268</definedName>
    <definedName name="_xlnm._FilterDatabase" localSheetId="11" hidden="1">'06 - ÚT'!$C$104:$K$417</definedName>
    <definedName name="_xlnm._FilterDatabase" localSheetId="12" hidden="1">'07 - Požární systém HEMS'!$C$86:$K$107</definedName>
    <definedName name="_xlnm._FilterDatabase" localSheetId="13" hidden="1">'08a - Elektro silno'!$C$103:$K$372</definedName>
    <definedName name="_xlnm._FilterDatabase" localSheetId="14" hidden="1">'08b - Elektro silno PBZ'!$C$96:$K$123</definedName>
    <definedName name="_xlnm._FilterDatabase" localSheetId="15" hidden="1">'08c - Elektro hromosvod'!$C$92:$K$127</definedName>
    <definedName name="_xlnm._FilterDatabase" localSheetId="16" hidden="1">'09a - Elektro slabo DT,CCTV,STA'!$C$99:$K$282</definedName>
    <definedName name="_xlnm._FilterDatabase" localSheetId="17" hidden="1">'09b - Elektro slabo EPS,NZS'!$C$93:$K$157</definedName>
    <definedName name="_xlnm._FilterDatabase" localSheetId="22" hidden="1">'12 - Heliport'!$C$92:$K$313</definedName>
    <definedName name="_xlnm._FilterDatabase" localSheetId="23" hidden="1">'13 - Výtahy'!$C$86:$K$103</definedName>
    <definedName name="_xlnm._FilterDatabase" localSheetId="24" hidden="1">'14 - VRN'!$C$92:$K$129</definedName>
    <definedName name="Cena_dokumentace" localSheetId="18">'10 - MaR'!#REF!</definedName>
    <definedName name="Cena_dokumentace">#REF!</definedName>
    <definedName name="Cena_SW" localSheetId="18">'10 - MaR'!#REF!</definedName>
    <definedName name="_xlnm.Print_Titles" localSheetId="1">'01 - Stavební část'!$110:$110</definedName>
    <definedName name="_xlnm.Print_Titles" localSheetId="2">'01a - Stavební část - přeložky'!$95:$95</definedName>
    <definedName name="_xlnm.Print_Titles" localSheetId="3">'02 - ZTI'!$95:$95</definedName>
    <definedName name="_xlnm.Print_Titles" localSheetId="9">'04 - VZT'!$101:$101</definedName>
    <definedName name="_xlnm.Print_Titles" localSheetId="10">'05 - Chlazení'!$97:$97</definedName>
    <definedName name="_xlnm.Print_Titles" localSheetId="11">'06 - ÚT'!$104:$104</definedName>
    <definedName name="_xlnm.Print_Titles" localSheetId="12">'07 - Požární systém HEMS'!$86:$86</definedName>
    <definedName name="_xlnm.Print_Titles" localSheetId="13">'08a - Elektro silno'!$103:$103</definedName>
    <definedName name="_xlnm.Print_Titles" localSheetId="14">'08b - Elektro silno PBZ'!$96:$96</definedName>
    <definedName name="_xlnm.Print_Titles" localSheetId="15">'08c - Elektro hromosvod'!$92:$92</definedName>
    <definedName name="_xlnm.Print_Titles" localSheetId="16">'09a - Elektro slabo DT,CCTV,STA'!$99:$99</definedName>
    <definedName name="_xlnm.Print_Titles" localSheetId="17">'09b - Elektro slabo EPS,NZS'!$93:$93</definedName>
    <definedName name="_xlnm.Print_Titles" localSheetId="18">'10 - MaR'!$19:$19</definedName>
    <definedName name="_xlnm.Print_Titles" localSheetId="22">'12 - Heliport'!$92:$92</definedName>
    <definedName name="_xlnm.Print_Titles" localSheetId="23">'13 - Výtahy'!$86:$86</definedName>
    <definedName name="_xlnm.Print_Titles" localSheetId="24">'14 - VRN'!$92:$92</definedName>
    <definedName name="_xlnm.Print_Titles" localSheetId="0">'Rekapitulace stavby'!$52:$52</definedName>
    <definedName name="_xlnm.Print_Area" localSheetId="1">'01 - Stavební část'!$C$4:$J$41,'01 - Stavební část'!$C$47:$J$90,'01 - Stavební část'!$C$96:$K$2580</definedName>
    <definedName name="_xlnm.Print_Area" localSheetId="2">'01a - Stavební část - přeložky'!$C$4:$J$41,'01a - Stavební část - přeložky'!$C$47:$J$75,'01a - Stavební část - přeložky'!$C$81:$K$368</definedName>
    <definedName name="_xlnm.Print_Area" localSheetId="3">'02 - ZTI'!$C$4:$J$41,'02 - ZTI'!$C$47:$J$75,'02 - ZTI'!$C$81:$K$896</definedName>
    <definedName name="_xlnm.Print_Area" localSheetId="4">'03a-MP rozvody'!$A$1:$H$73</definedName>
    <definedName name="_xlnm.Print_Area" localSheetId="9">'04 - VZT'!$C$4:$J$41,'04 - VZT'!$C$47:$J$81,'04 - VZT'!$C$87:$K$506</definedName>
    <definedName name="_xlnm.Print_Area" localSheetId="10">'05 - Chlazení'!$C$4:$J$41,'05 - Chlazení'!$C$47:$J$77,'05 - Chlazení'!$C$83:$K$268</definedName>
    <definedName name="_xlnm.Print_Area" localSheetId="11">'06 - ÚT'!$C$4:$J$41,'06 - ÚT'!$C$47:$J$84,'06 - ÚT'!$C$90:$K$417</definedName>
    <definedName name="_xlnm.Print_Area" localSheetId="12">'07 - Požární systém HEMS'!$C$4:$J$41,'07 - Požární systém HEMS'!$C$47:$J$66,'07 - Požární systém HEMS'!$C$72:$K$107</definedName>
    <definedName name="_xlnm.Print_Area" localSheetId="13">'08a - Elektro silno'!$C$4:$J$43,'08a - Elektro silno'!$C$49:$J$81,'08a - Elektro silno'!$C$87:$K$372</definedName>
    <definedName name="_xlnm.Print_Area" localSheetId="14">'08b - Elektro silno PBZ'!$C$4:$J$43,'08b - Elektro silno PBZ'!$C$49:$J$74,'08b - Elektro silno PBZ'!$C$80:$K$123</definedName>
    <definedName name="_xlnm.Print_Area" localSheetId="15">'08c - Elektro hromosvod'!$C$4:$J$43,'08c - Elektro hromosvod'!$C$49:$J$70,'08c - Elektro hromosvod'!$C$76:$K$127</definedName>
    <definedName name="_xlnm.Print_Area" localSheetId="16">'09a - Elektro slabo DT,CCTV,STA'!$C$4:$J$43,'09a - Elektro slabo DT,CCTV,STA'!$C$49:$J$77,'09a - Elektro slabo DT,CCTV,STA'!$C$83:$K$282</definedName>
    <definedName name="_xlnm.Print_Area" localSheetId="17">'09b - Elektro slabo EPS,NZS'!$C$4:$J$43,'09b - Elektro slabo EPS,NZS'!$C$49:$J$71,'09b - Elektro slabo EPS,NZS'!$C$77:$K$157</definedName>
    <definedName name="_xlnm.Print_Area" localSheetId="18">'10 - MaR'!$A$3:$H$595</definedName>
    <definedName name="_xlnm.Print_Area" localSheetId="19">'11a-Vestavba ČP-1NP'!$A$2:$G$62</definedName>
    <definedName name="_xlnm.Print_Area" localSheetId="20">'11b-Vestavba ČP-2NP'!$A$2:$G$99</definedName>
    <definedName name="_xlnm.Print_Area" localSheetId="21">'11c-Vestavba ČP-3NP'!$A$2:$G$118</definedName>
    <definedName name="_xlnm.Print_Area" localSheetId="22">'12 - Heliport'!$C$4:$J$41,'12 - Heliport'!$C$47:$J$72,'12 - Heliport'!$C$78:$K$313</definedName>
    <definedName name="_xlnm.Print_Area" localSheetId="23">'13 - Výtahy'!$C$4:$J$41,'13 - Výtahy'!$C$47:$J$66,'13 - Výtahy'!$C$72:$K$103</definedName>
    <definedName name="_xlnm.Print_Area" localSheetId="24">'14 - VRN'!$C$4:$J$41,'14 - VRN'!$C$47:$J$72,'14 - VRN'!$C$78:$K$129</definedName>
    <definedName name="_xlnm.Print_Area" localSheetId="25">'Pokyny pro vyplnění'!$B$2:$K$71,'Pokyny pro vyplnění'!$B$74:$K$118,'Pokyny pro vyplnění'!$B$121:$K$161,'Pokyny pro vyplnění'!$B$164:$K$219</definedName>
    <definedName name="_xlnm.Print_Area" localSheetId="0">'Rekapitulace stavby'!$D$4:$AO$36,'Rekapitulace stavby'!$C$42:$AQ$84</definedName>
    <definedName name="OLE_LINK1" localSheetId="4">'03a-MP rozvody'!#REF!</definedName>
    <definedName name="OLE_LINK1" localSheetId="5">'03b-MP areál.rozvody'!#REF!</definedName>
    <definedName name="OLE_LINK1" localSheetId="6">'03c-MP vakuová stanice'!#REF!</definedName>
    <definedName name="OLE_LINK1" localSheetId="7">'03d-MP stanice CO2'!#REF!</definedName>
    <definedName name="OLE_LINK1" localSheetId="8">'03e-MP redukce AIR'!#REF!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K2579" i="37" l="1"/>
  <c r="BI2579" i="37"/>
  <c r="BH2579" i="37"/>
  <c r="BG2579" i="37"/>
  <c r="BF2579" i="37"/>
  <c r="T2579" i="37"/>
  <c r="R2579" i="37"/>
  <c r="P2579" i="37"/>
  <c r="J2579" i="37"/>
  <c r="BE2579" i="37" s="1"/>
  <c r="BK2577" i="37"/>
  <c r="BK2576" i="37" s="1"/>
  <c r="BI2577" i="37"/>
  <c r="BH2577" i="37"/>
  <c r="BG2577" i="37"/>
  <c r="BF2577" i="37"/>
  <c r="T2577" i="37"/>
  <c r="R2577" i="37"/>
  <c r="R2576" i="37" s="1"/>
  <c r="R2575" i="37" s="1"/>
  <c r="P2577" i="37"/>
  <c r="J2577" i="37"/>
  <c r="BE2577" i="37" s="1"/>
  <c r="BK2341" i="37"/>
  <c r="BI2341" i="37"/>
  <c r="BH2341" i="37"/>
  <c r="BG2341" i="37"/>
  <c r="BF2341" i="37"/>
  <c r="T2341" i="37"/>
  <c r="R2341" i="37"/>
  <c r="P2341" i="37"/>
  <c r="J2341" i="37"/>
  <c r="BE2341" i="37" s="1"/>
  <c r="BK2107" i="37"/>
  <c r="BI2107" i="37"/>
  <c r="BH2107" i="37"/>
  <c r="BG2107" i="37"/>
  <c r="BF2107" i="37"/>
  <c r="T2107" i="37"/>
  <c r="R2107" i="37"/>
  <c r="R2106" i="37" s="1"/>
  <c r="P2107" i="37"/>
  <c r="J2107" i="37"/>
  <c r="BE2107" i="37" s="1"/>
  <c r="T2106" i="37"/>
  <c r="BK2093" i="37"/>
  <c r="BI2093" i="37"/>
  <c r="BH2093" i="37"/>
  <c r="BG2093" i="37"/>
  <c r="BF2093" i="37"/>
  <c r="T2093" i="37"/>
  <c r="R2093" i="37"/>
  <c r="P2093" i="37"/>
  <c r="J2093" i="37"/>
  <c r="BE2093" i="37" s="1"/>
  <c r="BK2090" i="37"/>
  <c r="BI2090" i="37"/>
  <c r="BH2090" i="37"/>
  <c r="BG2090" i="37"/>
  <c r="BF2090" i="37"/>
  <c r="T2090" i="37"/>
  <c r="R2090" i="37"/>
  <c r="P2090" i="37"/>
  <c r="J2090" i="37"/>
  <c r="BE2090" i="37" s="1"/>
  <c r="BK2077" i="37"/>
  <c r="BI2077" i="37"/>
  <c r="BH2077" i="37"/>
  <c r="BG2077" i="37"/>
  <c r="BF2077" i="37"/>
  <c r="T2077" i="37"/>
  <c r="R2077" i="37"/>
  <c r="P2077" i="37"/>
  <c r="J2077" i="37"/>
  <c r="BE2077" i="37" s="1"/>
  <c r="BK2064" i="37"/>
  <c r="BI2064" i="37"/>
  <c r="BH2064" i="37"/>
  <c r="BG2064" i="37"/>
  <c r="BF2064" i="37"/>
  <c r="T2064" i="37"/>
  <c r="R2064" i="37"/>
  <c r="P2064" i="37"/>
  <c r="J2064" i="37"/>
  <c r="BE2064" i="37" s="1"/>
  <c r="BK2062" i="37"/>
  <c r="BI2062" i="37"/>
  <c r="BH2062" i="37"/>
  <c r="BG2062" i="37"/>
  <c r="BF2062" i="37"/>
  <c r="T2062" i="37"/>
  <c r="R2062" i="37"/>
  <c r="P2062" i="37"/>
  <c r="J2062" i="37"/>
  <c r="BE2062" i="37" s="1"/>
  <c r="BK2060" i="37"/>
  <c r="BK2059" i="37" s="1"/>
  <c r="J2059" i="37" s="1"/>
  <c r="J86" i="37" s="1"/>
  <c r="BI2060" i="37"/>
  <c r="BH2060" i="37"/>
  <c r="BG2060" i="37"/>
  <c r="BF2060" i="37"/>
  <c r="T2060" i="37"/>
  <c r="R2060" i="37"/>
  <c r="P2060" i="37"/>
  <c r="J2060" i="37"/>
  <c r="BE2060" i="37" s="1"/>
  <c r="BK2057" i="37"/>
  <c r="BI2057" i="37"/>
  <c r="BH2057" i="37"/>
  <c r="BG2057" i="37"/>
  <c r="BF2057" i="37"/>
  <c r="T2057" i="37"/>
  <c r="R2057" i="37"/>
  <c r="P2057" i="37"/>
  <c r="J2057" i="37"/>
  <c r="BE2057" i="37" s="1"/>
  <c r="BK2054" i="37"/>
  <c r="BI2054" i="37"/>
  <c r="BH2054" i="37"/>
  <c r="BG2054" i="37"/>
  <c r="BF2054" i="37"/>
  <c r="T2054" i="37"/>
  <c r="R2054" i="37"/>
  <c r="P2054" i="37"/>
  <c r="J2054" i="37"/>
  <c r="BE2054" i="37" s="1"/>
  <c r="BK2052" i="37"/>
  <c r="BI2052" i="37"/>
  <c r="BH2052" i="37"/>
  <c r="BG2052" i="37"/>
  <c r="BF2052" i="37"/>
  <c r="T2052" i="37"/>
  <c r="R2052" i="37"/>
  <c r="P2052" i="37"/>
  <c r="J2052" i="37"/>
  <c r="BE2052" i="37" s="1"/>
  <c r="BK2050" i="37"/>
  <c r="BI2050" i="37"/>
  <c r="BH2050" i="37"/>
  <c r="BG2050" i="37"/>
  <c r="BF2050" i="37"/>
  <c r="T2050" i="37"/>
  <c r="R2050" i="37"/>
  <c r="P2050" i="37"/>
  <c r="J2050" i="37"/>
  <c r="BE2050" i="37" s="1"/>
  <c r="BK2029" i="37"/>
  <c r="BI2029" i="37"/>
  <c r="BH2029" i="37"/>
  <c r="BG2029" i="37"/>
  <c r="BF2029" i="37"/>
  <c r="T2029" i="37"/>
  <c r="R2029" i="37"/>
  <c r="P2029" i="37"/>
  <c r="J2029" i="37"/>
  <c r="BE2029" i="37" s="1"/>
  <c r="BK2018" i="37"/>
  <c r="BI2018" i="37"/>
  <c r="BH2018" i="37"/>
  <c r="BG2018" i="37"/>
  <c r="BF2018" i="37"/>
  <c r="T2018" i="37"/>
  <c r="R2018" i="37"/>
  <c r="P2018" i="37"/>
  <c r="J2018" i="37"/>
  <c r="BE2018" i="37" s="1"/>
  <c r="BK1997" i="37"/>
  <c r="BI1997" i="37"/>
  <c r="BH1997" i="37"/>
  <c r="BG1997" i="37"/>
  <c r="BF1997" i="37"/>
  <c r="T1997" i="37"/>
  <c r="R1997" i="37"/>
  <c r="P1997" i="37"/>
  <c r="J1997" i="37"/>
  <c r="BE1997" i="37" s="1"/>
  <c r="BK1994" i="37"/>
  <c r="BI1994" i="37"/>
  <c r="BH1994" i="37"/>
  <c r="BG1994" i="37"/>
  <c r="BF1994" i="37"/>
  <c r="T1994" i="37"/>
  <c r="R1994" i="37"/>
  <c r="P1994" i="37"/>
  <c r="J1994" i="37"/>
  <c r="BE1994" i="37" s="1"/>
  <c r="BK1992" i="37"/>
  <c r="BI1992" i="37"/>
  <c r="BH1992" i="37"/>
  <c r="BG1992" i="37"/>
  <c r="BF1992" i="37"/>
  <c r="T1992" i="37"/>
  <c r="R1992" i="37"/>
  <c r="P1992" i="37"/>
  <c r="J1992" i="37"/>
  <c r="BE1992" i="37" s="1"/>
  <c r="BK1990" i="37"/>
  <c r="BI1990" i="37"/>
  <c r="BH1990" i="37"/>
  <c r="BG1990" i="37"/>
  <c r="BF1990" i="37"/>
  <c r="T1990" i="37"/>
  <c r="R1990" i="37"/>
  <c r="P1990" i="37"/>
  <c r="J1990" i="37"/>
  <c r="BE1990" i="37" s="1"/>
  <c r="BK1988" i="37"/>
  <c r="BI1988" i="37"/>
  <c r="BH1988" i="37"/>
  <c r="BG1988" i="37"/>
  <c r="BF1988" i="37"/>
  <c r="T1988" i="37"/>
  <c r="R1988" i="37"/>
  <c r="P1988" i="37"/>
  <c r="J1988" i="37"/>
  <c r="BE1988" i="37" s="1"/>
  <c r="BK1975" i="37"/>
  <c r="BI1975" i="37"/>
  <c r="BH1975" i="37"/>
  <c r="BG1975" i="37"/>
  <c r="BF1975" i="37"/>
  <c r="T1975" i="37"/>
  <c r="R1975" i="37"/>
  <c r="P1975" i="37"/>
  <c r="J1975" i="37"/>
  <c r="BE1975" i="37" s="1"/>
  <c r="BK1962" i="37"/>
  <c r="BI1962" i="37"/>
  <c r="BH1962" i="37"/>
  <c r="BG1962" i="37"/>
  <c r="BF1962" i="37"/>
  <c r="T1962" i="37"/>
  <c r="R1962" i="37"/>
  <c r="P1962" i="37"/>
  <c r="J1962" i="37"/>
  <c r="BE1962" i="37" s="1"/>
  <c r="BK1946" i="37"/>
  <c r="BI1946" i="37"/>
  <c r="BH1946" i="37"/>
  <c r="BG1946" i="37"/>
  <c r="BF1946" i="37"/>
  <c r="T1946" i="37"/>
  <c r="R1946" i="37"/>
  <c r="P1946" i="37"/>
  <c r="J1946" i="37"/>
  <c r="BE1946" i="37" s="1"/>
  <c r="BK1943" i="37"/>
  <c r="BI1943" i="37"/>
  <c r="BH1943" i="37"/>
  <c r="BG1943" i="37"/>
  <c r="BF1943" i="37"/>
  <c r="T1943" i="37"/>
  <c r="R1943" i="37"/>
  <c r="P1943" i="37"/>
  <c r="J1943" i="37"/>
  <c r="BE1943" i="37" s="1"/>
  <c r="BK1940" i="37"/>
  <c r="BI1940" i="37"/>
  <c r="BH1940" i="37"/>
  <c r="BG1940" i="37"/>
  <c r="BF1940" i="37"/>
  <c r="T1940" i="37"/>
  <c r="R1940" i="37"/>
  <c r="P1940" i="37"/>
  <c r="J1940" i="37"/>
  <c r="BE1940" i="37" s="1"/>
  <c r="BK1937" i="37"/>
  <c r="BI1937" i="37"/>
  <c r="BH1937" i="37"/>
  <c r="BG1937" i="37"/>
  <c r="BF1937" i="37"/>
  <c r="T1937" i="37"/>
  <c r="R1937" i="37"/>
  <c r="P1937" i="37"/>
  <c r="J1937" i="37"/>
  <c r="BE1937" i="37" s="1"/>
  <c r="BK1934" i="37"/>
  <c r="BI1934" i="37"/>
  <c r="BH1934" i="37"/>
  <c r="BG1934" i="37"/>
  <c r="BF1934" i="37"/>
  <c r="T1934" i="37"/>
  <c r="R1934" i="37"/>
  <c r="P1934" i="37"/>
  <c r="J1934" i="37"/>
  <c r="BE1934" i="37" s="1"/>
  <c r="BK1923" i="37"/>
  <c r="BI1923" i="37"/>
  <c r="BH1923" i="37"/>
  <c r="BG1923" i="37"/>
  <c r="BF1923" i="37"/>
  <c r="T1923" i="37"/>
  <c r="R1923" i="37"/>
  <c r="P1923" i="37"/>
  <c r="J1923" i="37"/>
  <c r="BE1923" i="37" s="1"/>
  <c r="BK1921" i="37"/>
  <c r="BI1921" i="37"/>
  <c r="BH1921" i="37"/>
  <c r="BG1921" i="37"/>
  <c r="BF1921" i="37"/>
  <c r="T1921" i="37"/>
  <c r="R1921" i="37"/>
  <c r="P1921" i="37"/>
  <c r="J1921" i="37"/>
  <c r="BE1921" i="37" s="1"/>
  <c r="BK1908" i="37"/>
  <c r="BI1908" i="37"/>
  <c r="BH1908" i="37"/>
  <c r="BG1908" i="37"/>
  <c r="BF1908" i="37"/>
  <c r="T1908" i="37"/>
  <c r="R1908" i="37"/>
  <c r="P1908" i="37"/>
  <c r="J1908" i="37"/>
  <c r="BE1908" i="37" s="1"/>
  <c r="BK1906" i="37"/>
  <c r="BI1906" i="37"/>
  <c r="BH1906" i="37"/>
  <c r="BG1906" i="37"/>
  <c r="BF1906" i="37"/>
  <c r="T1906" i="37"/>
  <c r="R1906" i="37"/>
  <c r="P1906" i="37"/>
  <c r="J1906" i="37"/>
  <c r="BE1906" i="37" s="1"/>
  <c r="BK1904" i="37"/>
  <c r="BI1904" i="37"/>
  <c r="BH1904" i="37"/>
  <c r="BG1904" i="37"/>
  <c r="BF1904" i="37"/>
  <c r="T1904" i="37"/>
  <c r="R1904" i="37"/>
  <c r="P1904" i="37"/>
  <c r="J1904" i="37"/>
  <c r="BE1904" i="37" s="1"/>
  <c r="BK1902" i="37"/>
  <c r="BI1902" i="37"/>
  <c r="BH1902" i="37"/>
  <c r="BG1902" i="37"/>
  <c r="BF1902" i="37"/>
  <c r="T1902" i="37"/>
  <c r="R1902" i="37"/>
  <c r="P1902" i="37"/>
  <c r="J1902" i="37"/>
  <c r="BE1902" i="37" s="1"/>
  <c r="BK1900" i="37"/>
  <c r="BI1900" i="37"/>
  <c r="BH1900" i="37"/>
  <c r="BG1900" i="37"/>
  <c r="BF1900" i="37"/>
  <c r="T1900" i="37"/>
  <c r="R1900" i="37"/>
  <c r="P1900" i="37"/>
  <c r="J1900" i="37"/>
  <c r="BE1900" i="37" s="1"/>
  <c r="BK1898" i="37"/>
  <c r="BI1898" i="37"/>
  <c r="BH1898" i="37"/>
  <c r="BG1898" i="37"/>
  <c r="BF1898" i="37"/>
  <c r="T1898" i="37"/>
  <c r="R1898" i="37"/>
  <c r="P1898" i="37"/>
  <c r="J1898" i="37"/>
  <c r="BE1898" i="37" s="1"/>
  <c r="BK1891" i="37"/>
  <c r="BI1891" i="37"/>
  <c r="BH1891" i="37"/>
  <c r="BG1891" i="37"/>
  <c r="BF1891" i="37"/>
  <c r="T1891" i="37"/>
  <c r="R1891" i="37"/>
  <c r="P1891" i="37"/>
  <c r="J1891" i="37"/>
  <c r="BE1891" i="37" s="1"/>
  <c r="BK1889" i="37"/>
  <c r="BI1889" i="37"/>
  <c r="BH1889" i="37"/>
  <c r="BG1889" i="37"/>
  <c r="BF1889" i="37"/>
  <c r="T1889" i="37"/>
  <c r="R1889" i="37"/>
  <c r="P1889" i="37"/>
  <c r="J1889" i="37"/>
  <c r="BE1889" i="37" s="1"/>
  <c r="BK1882" i="37"/>
  <c r="BI1882" i="37"/>
  <c r="BH1882" i="37"/>
  <c r="BG1882" i="37"/>
  <c r="BF1882" i="37"/>
  <c r="T1882" i="37"/>
  <c r="R1882" i="37"/>
  <c r="P1882" i="37"/>
  <c r="J1882" i="37"/>
  <c r="BE1882" i="37" s="1"/>
  <c r="BK1869" i="37"/>
  <c r="BI1869" i="37"/>
  <c r="BH1869" i="37"/>
  <c r="BG1869" i="37"/>
  <c r="BF1869" i="37"/>
  <c r="T1869" i="37"/>
  <c r="R1869" i="37"/>
  <c r="P1869" i="37"/>
  <c r="J1869" i="37"/>
  <c r="BE1869" i="37" s="1"/>
  <c r="BK1853" i="37"/>
  <c r="BI1853" i="37"/>
  <c r="BH1853" i="37"/>
  <c r="BG1853" i="37"/>
  <c r="BF1853" i="37"/>
  <c r="T1853" i="37"/>
  <c r="R1853" i="37"/>
  <c r="P1853" i="37"/>
  <c r="J1853" i="37"/>
  <c r="BE1853" i="37" s="1"/>
  <c r="BK1850" i="37"/>
  <c r="BI1850" i="37"/>
  <c r="BH1850" i="37"/>
  <c r="BG1850" i="37"/>
  <c r="BF1850" i="37"/>
  <c r="T1850" i="37"/>
  <c r="R1850" i="37"/>
  <c r="P1850" i="37"/>
  <c r="J1850" i="37"/>
  <c r="BE1850" i="37" s="1"/>
  <c r="BK1849" i="37"/>
  <c r="BI1849" i="37"/>
  <c r="BH1849" i="37"/>
  <c r="BG1849" i="37"/>
  <c r="BF1849" i="37"/>
  <c r="T1849" i="37"/>
  <c r="R1849" i="37"/>
  <c r="P1849" i="37"/>
  <c r="J1849" i="37"/>
  <c r="BE1849" i="37" s="1"/>
  <c r="BK1848" i="37"/>
  <c r="BI1848" i="37"/>
  <c r="BH1848" i="37"/>
  <c r="BG1848" i="37"/>
  <c r="BF1848" i="37"/>
  <c r="T1848" i="37"/>
  <c r="R1848" i="37"/>
  <c r="P1848" i="37"/>
  <c r="J1848" i="37"/>
  <c r="BE1848" i="37" s="1"/>
  <c r="BK1847" i="37"/>
  <c r="BI1847" i="37"/>
  <c r="BH1847" i="37"/>
  <c r="BG1847" i="37"/>
  <c r="BF1847" i="37"/>
  <c r="T1847" i="37"/>
  <c r="R1847" i="37"/>
  <c r="P1847" i="37"/>
  <c r="J1847" i="37"/>
  <c r="BE1847" i="37" s="1"/>
  <c r="BK1846" i="37"/>
  <c r="BI1846" i="37"/>
  <c r="BH1846" i="37"/>
  <c r="BG1846" i="37"/>
  <c r="BF1846" i="37"/>
  <c r="T1846" i="37"/>
  <c r="R1846" i="37"/>
  <c r="P1846" i="37"/>
  <c r="J1846" i="37"/>
  <c r="BE1846" i="37" s="1"/>
  <c r="BK1845" i="37"/>
  <c r="BI1845" i="37"/>
  <c r="BH1845" i="37"/>
  <c r="BG1845" i="37"/>
  <c r="BF1845" i="37"/>
  <c r="T1845" i="37"/>
  <c r="R1845" i="37"/>
  <c r="P1845" i="37"/>
  <c r="J1845" i="37"/>
  <c r="BE1845" i="37" s="1"/>
  <c r="BK1842" i="37"/>
  <c r="BI1842" i="37"/>
  <c r="BH1842" i="37"/>
  <c r="BG1842" i="37"/>
  <c r="BF1842" i="37"/>
  <c r="T1842" i="37"/>
  <c r="R1842" i="37"/>
  <c r="P1842" i="37"/>
  <c r="J1842" i="37"/>
  <c r="BE1842" i="37" s="1"/>
  <c r="BK1838" i="37"/>
  <c r="BI1838" i="37"/>
  <c r="BH1838" i="37"/>
  <c r="BG1838" i="37"/>
  <c r="BF1838" i="37"/>
  <c r="T1838" i="37"/>
  <c r="R1838" i="37"/>
  <c r="P1838" i="37"/>
  <c r="J1838" i="37"/>
  <c r="BE1838" i="37" s="1"/>
  <c r="BK1830" i="37"/>
  <c r="BI1830" i="37"/>
  <c r="BH1830" i="37"/>
  <c r="BG1830" i="37"/>
  <c r="BF1830" i="37"/>
  <c r="T1830" i="37"/>
  <c r="R1830" i="37"/>
  <c r="P1830" i="37"/>
  <c r="J1830" i="37"/>
  <c r="BE1830" i="37" s="1"/>
  <c r="BK1829" i="37"/>
  <c r="BI1829" i="37"/>
  <c r="BH1829" i="37"/>
  <c r="BG1829" i="37"/>
  <c r="BF1829" i="37"/>
  <c r="T1829" i="37"/>
  <c r="R1829" i="37"/>
  <c r="P1829" i="37"/>
  <c r="J1829" i="37"/>
  <c r="BE1829" i="37" s="1"/>
  <c r="BK1828" i="37"/>
  <c r="BI1828" i="37"/>
  <c r="BH1828" i="37"/>
  <c r="BG1828" i="37"/>
  <c r="BF1828" i="37"/>
  <c r="T1828" i="37"/>
  <c r="R1828" i="37"/>
  <c r="P1828" i="37"/>
  <c r="J1828" i="37"/>
  <c r="BE1828" i="37" s="1"/>
  <c r="BK1827" i="37"/>
  <c r="BI1827" i="37"/>
  <c r="BH1827" i="37"/>
  <c r="BG1827" i="37"/>
  <c r="BF1827" i="37"/>
  <c r="T1827" i="37"/>
  <c r="R1827" i="37"/>
  <c r="P1827" i="37"/>
  <c r="J1827" i="37"/>
  <c r="BE1827" i="37" s="1"/>
  <c r="BK1826" i="37"/>
  <c r="BI1826" i="37"/>
  <c r="BH1826" i="37"/>
  <c r="BG1826" i="37"/>
  <c r="BF1826" i="37"/>
  <c r="T1826" i="37"/>
  <c r="R1826" i="37"/>
  <c r="P1826" i="37"/>
  <c r="J1826" i="37"/>
  <c r="BE1826" i="37" s="1"/>
  <c r="BK1825" i="37"/>
  <c r="BI1825" i="37"/>
  <c r="BH1825" i="37"/>
  <c r="BG1825" i="37"/>
  <c r="BF1825" i="37"/>
  <c r="T1825" i="37"/>
  <c r="R1825" i="37"/>
  <c r="P1825" i="37"/>
  <c r="J1825" i="37"/>
  <c r="BE1825" i="37" s="1"/>
  <c r="BK1824" i="37"/>
  <c r="BI1824" i="37"/>
  <c r="BH1824" i="37"/>
  <c r="BG1824" i="37"/>
  <c r="BF1824" i="37"/>
  <c r="T1824" i="37"/>
  <c r="R1824" i="37"/>
  <c r="P1824" i="37"/>
  <c r="J1824" i="37"/>
  <c r="BE1824" i="37" s="1"/>
  <c r="BK1823" i="37"/>
  <c r="BI1823" i="37"/>
  <c r="BH1823" i="37"/>
  <c r="BG1823" i="37"/>
  <c r="BF1823" i="37"/>
  <c r="T1823" i="37"/>
  <c r="R1823" i="37"/>
  <c r="P1823" i="37"/>
  <c r="J1823" i="37"/>
  <c r="BE1823" i="37" s="1"/>
  <c r="BK1822" i="37"/>
  <c r="BI1822" i="37"/>
  <c r="BH1822" i="37"/>
  <c r="BG1822" i="37"/>
  <c r="BF1822" i="37"/>
  <c r="T1822" i="37"/>
  <c r="R1822" i="37"/>
  <c r="P1822" i="37"/>
  <c r="J1822" i="37"/>
  <c r="BE1822" i="37" s="1"/>
  <c r="BK1821" i="37"/>
  <c r="BI1821" i="37"/>
  <c r="BH1821" i="37"/>
  <c r="BG1821" i="37"/>
  <c r="BF1821" i="37"/>
  <c r="T1821" i="37"/>
  <c r="R1821" i="37"/>
  <c r="P1821" i="37"/>
  <c r="J1821" i="37"/>
  <c r="BE1821" i="37" s="1"/>
  <c r="BK1820" i="37"/>
  <c r="BI1820" i="37"/>
  <c r="BH1820" i="37"/>
  <c r="BG1820" i="37"/>
  <c r="BF1820" i="37"/>
  <c r="T1820" i="37"/>
  <c r="R1820" i="37"/>
  <c r="P1820" i="37"/>
  <c r="J1820" i="37"/>
  <c r="BE1820" i="37" s="1"/>
  <c r="BK1819" i="37"/>
  <c r="BI1819" i="37"/>
  <c r="BH1819" i="37"/>
  <c r="BG1819" i="37"/>
  <c r="BF1819" i="37"/>
  <c r="T1819" i="37"/>
  <c r="R1819" i="37"/>
  <c r="P1819" i="37"/>
  <c r="J1819" i="37"/>
  <c r="BE1819" i="37" s="1"/>
  <c r="BK1818" i="37"/>
  <c r="BI1818" i="37"/>
  <c r="BH1818" i="37"/>
  <c r="BG1818" i="37"/>
  <c r="BF1818" i="37"/>
  <c r="T1818" i="37"/>
  <c r="R1818" i="37"/>
  <c r="P1818" i="37"/>
  <c r="J1818" i="37"/>
  <c r="BE1818" i="37" s="1"/>
  <c r="BK1817" i="37"/>
  <c r="BI1817" i="37"/>
  <c r="BH1817" i="37"/>
  <c r="BG1817" i="37"/>
  <c r="BF1817" i="37"/>
  <c r="T1817" i="37"/>
  <c r="R1817" i="37"/>
  <c r="P1817" i="37"/>
  <c r="J1817" i="37"/>
  <c r="BE1817" i="37" s="1"/>
  <c r="BK1816" i="37"/>
  <c r="BI1816" i="37"/>
  <c r="BH1816" i="37"/>
  <c r="BG1816" i="37"/>
  <c r="BF1816" i="37"/>
  <c r="T1816" i="37"/>
  <c r="R1816" i="37"/>
  <c r="P1816" i="37"/>
  <c r="J1816" i="37"/>
  <c r="BE1816" i="37" s="1"/>
  <c r="BK1815" i="37"/>
  <c r="BI1815" i="37"/>
  <c r="BH1815" i="37"/>
  <c r="BG1815" i="37"/>
  <c r="BF1815" i="37"/>
  <c r="T1815" i="37"/>
  <c r="R1815" i="37"/>
  <c r="P1815" i="37"/>
  <c r="J1815" i="37"/>
  <c r="BE1815" i="37" s="1"/>
  <c r="BK1814" i="37"/>
  <c r="BI1814" i="37"/>
  <c r="BH1814" i="37"/>
  <c r="BG1814" i="37"/>
  <c r="BF1814" i="37"/>
  <c r="T1814" i="37"/>
  <c r="R1814" i="37"/>
  <c r="P1814" i="37"/>
  <c r="J1814" i="37"/>
  <c r="BE1814" i="37" s="1"/>
  <c r="BK1813" i="37"/>
  <c r="BI1813" i="37"/>
  <c r="BH1813" i="37"/>
  <c r="BG1813" i="37"/>
  <c r="BF1813" i="37"/>
  <c r="T1813" i="37"/>
  <c r="R1813" i="37"/>
  <c r="P1813" i="37"/>
  <c r="J1813" i="37"/>
  <c r="BE1813" i="37" s="1"/>
  <c r="BK1812" i="37"/>
  <c r="BI1812" i="37"/>
  <c r="BH1812" i="37"/>
  <c r="BG1812" i="37"/>
  <c r="BF1812" i="37"/>
  <c r="T1812" i="37"/>
  <c r="R1812" i="37"/>
  <c r="P1812" i="37"/>
  <c r="J1812" i="37"/>
  <c r="BE1812" i="37" s="1"/>
  <c r="BK1811" i="37"/>
  <c r="BI1811" i="37"/>
  <c r="BH1811" i="37"/>
  <c r="BG1811" i="37"/>
  <c r="BF1811" i="37"/>
  <c r="T1811" i="37"/>
  <c r="R1811" i="37"/>
  <c r="P1811" i="37"/>
  <c r="J1811" i="37"/>
  <c r="BE1811" i="37" s="1"/>
  <c r="BK1810" i="37"/>
  <c r="BI1810" i="37"/>
  <c r="BH1810" i="37"/>
  <c r="BG1810" i="37"/>
  <c r="BF1810" i="37"/>
  <c r="T1810" i="37"/>
  <c r="R1810" i="37"/>
  <c r="P1810" i="37"/>
  <c r="J1810" i="37"/>
  <c r="BE1810" i="37" s="1"/>
  <c r="BK1809" i="37"/>
  <c r="BI1809" i="37"/>
  <c r="BH1809" i="37"/>
  <c r="BG1809" i="37"/>
  <c r="BF1809" i="37"/>
  <c r="T1809" i="37"/>
  <c r="R1809" i="37"/>
  <c r="P1809" i="37"/>
  <c r="J1809" i="37"/>
  <c r="BE1809" i="37" s="1"/>
  <c r="BK1808" i="37"/>
  <c r="BI1808" i="37"/>
  <c r="BH1808" i="37"/>
  <c r="BG1808" i="37"/>
  <c r="BF1808" i="37"/>
  <c r="T1808" i="37"/>
  <c r="R1808" i="37"/>
  <c r="P1808" i="37"/>
  <c r="J1808" i="37"/>
  <c r="BE1808" i="37" s="1"/>
  <c r="BK1807" i="37"/>
  <c r="BI1807" i="37"/>
  <c r="BH1807" i="37"/>
  <c r="BG1807" i="37"/>
  <c r="BF1807" i="37"/>
  <c r="T1807" i="37"/>
  <c r="R1807" i="37"/>
  <c r="P1807" i="37"/>
  <c r="J1807" i="37"/>
  <c r="BE1807" i="37" s="1"/>
  <c r="BK1806" i="37"/>
  <c r="BI1806" i="37"/>
  <c r="BH1806" i="37"/>
  <c r="BG1806" i="37"/>
  <c r="BF1806" i="37"/>
  <c r="T1806" i="37"/>
  <c r="R1806" i="37"/>
  <c r="P1806" i="37"/>
  <c r="J1806" i="37"/>
  <c r="BE1806" i="37" s="1"/>
  <c r="BK1805" i="37"/>
  <c r="BI1805" i="37"/>
  <c r="BH1805" i="37"/>
  <c r="BG1805" i="37"/>
  <c r="BF1805" i="37"/>
  <c r="T1805" i="37"/>
  <c r="R1805" i="37"/>
  <c r="P1805" i="37"/>
  <c r="J1805" i="37"/>
  <c r="BE1805" i="37" s="1"/>
  <c r="BK1804" i="37"/>
  <c r="BI1804" i="37"/>
  <c r="BH1804" i="37"/>
  <c r="BG1804" i="37"/>
  <c r="BF1804" i="37"/>
  <c r="T1804" i="37"/>
  <c r="R1804" i="37"/>
  <c r="P1804" i="37"/>
  <c r="J1804" i="37"/>
  <c r="BE1804" i="37" s="1"/>
  <c r="BK1803" i="37"/>
  <c r="BI1803" i="37"/>
  <c r="BH1803" i="37"/>
  <c r="BG1803" i="37"/>
  <c r="BF1803" i="37"/>
  <c r="T1803" i="37"/>
  <c r="R1803" i="37"/>
  <c r="P1803" i="37"/>
  <c r="J1803" i="37"/>
  <c r="BE1803" i="37" s="1"/>
  <c r="BK1802" i="37"/>
  <c r="BI1802" i="37"/>
  <c r="BH1802" i="37"/>
  <c r="BG1802" i="37"/>
  <c r="BF1802" i="37"/>
  <c r="T1802" i="37"/>
  <c r="R1802" i="37"/>
  <c r="P1802" i="37"/>
  <c r="J1802" i="37"/>
  <c r="BE1802" i="37" s="1"/>
  <c r="BK1801" i="37"/>
  <c r="BI1801" i="37"/>
  <c r="BH1801" i="37"/>
  <c r="BG1801" i="37"/>
  <c r="BF1801" i="37"/>
  <c r="T1801" i="37"/>
  <c r="R1801" i="37"/>
  <c r="P1801" i="37"/>
  <c r="J1801" i="37"/>
  <c r="BE1801" i="37" s="1"/>
  <c r="BK1800" i="37"/>
  <c r="BI1800" i="37"/>
  <c r="BH1800" i="37"/>
  <c r="BG1800" i="37"/>
  <c r="BF1800" i="37"/>
  <c r="T1800" i="37"/>
  <c r="R1800" i="37"/>
  <c r="P1800" i="37"/>
  <c r="J1800" i="37"/>
  <c r="BE1800" i="37" s="1"/>
  <c r="BK1799" i="37"/>
  <c r="BI1799" i="37"/>
  <c r="BH1799" i="37"/>
  <c r="BG1799" i="37"/>
  <c r="BF1799" i="37"/>
  <c r="T1799" i="37"/>
  <c r="R1799" i="37"/>
  <c r="P1799" i="37"/>
  <c r="J1799" i="37"/>
  <c r="BE1799" i="37" s="1"/>
  <c r="BK1798" i="37"/>
  <c r="BI1798" i="37"/>
  <c r="BH1798" i="37"/>
  <c r="BG1798" i="37"/>
  <c r="BF1798" i="37"/>
  <c r="T1798" i="37"/>
  <c r="R1798" i="37"/>
  <c r="P1798" i="37"/>
  <c r="J1798" i="37"/>
  <c r="BE1798" i="37" s="1"/>
  <c r="BK1797" i="37"/>
  <c r="BI1797" i="37"/>
  <c r="BH1797" i="37"/>
  <c r="BG1797" i="37"/>
  <c r="BF1797" i="37"/>
  <c r="T1797" i="37"/>
  <c r="R1797" i="37"/>
  <c r="P1797" i="37"/>
  <c r="J1797" i="37"/>
  <c r="BE1797" i="37" s="1"/>
  <c r="BK1796" i="37"/>
  <c r="BI1796" i="37"/>
  <c r="BH1796" i="37"/>
  <c r="BG1796" i="37"/>
  <c r="BF1796" i="37"/>
  <c r="T1796" i="37"/>
  <c r="R1796" i="37"/>
  <c r="P1796" i="37"/>
  <c r="J1796" i="37"/>
  <c r="BE1796" i="37" s="1"/>
  <c r="BK1795" i="37"/>
  <c r="BI1795" i="37"/>
  <c r="BH1795" i="37"/>
  <c r="BG1795" i="37"/>
  <c r="BF1795" i="37"/>
  <c r="T1795" i="37"/>
  <c r="R1795" i="37"/>
  <c r="P1795" i="37"/>
  <c r="J1795" i="37"/>
  <c r="BE1795" i="37" s="1"/>
  <c r="BK1794" i="37"/>
  <c r="BI1794" i="37"/>
  <c r="BH1794" i="37"/>
  <c r="BG1794" i="37"/>
  <c r="BF1794" i="37"/>
  <c r="T1794" i="37"/>
  <c r="R1794" i="37"/>
  <c r="P1794" i="37"/>
  <c r="J1794" i="37"/>
  <c r="BE1794" i="37" s="1"/>
  <c r="BK1793" i="37"/>
  <c r="BI1793" i="37"/>
  <c r="BH1793" i="37"/>
  <c r="BG1793" i="37"/>
  <c r="BF1793" i="37"/>
  <c r="T1793" i="37"/>
  <c r="R1793" i="37"/>
  <c r="P1793" i="37"/>
  <c r="J1793" i="37"/>
  <c r="BE1793" i="37" s="1"/>
  <c r="BK1792" i="37"/>
  <c r="BI1792" i="37"/>
  <c r="BH1792" i="37"/>
  <c r="BG1792" i="37"/>
  <c r="BF1792" i="37"/>
  <c r="T1792" i="37"/>
  <c r="R1792" i="37"/>
  <c r="P1792" i="37"/>
  <c r="J1792" i="37"/>
  <c r="BE1792" i="37" s="1"/>
  <c r="BK1791" i="37"/>
  <c r="BI1791" i="37"/>
  <c r="BH1791" i="37"/>
  <c r="BG1791" i="37"/>
  <c r="BF1791" i="37"/>
  <c r="T1791" i="37"/>
  <c r="R1791" i="37"/>
  <c r="P1791" i="37"/>
  <c r="J1791" i="37"/>
  <c r="BE1791" i="37" s="1"/>
  <c r="BK1790" i="37"/>
  <c r="BI1790" i="37"/>
  <c r="BH1790" i="37"/>
  <c r="BG1790" i="37"/>
  <c r="BF1790" i="37"/>
  <c r="T1790" i="37"/>
  <c r="R1790" i="37"/>
  <c r="P1790" i="37"/>
  <c r="J1790" i="37"/>
  <c r="BE1790" i="37" s="1"/>
  <c r="BK1789" i="37"/>
  <c r="BI1789" i="37"/>
  <c r="BH1789" i="37"/>
  <c r="BG1789" i="37"/>
  <c r="BF1789" i="37"/>
  <c r="T1789" i="37"/>
  <c r="R1789" i="37"/>
  <c r="P1789" i="37"/>
  <c r="J1789" i="37"/>
  <c r="BE1789" i="37" s="1"/>
  <c r="BK1788" i="37"/>
  <c r="BI1788" i="37"/>
  <c r="BH1788" i="37"/>
  <c r="BG1788" i="37"/>
  <c r="BF1788" i="37"/>
  <c r="T1788" i="37"/>
  <c r="R1788" i="37"/>
  <c r="P1788" i="37"/>
  <c r="J1788" i="37"/>
  <c r="BE1788" i="37" s="1"/>
  <c r="BK1787" i="37"/>
  <c r="BI1787" i="37"/>
  <c r="BH1787" i="37"/>
  <c r="BG1787" i="37"/>
  <c r="BF1787" i="37"/>
  <c r="T1787" i="37"/>
  <c r="R1787" i="37"/>
  <c r="P1787" i="37"/>
  <c r="J1787" i="37"/>
  <c r="BE1787" i="37" s="1"/>
  <c r="BK1786" i="37"/>
  <c r="BI1786" i="37"/>
  <c r="BH1786" i="37"/>
  <c r="BG1786" i="37"/>
  <c r="BF1786" i="37"/>
  <c r="T1786" i="37"/>
  <c r="R1786" i="37"/>
  <c r="P1786" i="37"/>
  <c r="J1786" i="37"/>
  <c r="BE1786" i="37" s="1"/>
  <c r="BK1785" i="37"/>
  <c r="BI1785" i="37"/>
  <c r="BH1785" i="37"/>
  <c r="BG1785" i="37"/>
  <c r="BF1785" i="37"/>
  <c r="T1785" i="37"/>
  <c r="R1785" i="37"/>
  <c r="P1785" i="37"/>
  <c r="J1785" i="37"/>
  <c r="BE1785" i="37" s="1"/>
  <c r="BK1784" i="37"/>
  <c r="BI1784" i="37"/>
  <c r="BH1784" i="37"/>
  <c r="BG1784" i="37"/>
  <c r="BF1784" i="37"/>
  <c r="T1784" i="37"/>
  <c r="R1784" i="37"/>
  <c r="P1784" i="37"/>
  <c r="J1784" i="37"/>
  <c r="BE1784" i="37" s="1"/>
  <c r="BK1783" i="37"/>
  <c r="BI1783" i="37"/>
  <c r="BH1783" i="37"/>
  <c r="BG1783" i="37"/>
  <c r="BF1783" i="37"/>
  <c r="T1783" i="37"/>
  <c r="R1783" i="37"/>
  <c r="P1783" i="37"/>
  <c r="J1783" i="37"/>
  <c r="BE1783" i="37" s="1"/>
  <c r="BK1782" i="37"/>
  <c r="BI1782" i="37"/>
  <c r="BH1782" i="37"/>
  <c r="BG1782" i="37"/>
  <c r="BF1782" i="37"/>
  <c r="T1782" i="37"/>
  <c r="R1782" i="37"/>
  <c r="P1782" i="37"/>
  <c r="J1782" i="37"/>
  <c r="BE1782" i="37" s="1"/>
  <c r="BK1781" i="37"/>
  <c r="BI1781" i="37"/>
  <c r="BH1781" i="37"/>
  <c r="BG1781" i="37"/>
  <c r="BF1781" i="37"/>
  <c r="T1781" i="37"/>
  <c r="R1781" i="37"/>
  <c r="P1781" i="37"/>
  <c r="J1781" i="37"/>
  <c r="BE1781" i="37" s="1"/>
  <c r="BK1780" i="37"/>
  <c r="BI1780" i="37"/>
  <c r="BH1780" i="37"/>
  <c r="BG1780" i="37"/>
  <c r="BF1780" i="37"/>
  <c r="T1780" i="37"/>
  <c r="R1780" i="37"/>
  <c r="P1780" i="37"/>
  <c r="J1780" i="37"/>
  <c r="BE1780" i="37" s="1"/>
  <c r="BK1779" i="37"/>
  <c r="BI1779" i="37"/>
  <c r="BH1779" i="37"/>
  <c r="BG1779" i="37"/>
  <c r="BF1779" i="37"/>
  <c r="T1779" i="37"/>
  <c r="R1779" i="37"/>
  <c r="P1779" i="37"/>
  <c r="J1779" i="37"/>
  <c r="BE1779" i="37" s="1"/>
  <c r="BK1778" i="37"/>
  <c r="BI1778" i="37"/>
  <c r="BH1778" i="37"/>
  <c r="BG1778" i="37"/>
  <c r="BF1778" i="37"/>
  <c r="T1778" i="37"/>
  <c r="R1778" i="37"/>
  <c r="P1778" i="37"/>
  <c r="J1778" i="37"/>
  <c r="BE1778" i="37" s="1"/>
  <c r="BK1777" i="37"/>
  <c r="BI1777" i="37"/>
  <c r="BH1777" i="37"/>
  <c r="BG1777" i="37"/>
  <c r="BF1777" i="37"/>
  <c r="T1777" i="37"/>
  <c r="R1777" i="37"/>
  <c r="P1777" i="37"/>
  <c r="J1777" i="37"/>
  <c r="BE1777" i="37" s="1"/>
  <c r="BK1776" i="37"/>
  <c r="BI1776" i="37"/>
  <c r="BH1776" i="37"/>
  <c r="BG1776" i="37"/>
  <c r="BF1776" i="37"/>
  <c r="T1776" i="37"/>
  <c r="R1776" i="37"/>
  <c r="P1776" i="37"/>
  <c r="J1776" i="37"/>
  <c r="BE1776" i="37" s="1"/>
  <c r="BK1773" i="37"/>
  <c r="BI1773" i="37"/>
  <c r="BH1773" i="37"/>
  <c r="BG1773" i="37"/>
  <c r="BF1773" i="37"/>
  <c r="T1773" i="37"/>
  <c r="R1773" i="37"/>
  <c r="P1773" i="37"/>
  <c r="J1773" i="37"/>
  <c r="BE1773" i="37" s="1"/>
  <c r="BK1771" i="37"/>
  <c r="BI1771" i="37"/>
  <c r="BH1771" i="37"/>
  <c r="BG1771" i="37"/>
  <c r="BF1771" i="37"/>
  <c r="T1771" i="37"/>
  <c r="R1771" i="37"/>
  <c r="P1771" i="37"/>
  <c r="J1771" i="37"/>
  <c r="BE1771" i="37" s="1"/>
  <c r="BK1769" i="37"/>
  <c r="BI1769" i="37"/>
  <c r="BH1769" i="37"/>
  <c r="BG1769" i="37"/>
  <c r="BF1769" i="37"/>
  <c r="T1769" i="37"/>
  <c r="R1769" i="37"/>
  <c r="P1769" i="37"/>
  <c r="J1769" i="37"/>
  <c r="BE1769" i="37" s="1"/>
  <c r="BK1768" i="37"/>
  <c r="BI1768" i="37"/>
  <c r="BH1768" i="37"/>
  <c r="BG1768" i="37"/>
  <c r="BF1768" i="37"/>
  <c r="T1768" i="37"/>
  <c r="R1768" i="37"/>
  <c r="P1768" i="37"/>
  <c r="J1768" i="37"/>
  <c r="BE1768" i="37" s="1"/>
  <c r="BK1767" i="37"/>
  <c r="BI1767" i="37"/>
  <c r="BH1767" i="37"/>
  <c r="BG1767" i="37"/>
  <c r="BF1767" i="37"/>
  <c r="T1767" i="37"/>
  <c r="R1767" i="37"/>
  <c r="P1767" i="37"/>
  <c r="J1767" i="37"/>
  <c r="BE1767" i="37" s="1"/>
  <c r="BK1766" i="37"/>
  <c r="BI1766" i="37"/>
  <c r="BH1766" i="37"/>
  <c r="BG1766" i="37"/>
  <c r="BF1766" i="37"/>
  <c r="T1766" i="37"/>
  <c r="R1766" i="37"/>
  <c r="P1766" i="37"/>
  <c r="J1766" i="37"/>
  <c r="BE1766" i="37" s="1"/>
  <c r="BK1765" i="37"/>
  <c r="BI1765" i="37"/>
  <c r="BH1765" i="37"/>
  <c r="BG1765" i="37"/>
  <c r="BF1765" i="37"/>
  <c r="T1765" i="37"/>
  <c r="R1765" i="37"/>
  <c r="P1765" i="37"/>
  <c r="J1765" i="37"/>
  <c r="BE1765" i="37" s="1"/>
  <c r="BK1764" i="37"/>
  <c r="BI1764" i="37"/>
  <c r="BH1764" i="37"/>
  <c r="BG1764" i="37"/>
  <c r="BF1764" i="37"/>
  <c r="T1764" i="37"/>
  <c r="R1764" i="37"/>
  <c r="P1764" i="37"/>
  <c r="J1764" i="37"/>
  <c r="BE1764" i="37" s="1"/>
  <c r="BK1763" i="37"/>
  <c r="BI1763" i="37"/>
  <c r="BH1763" i="37"/>
  <c r="BG1763" i="37"/>
  <c r="BF1763" i="37"/>
  <c r="T1763" i="37"/>
  <c r="R1763" i="37"/>
  <c r="P1763" i="37"/>
  <c r="J1763" i="37"/>
  <c r="BE1763" i="37" s="1"/>
  <c r="BK1762" i="37"/>
  <c r="BI1762" i="37"/>
  <c r="BH1762" i="37"/>
  <c r="BG1762" i="37"/>
  <c r="BF1762" i="37"/>
  <c r="T1762" i="37"/>
  <c r="R1762" i="37"/>
  <c r="P1762" i="37"/>
  <c r="J1762" i="37"/>
  <c r="BE1762" i="37" s="1"/>
  <c r="BK1761" i="37"/>
  <c r="BI1761" i="37"/>
  <c r="BH1761" i="37"/>
  <c r="BG1761" i="37"/>
  <c r="BF1761" i="37"/>
  <c r="T1761" i="37"/>
  <c r="R1761" i="37"/>
  <c r="P1761" i="37"/>
  <c r="J1761" i="37"/>
  <c r="BE1761" i="37" s="1"/>
  <c r="BK1760" i="37"/>
  <c r="BI1760" i="37"/>
  <c r="BH1760" i="37"/>
  <c r="BG1760" i="37"/>
  <c r="BF1760" i="37"/>
  <c r="T1760" i="37"/>
  <c r="R1760" i="37"/>
  <c r="P1760" i="37"/>
  <c r="J1760" i="37"/>
  <c r="BE1760" i="37" s="1"/>
  <c r="BK1759" i="37"/>
  <c r="BI1759" i="37"/>
  <c r="BH1759" i="37"/>
  <c r="BG1759" i="37"/>
  <c r="BF1759" i="37"/>
  <c r="T1759" i="37"/>
  <c r="R1759" i="37"/>
  <c r="P1759" i="37"/>
  <c r="J1759" i="37"/>
  <c r="BE1759" i="37" s="1"/>
  <c r="BK1758" i="37"/>
  <c r="BI1758" i="37"/>
  <c r="BH1758" i="37"/>
  <c r="BG1758" i="37"/>
  <c r="BF1758" i="37"/>
  <c r="T1758" i="37"/>
  <c r="R1758" i="37"/>
  <c r="P1758" i="37"/>
  <c r="J1758" i="37"/>
  <c r="BE1758" i="37" s="1"/>
  <c r="BK1757" i="37"/>
  <c r="BI1757" i="37"/>
  <c r="BH1757" i="37"/>
  <c r="BG1757" i="37"/>
  <c r="BF1757" i="37"/>
  <c r="T1757" i="37"/>
  <c r="R1757" i="37"/>
  <c r="P1757" i="37"/>
  <c r="J1757" i="37"/>
  <c r="BE1757" i="37" s="1"/>
  <c r="BK1756" i="37"/>
  <c r="BI1756" i="37"/>
  <c r="BH1756" i="37"/>
  <c r="BG1756" i="37"/>
  <c r="BF1756" i="37"/>
  <c r="T1756" i="37"/>
  <c r="R1756" i="37"/>
  <c r="P1756" i="37"/>
  <c r="J1756" i="37"/>
  <c r="BE1756" i="37" s="1"/>
  <c r="BK1755" i="37"/>
  <c r="BI1755" i="37"/>
  <c r="BH1755" i="37"/>
  <c r="BG1755" i="37"/>
  <c r="BF1755" i="37"/>
  <c r="T1755" i="37"/>
  <c r="R1755" i="37"/>
  <c r="P1755" i="37"/>
  <c r="J1755" i="37"/>
  <c r="BE1755" i="37" s="1"/>
  <c r="BK1754" i="37"/>
  <c r="BI1754" i="37"/>
  <c r="BH1754" i="37"/>
  <c r="BG1754" i="37"/>
  <c r="BF1754" i="37"/>
  <c r="T1754" i="37"/>
  <c r="R1754" i="37"/>
  <c r="P1754" i="37"/>
  <c r="J1754" i="37"/>
  <c r="BE1754" i="37" s="1"/>
  <c r="BK1753" i="37"/>
  <c r="BI1753" i="37"/>
  <c r="BH1753" i="37"/>
  <c r="BG1753" i="37"/>
  <c r="BF1753" i="37"/>
  <c r="T1753" i="37"/>
  <c r="R1753" i="37"/>
  <c r="P1753" i="37"/>
  <c r="J1753" i="37"/>
  <c r="BE1753" i="37" s="1"/>
  <c r="BK1752" i="37"/>
  <c r="BI1752" i="37"/>
  <c r="BH1752" i="37"/>
  <c r="BG1752" i="37"/>
  <c r="BF1752" i="37"/>
  <c r="T1752" i="37"/>
  <c r="R1752" i="37"/>
  <c r="P1752" i="37"/>
  <c r="J1752" i="37"/>
  <c r="BE1752" i="37" s="1"/>
  <c r="BK1751" i="37"/>
  <c r="BI1751" i="37"/>
  <c r="BH1751" i="37"/>
  <c r="BG1751" i="37"/>
  <c r="BF1751" i="37"/>
  <c r="T1751" i="37"/>
  <c r="R1751" i="37"/>
  <c r="P1751" i="37"/>
  <c r="J1751" i="37"/>
  <c r="BE1751" i="37" s="1"/>
  <c r="BK1750" i="37"/>
  <c r="BI1750" i="37"/>
  <c r="BH1750" i="37"/>
  <c r="BG1750" i="37"/>
  <c r="BF1750" i="37"/>
  <c r="T1750" i="37"/>
  <c r="R1750" i="37"/>
  <c r="P1750" i="37"/>
  <c r="J1750" i="37"/>
  <c r="BE1750" i="37" s="1"/>
  <c r="BK1749" i="37"/>
  <c r="BI1749" i="37"/>
  <c r="BH1749" i="37"/>
  <c r="BG1749" i="37"/>
  <c r="BF1749" i="37"/>
  <c r="T1749" i="37"/>
  <c r="R1749" i="37"/>
  <c r="P1749" i="37"/>
  <c r="J1749" i="37"/>
  <c r="BE1749" i="37" s="1"/>
  <c r="BK1748" i="37"/>
  <c r="BI1748" i="37"/>
  <c r="BH1748" i="37"/>
  <c r="BG1748" i="37"/>
  <c r="BF1748" i="37"/>
  <c r="T1748" i="37"/>
  <c r="R1748" i="37"/>
  <c r="P1748" i="37"/>
  <c r="J1748" i="37"/>
  <c r="BE1748" i="37" s="1"/>
  <c r="BK1747" i="37"/>
  <c r="BI1747" i="37"/>
  <c r="BH1747" i="37"/>
  <c r="BG1747" i="37"/>
  <c r="BF1747" i="37"/>
  <c r="T1747" i="37"/>
  <c r="R1747" i="37"/>
  <c r="P1747" i="37"/>
  <c r="J1747" i="37"/>
  <c r="BE1747" i="37" s="1"/>
  <c r="BK1746" i="37"/>
  <c r="BI1746" i="37"/>
  <c r="BH1746" i="37"/>
  <c r="BG1746" i="37"/>
  <c r="BF1746" i="37"/>
  <c r="T1746" i="37"/>
  <c r="R1746" i="37"/>
  <c r="P1746" i="37"/>
  <c r="J1746" i="37"/>
  <c r="BE1746" i="37" s="1"/>
  <c r="BK1745" i="37"/>
  <c r="BI1745" i="37"/>
  <c r="BH1745" i="37"/>
  <c r="BG1745" i="37"/>
  <c r="BF1745" i="37"/>
  <c r="T1745" i="37"/>
  <c r="R1745" i="37"/>
  <c r="P1745" i="37"/>
  <c r="J1745" i="37"/>
  <c r="BE1745" i="37" s="1"/>
  <c r="BK1744" i="37"/>
  <c r="BI1744" i="37"/>
  <c r="BH1744" i="37"/>
  <c r="BG1744" i="37"/>
  <c r="BF1744" i="37"/>
  <c r="T1744" i="37"/>
  <c r="R1744" i="37"/>
  <c r="P1744" i="37"/>
  <c r="J1744" i="37"/>
  <c r="BE1744" i="37" s="1"/>
  <c r="BK1743" i="37"/>
  <c r="BI1743" i="37"/>
  <c r="BH1743" i="37"/>
  <c r="BG1743" i="37"/>
  <c r="BF1743" i="37"/>
  <c r="T1743" i="37"/>
  <c r="R1743" i="37"/>
  <c r="P1743" i="37"/>
  <c r="J1743" i="37"/>
  <c r="BE1743" i="37" s="1"/>
  <c r="BK1742" i="37"/>
  <c r="BI1742" i="37"/>
  <c r="BH1742" i="37"/>
  <c r="BG1742" i="37"/>
  <c r="BF1742" i="37"/>
  <c r="T1742" i="37"/>
  <c r="R1742" i="37"/>
  <c r="P1742" i="37"/>
  <c r="J1742" i="37"/>
  <c r="BE1742" i="37" s="1"/>
  <c r="BK1737" i="37"/>
  <c r="BI1737" i="37"/>
  <c r="BH1737" i="37"/>
  <c r="BG1737" i="37"/>
  <c r="BF1737" i="37"/>
  <c r="T1737" i="37"/>
  <c r="R1737" i="37"/>
  <c r="P1737" i="37"/>
  <c r="J1737" i="37"/>
  <c r="BE1737" i="37" s="1"/>
  <c r="BK1736" i="37"/>
  <c r="BI1736" i="37"/>
  <c r="BH1736" i="37"/>
  <c r="BG1736" i="37"/>
  <c r="BF1736" i="37"/>
  <c r="T1736" i="37"/>
  <c r="R1736" i="37"/>
  <c r="P1736" i="37"/>
  <c r="J1736" i="37"/>
  <c r="BE1736" i="37" s="1"/>
  <c r="BK1733" i="37"/>
  <c r="BI1733" i="37"/>
  <c r="BH1733" i="37"/>
  <c r="BG1733" i="37"/>
  <c r="BF1733" i="37"/>
  <c r="T1733" i="37"/>
  <c r="R1733" i="37"/>
  <c r="P1733" i="37"/>
  <c r="J1733" i="37"/>
  <c r="BE1733" i="37" s="1"/>
  <c r="BK1732" i="37"/>
  <c r="BI1732" i="37"/>
  <c r="BH1732" i="37"/>
  <c r="BG1732" i="37"/>
  <c r="BF1732" i="37"/>
  <c r="T1732" i="37"/>
  <c r="R1732" i="37"/>
  <c r="P1732" i="37"/>
  <c r="J1732" i="37"/>
  <c r="BE1732" i="37" s="1"/>
  <c r="BK1731" i="37"/>
  <c r="BI1731" i="37"/>
  <c r="BH1731" i="37"/>
  <c r="BG1731" i="37"/>
  <c r="BF1731" i="37"/>
  <c r="T1731" i="37"/>
  <c r="R1731" i="37"/>
  <c r="P1731" i="37"/>
  <c r="J1731" i="37"/>
  <c r="BE1731" i="37" s="1"/>
  <c r="BK1730" i="37"/>
  <c r="BI1730" i="37"/>
  <c r="BH1730" i="37"/>
  <c r="BG1730" i="37"/>
  <c r="BF1730" i="37"/>
  <c r="T1730" i="37"/>
  <c r="R1730" i="37"/>
  <c r="P1730" i="37"/>
  <c r="J1730" i="37"/>
  <c r="BE1730" i="37" s="1"/>
  <c r="BK1729" i="37"/>
  <c r="BI1729" i="37"/>
  <c r="BH1729" i="37"/>
  <c r="BG1729" i="37"/>
  <c r="BF1729" i="37"/>
  <c r="T1729" i="37"/>
  <c r="R1729" i="37"/>
  <c r="P1729" i="37"/>
  <c r="J1729" i="37"/>
  <c r="BE1729" i="37" s="1"/>
  <c r="BK1728" i="37"/>
  <c r="BI1728" i="37"/>
  <c r="BH1728" i="37"/>
  <c r="BG1728" i="37"/>
  <c r="BF1728" i="37"/>
  <c r="T1728" i="37"/>
  <c r="R1728" i="37"/>
  <c r="P1728" i="37"/>
  <c r="J1728" i="37"/>
  <c r="BE1728" i="37" s="1"/>
  <c r="BK1727" i="37"/>
  <c r="BI1727" i="37"/>
  <c r="BH1727" i="37"/>
  <c r="BG1727" i="37"/>
  <c r="BF1727" i="37"/>
  <c r="T1727" i="37"/>
  <c r="R1727" i="37"/>
  <c r="P1727" i="37"/>
  <c r="J1727" i="37"/>
  <c r="BE1727" i="37" s="1"/>
  <c r="BK1724" i="37"/>
  <c r="BI1724" i="37"/>
  <c r="BH1724" i="37"/>
  <c r="BG1724" i="37"/>
  <c r="BF1724" i="37"/>
  <c r="T1724" i="37"/>
  <c r="R1724" i="37"/>
  <c r="P1724" i="37"/>
  <c r="J1724" i="37"/>
  <c r="BE1724" i="37" s="1"/>
  <c r="BK1723" i="37"/>
  <c r="BI1723" i="37"/>
  <c r="BH1723" i="37"/>
  <c r="BG1723" i="37"/>
  <c r="BF1723" i="37"/>
  <c r="T1723" i="37"/>
  <c r="R1723" i="37"/>
  <c r="P1723" i="37"/>
  <c r="J1723" i="37"/>
  <c r="BE1723" i="37" s="1"/>
  <c r="BK1722" i="37"/>
  <c r="BI1722" i="37"/>
  <c r="BH1722" i="37"/>
  <c r="BG1722" i="37"/>
  <c r="BF1722" i="37"/>
  <c r="T1722" i="37"/>
  <c r="R1722" i="37"/>
  <c r="P1722" i="37"/>
  <c r="J1722" i="37"/>
  <c r="BE1722" i="37" s="1"/>
  <c r="BK1721" i="37"/>
  <c r="BI1721" i="37"/>
  <c r="BH1721" i="37"/>
  <c r="BG1721" i="37"/>
  <c r="BF1721" i="37"/>
  <c r="T1721" i="37"/>
  <c r="R1721" i="37"/>
  <c r="P1721" i="37"/>
  <c r="J1721" i="37"/>
  <c r="BE1721" i="37" s="1"/>
  <c r="BK1720" i="37"/>
  <c r="BI1720" i="37"/>
  <c r="BH1720" i="37"/>
  <c r="BG1720" i="37"/>
  <c r="BF1720" i="37"/>
  <c r="T1720" i="37"/>
  <c r="R1720" i="37"/>
  <c r="P1720" i="37"/>
  <c r="J1720" i="37"/>
  <c r="BE1720" i="37" s="1"/>
  <c r="BK1719" i="37"/>
  <c r="BI1719" i="37"/>
  <c r="BH1719" i="37"/>
  <c r="BG1719" i="37"/>
  <c r="BF1719" i="37"/>
  <c r="T1719" i="37"/>
  <c r="R1719" i="37"/>
  <c r="P1719" i="37"/>
  <c r="J1719" i="37"/>
  <c r="BE1719" i="37" s="1"/>
  <c r="BK1718" i="37"/>
  <c r="BI1718" i="37"/>
  <c r="BH1718" i="37"/>
  <c r="BG1718" i="37"/>
  <c r="BF1718" i="37"/>
  <c r="T1718" i="37"/>
  <c r="R1718" i="37"/>
  <c r="P1718" i="37"/>
  <c r="J1718" i="37"/>
  <c r="BE1718" i="37" s="1"/>
  <c r="BK1717" i="37"/>
  <c r="BI1717" i="37"/>
  <c r="BH1717" i="37"/>
  <c r="BG1717" i="37"/>
  <c r="BF1717" i="37"/>
  <c r="T1717" i="37"/>
  <c r="R1717" i="37"/>
  <c r="P1717" i="37"/>
  <c r="J1717" i="37"/>
  <c r="BE1717" i="37" s="1"/>
  <c r="BK1716" i="37"/>
  <c r="BI1716" i="37"/>
  <c r="BH1716" i="37"/>
  <c r="BG1716" i="37"/>
  <c r="BF1716" i="37"/>
  <c r="T1716" i="37"/>
  <c r="R1716" i="37"/>
  <c r="P1716" i="37"/>
  <c r="J1716" i="37"/>
  <c r="BE1716" i="37" s="1"/>
  <c r="BK1715" i="37"/>
  <c r="BI1715" i="37"/>
  <c r="BH1715" i="37"/>
  <c r="BG1715" i="37"/>
  <c r="BF1715" i="37"/>
  <c r="T1715" i="37"/>
  <c r="R1715" i="37"/>
  <c r="P1715" i="37"/>
  <c r="J1715" i="37"/>
  <c r="BE1715" i="37" s="1"/>
  <c r="BK1714" i="37"/>
  <c r="BI1714" i="37"/>
  <c r="BH1714" i="37"/>
  <c r="BG1714" i="37"/>
  <c r="BF1714" i="37"/>
  <c r="T1714" i="37"/>
  <c r="R1714" i="37"/>
  <c r="P1714" i="37"/>
  <c r="J1714" i="37"/>
  <c r="BE1714" i="37" s="1"/>
  <c r="BK1711" i="37"/>
  <c r="BI1711" i="37"/>
  <c r="BH1711" i="37"/>
  <c r="BG1711" i="37"/>
  <c r="BF1711" i="37"/>
  <c r="T1711" i="37"/>
  <c r="R1711" i="37"/>
  <c r="P1711" i="37"/>
  <c r="J1711" i="37"/>
  <c r="BE1711" i="37" s="1"/>
  <c r="BK1710" i="37"/>
  <c r="BI1710" i="37"/>
  <c r="BH1710" i="37"/>
  <c r="BG1710" i="37"/>
  <c r="BF1710" i="37"/>
  <c r="T1710" i="37"/>
  <c r="R1710" i="37"/>
  <c r="P1710" i="37"/>
  <c r="J1710" i="37"/>
  <c r="BE1710" i="37" s="1"/>
  <c r="BK1704" i="37"/>
  <c r="BI1704" i="37"/>
  <c r="BH1704" i="37"/>
  <c r="BG1704" i="37"/>
  <c r="BF1704" i="37"/>
  <c r="T1704" i="37"/>
  <c r="R1704" i="37"/>
  <c r="P1704" i="37"/>
  <c r="J1704" i="37"/>
  <c r="BE1704" i="37" s="1"/>
  <c r="BK1701" i="37"/>
  <c r="BI1701" i="37"/>
  <c r="BH1701" i="37"/>
  <c r="BG1701" i="37"/>
  <c r="BF1701" i="37"/>
  <c r="T1701" i="37"/>
  <c r="R1701" i="37"/>
  <c r="P1701" i="37"/>
  <c r="J1701" i="37"/>
  <c r="BE1701" i="37" s="1"/>
  <c r="BK1700" i="37"/>
  <c r="BI1700" i="37"/>
  <c r="BH1700" i="37"/>
  <c r="BG1700" i="37"/>
  <c r="BF1700" i="37"/>
  <c r="T1700" i="37"/>
  <c r="R1700" i="37"/>
  <c r="P1700" i="37"/>
  <c r="J1700" i="37"/>
  <c r="BE1700" i="37" s="1"/>
  <c r="BK1699" i="37"/>
  <c r="BI1699" i="37"/>
  <c r="BH1699" i="37"/>
  <c r="BG1699" i="37"/>
  <c r="BF1699" i="37"/>
  <c r="T1699" i="37"/>
  <c r="R1699" i="37"/>
  <c r="P1699" i="37"/>
  <c r="J1699" i="37"/>
  <c r="BE1699" i="37" s="1"/>
  <c r="BK1698" i="37"/>
  <c r="BI1698" i="37"/>
  <c r="BH1698" i="37"/>
  <c r="BG1698" i="37"/>
  <c r="BF1698" i="37"/>
  <c r="T1698" i="37"/>
  <c r="R1698" i="37"/>
  <c r="P1698" i="37"/>
  <c r="J1698" i="37"/>
  <c r="BE1698" i="37" s="1"/>
  <c r="BK1697" i="37"/>
  <c r="BI1697" i="37"/>
  <c r="BH1697" i="37"/>
  <c r="BG1697" i="37"/>
  <c r="BF1697" i="37"/>
  <c r="T1697" i="37"/>
  <c r="R1697" i="37"/>
  <c r="P1697" i="37"/>
  <c r="J1697" i="37"/>
  <c r="BE1697" i="37" s="1"/>
  <c r="BK1696" i="37"/>
  <c r="BI1696" i="37"/>
  <c r="BH1696" i="37"/>
  <c r="BG1696" i="37"/>
  <c r="BF1696" i="37"/>
  <c r="T1696" i="37"/>
  <c r="R1696" i="37"/>
  <c r="P1696" i="37"/>
  <c r="J1696" i="37"/>
  <c r="BE1696" i="37" s="1"/>
  <c r="BK1695" i="37"/>
  <c r="BI1695" i="37"/>
  <c r="BH1695" i="37"/>
  <c r="BG1695" i="37"/>
  <c r="BF1695" i="37"/>
  <c r="T1695" i="37"/>
  <c r="R1695" i="37"/>
  <c r="P1695" i="37"/>
  <c r="J1695" i="37"/>
  <c r="BE1695" i="37" s="1"/>
  <c r="BK1694" i="37"/>
  <c r="BI1694" i="37"/>
  <c r="BH1694" i="37"/>
  <c r="BG1694" i="37"/>
  <c r="BF1694" i="37"/>
  <c r="T1694" i="37"/>
  <c r="R1694" i="37"/>
  <c r="P1694" i="37"/>
  <c r="J1694" i="37"/>
  <c r="BE1694" i="37" s="1"/>
  <c r="BK1693" i="37"/>
  <c r="BI1693" i="37"/>
  <c r="BH1693" i="37"/>
  <c r="BG1693" i="37"/>
  <c r="BF1693" i="37"/>
  <c r="T1693" i="37"/>
  <c r="R1693" i="37"/>
  <c r="P1693" i="37"/>
  <c r="J1693" i="37"/>
  <c r="BE1693" i="37" s="1"/>
  <c r="BK1692" i="37"/>
  <c r="BI1692" i="37"/>
  <c r="BH1692" i="37"/>
  <c r="BG1692" i="37"/>
  <c r="BF1692" i="37"/>
  <c r="T1692" i="37"/>
  <c r="R1692" i="37"/>
  <c r="P1692" i="37"/>
  <c r="J1692" i="37"/>
  <c r="BE1692" i="37" s="1"/>
  <c r="BK1691" i="37"/>
  <c r="BI1691" i="37"/>
  <c r="BH1691" i="37"/>
  <c r="BG1691" i="37"/>
  <c r="BF1691" i="37"/>
  <c r="T1691" i="37"/>
  <c r="R1691" i="37"/>
  <c r="P1691" i="37"/>
  <c r="J1691" i="37"/>
  <c r="BE1691" i="37" s="1"/>
  <c r="BK1690" i="37"/>
  <c r="BI1690" i="37"/>
  <c r="BH1690" i="37"/>
  <c r="BG1690" i="37"/>
  <c r="BF1690" i="37"/>
  <c r="T1690" i="37"/>
  <c r="R1690" i="37"/>
  <c r="P1690" i="37"/>
  <c r="J1690" i="37"/>
  <c r="BE1690" i="37" s="1"/>
  <c r="BK1689" i="37"/>
  <c r="BI1689" i="37"/>
  <c r="BH1689" i="37"/>
  <c r="BG1689" i="37"/>
  <c r="BF1689" i="37"/>
  <c r="T1689" i="37"/>
  <c r="R1689" i="37"/>
  <c r="P1689" i="37"/>
  <c r="J1689" i="37"/>
  <c r="BE1689" i="37" s="1"/>
  <c r="BK1688" i="37"/>
  <c r="BI1688" i="37"/>
  <c r="BH1688" i="37"/>
  <c r="BG1688" i="37"/>
  <c r="BF1688" i="37"/>
  <c r="T1688" i="37"/>
  <c r="R1688" i="37"/>
  <c r="P1688" i="37"/>
  <c r="J1688" i="37"/>
  <c r="BE1688" i="37" s="1"/>
  <c r="BK1687" i="37"/>
  <c r="BI1687" i="37"/>
  <c r="BH1687" i="37"/>
  <c r="BG1687" i="37"/>
  <c r="BF1687" i="37"/>
  <c r="T1687" i="37"/>
  <c r="R1687" i="37"/>
  <c r="P1687" i="37"/>
  <c r="J1687" i="37"/>
  <c r="BE1687" i="37" s="1"/>
  <c r="BK1686" i="37"/>
  <c r="BI1686" i="37"/>
  <c r="BH1686" i="37"/>
  <c r="BG1686" i="37"/>
  <c r="BF1686" i="37"/>
  <c r="T1686" i="37"/>
  <c r="R1686" i="37"/>
  <c r="P1686" i="37"/>
  <c r="J1686" i="37"/>
  <c r="BE1686" i="37" s="1"/>
  <c r="BK1685" i="37"/>
  <c r="BI1685" i="37"/>
  <c r="BH1685" i="37"/>
  <c r="BG1685" i="37"/>
  <c r="BF1685" i="37"/>
  <c r="T1685" i="37"/>
  <c r="R1685" i="37"/>
  <c r="P1685" i="37"/>
  <c r="J1685" i="37"/>
  <c r="BE1685" i="37" s="1"/>
  <c r="BK1684" i="37"/>
  <c r="BI1684" i="37"/>
  <c r="BH1684" i="37"/>
  <c r="BG1684" i="37"/>
  <c r="BF1684" i="37"/>
  <c r="T1684" i="37"/>
  <c r="R1684" i="37"/>
  <c r="P1684" i="37"/>
  <c r="J1684" i="37"/>
  <c r="BE1684" i="37" s="1"/>
  <c r="BK1683" i="37"/>
  <c r="BI1683" i="37"/>
  <c r="BH1683" i="37"/>
  <c r="BG1683" i="37"/>
  <c r="BF1683" i="37"/>
  <c r="T1683" i="37"/>
  <c r="R1683" i="37"/>
  <c r="P1683" i="37"/>
  <c r="J1683" i="37"/>
  <c r="BE1683" i="37" s="1"/>
  <c r="BK1682" i="37"/>
  <c r="BI1682" i="37"/>
  <c r="BH1682" i="37"/>
  <c r="BG1682" i="37"/>
  <c r="BF1682" i="37"/>
  <c r="BE1682" i="37"/>
  <c r="T1682" i="37"/>
  <c r="R1682" i="37"/>
  <c r="P1682" i="37"/>
  <c r="J1682" i="37"/>
  <c r="BK1681" i="37"/>
  <c r="BI1681" i="37"/>
  <c r="BH1681" i="37"/>
  <c r="BG1681" i="37"/>
  <c r="BF1681" i="37"/>
  <c r="T1681" i="37"/>
  <c r="R1681" i="37"/>
  <c r="P1681" i="37"/>
  <c r="J1681" i="37"/>
  <c r="BE1681" i="37" s="1"/>
  <c r="BK1680" i="37"/>
  <c r="BI1680" i="37"/>
  <c r="BH1680" i="37"/>
  <c r="BG1680" i="37"/>
  <c r="BF1680" i="37"/>
  <c r="T1680" i="37"/>
  <c r="R1680" i="37"/>
  <c r="P1680" i="37"/>
  <c r="J1680" i="37"/>
  <c r="BE1680" i="37" s="1"/>
  <c r="BK1679" i="37"/>
  <c r="BI1679" i="37"/>
  <c r="BH1679" i="37"/>
  <c r="BG1679" i="37"/>
  <c r="BF1679" i="37"/>
  <c r="T1679" i="37"/>
  <c r="R1679" i="37"/>
  <c r="P1679" i="37"/>
  <c r="J1679" i="37"/>
  <c r="BE1679" i="37" s="1"/>
  <c r="BK1678" i="37"/>
  <c r="BI1678" i="37"/>
  <c r="BH1678" i="37"/>
  <c r="BG1678" i="37"/>
  <c r="BF1678" i="37"/>
  <c r="T1678" i="37"/>
  <c r="R1678" i="37"/>
  <c r="P1678" i="37"/>
  <c r="J1678" i="37"/>
  <c r="BE1678" i="37" s="1"/>
  <c r="BK1676" i="37"/>
  <c r="BI1676" i="37"/>
  <c r="BH1676" i="37"/>
  <c r="BG1676" i="37"/>
  <c r="BF1676" i="37"/>
  <c r="T1676" i="37"/>
  <c r="R1676" i="37"/>
  <c r="P1676" i="37"/>
  <c r="J1676" i="37"/>
  <c r="BE1676" i="37" s="1"/>
  <c r="BK1671" i="37"/>
  <c r="BI1671" i="37"/>
  <c r="BH1671" i="37"/>
  <c r="BG1671" i="37"/>
  <c r="BF1671" i="37"/>
  <c r="T1671" i="37"/>
  <c r="R1671" i="37"/>
  <c r="P1671" i="37"/>
  <c r="J1671" i="37"/>
  <c r="BE1671" i="37" s="1"/>
  <c r="BK1668" i="37"/>
  <c r="BI1668" i="37"/>
  <c r="BH1668" i="37"/>
  <c r="BG1668" i="37"/>
  <c r="BF1668" i="37"/>
  <c r="T1668" i="37"/>
  <c r="R1668" i="37"/>
  <c r="P1668" i="37"/>
  <c r="J1668" i="37"/>
  <c r="BE1668" i="37" s="1"/>
  <c r="BK1666" i="37"/>
  <c r="BI1666" i="37"/>
  <c r="BH1666" i="37"/>
  <c r="BG1666" i="37"/>
  <c r="BF1666" i="37"/>
  <c r="T1666" i="37"/>
  <c r="R1666" i="37"/>
  <c r="P1666" i="37"/>
  <c r="J1666" i="37"/>
  <c r="BE1666" i="37" s="1"/>
  <c r="BK1657" i="37"/>
  <c r="BI1657" i="37"/>
  <c r="BH1657" i="37"/>
  <c r="BG1657" i="37"/>
  <c r="BF1657" i="37"/>
  <c r="T1657" i="37"/>
  <c r="R1657" i="37"/>
  <c r="P1657" i="37"/>
  <c r="J1657" i="37"/>
  <c r="BE1657" i="37" s="1"/>
  <c r="BK1654" i="37"/>
  <c r="BI1654" i="37"/>
  <c r="BH1654" i="37"/>
  <c r="BG1654" i="37"/>
  <c r="BF1654" i="37"/>
  <c r="T1654" i="37"/>
  <c r="R1654" i="37"/>
  <c r="P1654" i="37"/>
  <c r="J1654" i="37"/>
  <c r="BE1654" i="37" s="1"/>
  <c r="BK1651" i="37"/>
  <c r="BI1651" i="37"/>
  <c r="BH1651" i="37"/>
  <c r="BG1651" i="37"/>
  <c r="BF1651" i="37"/>
  <c r="T1651" i="37"/>
  <c r="T1639" i="37" s="1"/>
  <c r="R1651" i="37"/>
  <c r="P1651" i="37"/>
  <c r="J1651" i="37"/>
  <c r="BE1651" i="37" s="1"/>
  <c r="BK1640" i="37"/>
  <c r="BK1639" i="37" s="1"/>
  <c r="J1639" i="37" s="1"/>
  <c r="J80" i="37" s="1"/>
  <c r="BI1640" i="37"/>
  <c r="BH1640" i="37"/>
  <c r="BG1640" i="37"/>
  <c r="BF1640" i="37"/>
  <c r="T1640" i="37"/>
  <c r="R1640" i="37"/>
  <c r="P1640" i="37"/>
  <c r="J1640" i="37"/>
  <c r="BE1640" i="37" s="1"/>
  <c r="BK1637" i="37"/>
  <c r="BI1637" i="37"/>
  <c r="BH1637" i="37"/>
  <c r="BG1637" i="37"/>
  <c r="BF1637" i="37"/>
  <c r="T1637" i="37"/>
  <c r="R1637" i="37"/>
  <c r="P1637" i="37"/>
  <c r="J1637" i="37"/>
  <c r="BE1637" i="37" s="1"/>
  <c r="BK1635" i="37"/>
  <c r="BI1635" i="37"/>
  <c r="BH1635" i="37"/>
  <c r="BG1635" i="37"/>
  <c r="BF1635" i="37"/>
  <c r="T1635" i="37"/>
  <c r="R1635" i="37"/>
  <c r="P1635" i="37"/>
  <c r="J1635" i="37"/>
  <c r="BE1635" i="37" s="1"/>
  <c r="BK1633" i="37"/>
  <c r="BI1633" i="37"/>
  <c r="BH1633" i="37"/>
  <c r="BG1633" i="37"/>
  <c r="BF1633" i="37"/>
  <c r="T1633" i="37"/>
  <c r="R1633" i="37"/>
  <c r="P1633" i="37"/>
  <c r="J1633" i="37"/>
  <c r="BE1633" i="37" s="1"/>
  <c r="BK1631" i="37"/>
  <c r="BI1631" i="37"/>
  <c r="BH1631" i="37"/>
  <c r="BG1631" i="37"/>
  <c r="BF1631" i="37"/>
  <c r="T1631" i="37"/>
  <c r="R1631" i="37"/>
  <c r="P1631" i="37"/>
  <c r="J1631" i="37"/>
  <c r="BE1631" i="37" s="1"/>
  <c r="BK1624" i="37"/>
  <c r="BI1624" i="37"/>
  <c r="BH1624" i="37"/>
  <c r="BG1624" i="37"/>
  <c r="BF1624" i="37"/>
  <c r="T1624" i="37"/>
  <c r="R1624" i="37"/>
  <c r="P1624" i="37"/>
  <c r="J1624" i="37"/>
  <c r="BE1624" i="37" s="1"/>
  <c r="BK1622" i="37"/>
  <c r="BI1622" i="37"/>
  <c r="BH1622" i="37"/>
  <c r="BG1622" i="37"/>
  <c r="BF1622" i="37"/>
  <c r="T1622" i="37"/>
  <c r="R1622" i="37"/>
  <c r="P1622" i="37"/>
  <c r="J1622" i="37"/>
  <c r="BE1622" i="37" s="1"/>
  <c r="BK1615" i="37"/>
  <c r="BI1615" i="37"/>
  <c r="BH1615" i="37"/>
  <c r="BG1615" i="37"/>
  <c r="BF1615" i="37"/>
  <c r="T1615" i="37"/>
  <c r="R1615" i="37"/>
  <c r="P1615" i="37"/>
  <c r="J1615" i="37"/>
  <c r="BE1615" i="37" s="1"/>
  <c r="BK1613" i="37"/>
  <c r="BI1613" i="37"/>
  <c r="BH1613" i="37"/>
  <c r="BG1613" i="37"/>
  <c r="BF1613" i="37"/>
  <c r="T1613" i="37"/>
  <c r="R1613" i="37"/>
  <c r="P1613" i="37"/>
  <c r="J1613" i="37"/>
  <c r="BE1613" i="37" s="1"/>
  <c r="BK1602" i="37"/>
  <c r="BI1602" i="37"/>
  <c r="BH1602" i="37"/>
  <c r="BG1602" i="37"/>
  <c r="BF1602" i="37"/>
  <c r="T1602" i="37"/>
  <c r="R1602" i="37"/>
  <c r="P1602" i="37"/>
  <c r="J1602" i="37"/>
  <c r="BE1602" i="37" s="1"/>
  <c r="BK1599" i="37"/>
  <c r="BI1599" i="37"/>
  <c r="BH1599" i="37"/>
  <c r="BG1599" i="37"/>
  <c r="BF1599" i="37"/>
  <c r="T1599" i="37"/>
  <c r="R1599" i="37"/>
  <c r="P1599" i="37"/>
  <c r="J1599" i="37"/>
  <c r="BE1599" i="37" s="1"/>
  <c r="BK1576" i="37"/>
  <c r="BI1576" i="37"/>
  <c r="BH1576" i="37"/>
  <c r="BG1576" i="37"/>
  <c r="BF1576" i="37"/>
  <c r="T1576" i="37"/>
  <c r="R1576" i="37"/>
  <c r="P1576" i="37"/>
  <c r="J1576" i="37"/>
  <c r="BE1576" i="37" s="1"/>
  <c r="BK1574" i="37"/>
  <c r="BI1574" i="37"/>
  <c r="BH1574" i="37"/>
  <c r="BG1574" i="37"/>
  <c r="BF1574" i="37"/>
  <c r="T1574" i="37"/>
  <c r="R1574" i="37"/>
  <c r="P1574" i="37"/>
  <c r="J1574" i="37"/>
  <c r="BE1574" i="37" s="1"/>
  <c r="BK1565" i="37"/>
  <c r="BI1565" i="37"/>
  <c r="BH1565" i="37"/>
  <c r="BG1565" i="37"/>
  <c r="BF1565" i="37"/>
  <c r="T1565" i="37"/>
  <c r="R1565" i="37"/>
  <c r="P1565" i="37"/>
  <c r="J1565" i="37"/>
  <c r="BE1565" i="37" s="1"/>
  <c r="BK1563" i="37"/>
  <c r="BI1563" i="37"/>
  <c r="BH1563" i="37"/>
  <c r="BG1563" i="37"/>
  <c r="BF1563" i="37"/>
  <c r="T1563" i="37"/>
  <c r="R1563" i="37"/>
  <c r="P1563" i="37"/>
  <c r="J1563" i="37"/>
  <c r="BE1563" i="37" s="1"/>
  <c r="BK1559" i="37"/>
  <c r="BI1559" i="37"/>
  <c r="BH1559" i="37"/>
  <c r="BG1559" i="37"/>
  <c r="BF1559" i="37"/>
  <c r="T1559" i="37"/>
  <c r="R1559" i="37"/>
  <c r="P1559" i="37"/>
  <c r="J1559" i="37"/>
  <c r="BE1559" i="37" s="1"/>
  <c r="BK1558" i="37"/>
  <c r="BI1558" i="37"/>
  <c r="BH1558" i="37"/>
  <c r="BG1558" i="37"/>
  <c r="BF1558" i="37"/>
  <c r="T1558" i="37"/>
  <c r="R1558" i="37"/>
  <c r="P1558" i="37"/>
  <c r="J1558" i="37"/>
  <c r="BE1558" i="37" s="1"/>
  <c r="BK1556" i="37"/>
  <c r="BI1556" i="37"/>
  <c r="BH1556" i="37"/>
  <c r="BG1556" i="37"/>
  <c r="BF1556" i="37"/>
  <c r="T1556" i="37"/>
  <c r="R1556" i="37"/>
  <c r="P1556" i="37"/>
  <c r="J1556" i="37"/>
  <c r="BE1556" i="37" s="1"/>
  <c r="BK1555" i="37"/>
  <c r="BI1555" i="37"/>
  <c r="BH1555" i="37"/>
  <c r="BG1555" i="37"/>
  <c r="BF1555" i="37"/>
  <c r="T1555" i="37"/>
  <c r="R1555" i="37"/>
  <c r="P1555" i="37"/>
  <c r="J1555" i="37"/>
  <c r="BE1555" i="37" s="1"/>
  <c r="BK1554" i="37"/>
  <c r="BI1554" i="37"/>
  <c r="BH1554" i="37"/>
  <c r="BG1554" i="37"/>
  <c r="BF1554" i="37"/>
  <c r="T1554" i="37"/>
  <c r="R1554" i="37"/>
  <c r="P1554" i="37"/>
  <c r="J1554" i="37"/>
  <c r="BE1554" i="37" s="1"/>
  <c r="BK1552" i="37"/>
  <c r="BI1552" i="37"/>
  <c r="BH1552" i="37"/>
  <c r="BG1552" i="37"/>
  <c r="BF1552" i="37"/>
  <c r="T1552" i="37"/>
  <c r="R1552" i="37"/>
  <c r="P1552" i="37"/>
  <c r="J1552" i="37"/>
  <c r="BE1552" i="37" s="1"/>
  <c r="BK1550" i="37"/>
  <c r="BI1550" i="37"/>
  <c r="BH1550" i="37"/>
  <c r="BG1550" i="37"/>
  <c r="BF1550" i="37"/>
  <c r="T1550" i="37"/>
  <c r="R1550" i="37"/>
  <c r="P1550" i="37"/>
  <c r="J1550" i="37"/>
  <c r="BE1550" i="37" s="1"/>
  <c r="BK1547" i="37"/>
  <c r="BI1547" i="37"/>
  <c r="BH1547" i="37"/>
  <c r="BG1547" i="37"/>
  <c r="BF1547" i="37"/>
  <c r="T1547" i="37"/>
  <c r="R1547" i="37"/>
  <c r="P1547" i="37"/>
  <c r="J1547" i="37"/>
  <c r="BE1547" i="37" s="1"/>
  <c r="BK1530" i="37"/>
  <c r="BI1530" i="37"/>
  <c r="BH1530" i="37"/>
  <c r="BG1530" i="37"/>
  <c r="BF1530" i="37"/>
  <c r="T1530" i="37"/>
  <c r="R1530" i="37"/>
  <c r="P1530" i="37"/>
  <c r="J1530" i="37"/>
  <c r="BE1530" i="37" s="1"/>
  <c r="BK1521" i="37"/>
  <c r="BI1521" i="37"/>
  <c r="BH1521" i="37"/>
  <c r="BG1521" i="37"/>
  <c r="BF1521" i="37"/>
  <c r="T1521" i="37"/>
  <c r="R1521" i="37"/>
  <c r="P1521" i="37"/>
  <c r="J1521" i="37"/>
  <c r="BE1521" i="37" s="1"/>
  <c r="BK1507" i="37"/>
  <c r="BI1507" i="37"/>
  <c r="BH1507" i="37"/>
  <c r="BG1507" i="37"/>
  <c r="BF1507" i="37"/>
  <c r="T1507" i="37"/>
  <c r="R1507" i="37"/>
  <c r="P1507" i="37"/>
  <c r="J1507" i="37"/>
  <c r="BE1507" i="37" s="1"/>
  <c r="BK1495" i="37"/>
  <c r="BI1495" i="37"/>
  <c r="BH1495" i="37"/>
  <c r="BG1495" i="37"/>
  <c r="BF1495" i="37"/>
  <c r="T1495" i="37"/>
  <c r="R1495" i="37"/>
  <c r="P1495" i="37"/>
  <c r="J1495" i="37"/>
  <c r="BE1495" i="37" s="1"/>
  <c r="BK1480" i="37"/>
  <c r="BI1480" i="37"/>
  <c r="BH1480" i="37"/>
  <c r="BG1480" i="37"/>
  <c r="BF1480" i="37"/>
  <c r="T1480" i="37"/>
  <c r="R1480" i="37"/>
  <c r="P1480" i="37"/>
  <c r="J1480" i="37"/>
  <c r="BE1480" i="37" s="1"/>
  <c r="BK1465" i="37"/>
  <c r="BI1465" i="37"/>
  <c r="BH1465" i="37"/>
  <c r="BG1465" i="37"/>
  <c r="BF1465" i="37"/>
  <c r="T1465" i="37"/>
  <c r="R1465" i="37"/>
  <c r="P1465" i="37"/>
  <c r="J1465" i="37"/>
  <c r="BE1465" i="37" s="1"/>
  <c r="BK1454" i="37"/>
  <c r="BI1454" i="37"/>
  <c r="BH1454" i="37"/>
  <c r="BG1454" i="37"/>
  <c r="BF1454" i="37"/>
  <c r="T1454" i="37"/>
  <c r="R1454" i="37"/>
  <c r="P1454" i="37"/>
  <c r="J1454" i="37"/>
  <c r="BE1454" i="37" s="1"/>
  <c r="BK1451" i="37"/>
  <c r="BI1451" i="37"/>
  <c r="BH1451" i="37"/>
  <c r="BG1451" i="37"/>
  <c r="BF1451" i="37"/>
  <c r="T1451" i="37"/>
  <c r="R1451" i="37"/>
  <c r="P1451" i="37"/>
  <c r="J1451" i="37"/>
  <c r="BE1451" i="37" s="1"/>
  <c r="BK1448" i="37"/>
  <c r="BI1448" i="37"/>
  <c r="BH1448" i="37"/>
  <c r="BG1448" i="37"/>
  <c r="BF1448" i="37"/>
  <c r="T1448" i="37"/>
  <c r="R1448" i="37"/>
  <c r="P1448" i="37"/>
  <c r="J1448" i="37"/>
  <c r="BE1448" i="37" s="1"/>
  <c r="BK1437" i="37"/>
  <c r="BI1437" i="37"/>
  <c r="BH1437" i="37"/>
  <c r="BG1437" i="37"/>
  <c r="BF1437" i="37"/>
  <c r="T1437" i="37"/>
  <c r="R1437" i="37"/>
  <c r="P1437" i="37"/>
  <c r="J1437" i="37"/>
  <c r="BE1437" i="37" s="1"/>
  <c r="BK1436" i="37"/>
  <c r="BI1436" i="37"/>
  <c r="BH1436" i="37"/>
  <c r="BG1436" i="37"/>
  <c r="BF1436" i="37"/>
  <c r="T1436" i="37"/>
  <c r="R1436" i="37"/>
  <c r="P1436" i="37"/>
  <c r="J1436" i="37"/>
  <c r="BE1436" i="37" s="1"/>
  <c r="BK1434" i="37"/>
  <c r="BI1434" i="37"/>
  <c r="BH1434" i="37"/>
  <c r="BG1434" i="37"/>
  <c r="BF1434" i="37"/>
  <c r="T1434" i="37"/>
  <c r="R1434" i="37"/>
  <c r="P1434" i="37"/>
  <c r="J1434" i="37"/>
  <c r="BE1434" i="37" s="1"/>
  <c r="BK1431" i="37"/>
  <c r="BI1431" i="37"/>
  <c r="BH1431" i="37"/>
  <c r="BG1431" i="37"/>
  <c r="BF1431" i="37"/>
  <c r="T1431" i="37"/>
  <c r="T1426" i="37" s="1"/>
  <c r="R1431" i="37"/>
  <c r="P1431" i="37"/>
  <c r="J1431" i="37"/>
  <c r="BE1431" i="37" s="1"/>
  <c r="BK1427" i="37"/>
  <c r="BI1427" i="37"/>
  <c r="BH1427" i="37"/>
  <c r="BG1427" i="37"/>
  <c r="BF1427" i="37"/>
  <c r="T1427" i="37"/>
  <c r="R1427" i="37"/>
  <c r="P1427" i="37"/>
  <c r="J1427" i="37"/>
  <c r="BE1427" i="37" s="1"/>
  <c r="BK1424" i="37"/>
  <c r="BI1424" i="37"/>
  <c r="BH1424" i="37"/>
  <c r="BG1424" i="37"/>
  <c r="BF1424" i="37"/>
  <c r="T1424" i="37"/>
  <c r="R1424" i="37"/>
  <c r="P1424" i="37"/>
  <c r="J1424" i="37"/>
  <c r="BE1424" i="37" s="1"/>
  <c r="BK1421" i="37"/>
  <c r="BI1421" i="37"/>
  <c r="BH1421" i="37"/>
  <c r="BG1421" i="37"/>
  <c r="BF1421" i="37"/>
  <c r="T1421" i="37"/>
  <c r="R1421" i="37"/>
  <c r="P1421" i="37"/>
  <c r="J1421" i="37"/>
  <c r="BE1421" i="37" s="1"/>
  <c r="BK1412" i="37"/>
  <c r="BI1412" i="37"/>
  <c r="BH1412" i="37"/>
  <c r="BG1412" i="37"/>
  <c r="BF1412" i="37"/>
  <c r="T1412" i="37"/>
  <c r="R1412" i="37"/>
  <c r="P1412" i="37"/>
  <c r="J1412" i="37"/>
  <c r="BE1412" i="37" s="1"/>
  <c r="BK1403" i="37"/>
  <c r="BI1403" i="37"/>
  <c r="BH1403" i="37"/>
  <c r="BG1403" i="37"/>
  <c r="BF1403" i="37"/>
  <c r="T1403" i="37"/>
  <c r="R1403" i="37"/>
  <c r="P1403" i="37"/>
  <c r="J1403" i="37"/>
  <c r="BE1403" i="37" s="1"/>
  <c r="BK1401" i="37"/>
  <c r="BI1401" i="37"/>
  <c r="BH1401" i="37"/>
  <c r="BG1401" i="37"/>
  <c r="BF1401" i="37"/>
  <c r="T1401" i="37"/>
  <c r="R1401" i="37"/>
  <c r="P1401" i="37"/>
  <c r="J1401" i="37"/>
  <c r="BE1401" i="37" s="1"/>
  <c r="BK1396" i="37"/>
  <c r="BI1396" i="37"/>
  <c r="BH1396" i="37"/>
  <c r="BG1396" i="37"/>
  <c r="BF1396" i="37"/>
  <c r="T1396" i="37"/>
  <c r="R1396" i="37"/>
  <c r="P1396" i="37"/>
  <c r="J1396" i="37"/>
  <c r="BE1396" i="37" s="1"/>
  <c r="BK1391" i="37"/>
  <c r="BI1391" i="37"/>
  <c r="BH1391" i="37"/>
  <c r="BG1391" i="37"/>
  <c r="BF1391" i="37"/>
  <c r="T1391" i="37"/>
  <c r="R1391" i="37"/>
  <c r="P1391" i="37"/>
  <c r="J1391" i="37"/>
  <c r="BE1391" i="37" s="1"/>
  <c r="BK1386" i="37"/>
  <c r="BI1386" i="37"/>
  <c r="BH1386" i="37"/>
  <c r="BG1386" i="37"/>
  <c r="BF1386" i="37"/>
  <c r="T1386" i="37"/>
  <c r="R1386" i="37"/>
  <c r="P1386" i="37"/>
  <c r="J1386" i="37"/>
  <c r="BE1386" i="37" s="1"/>
  <c r="BK1378" i="37"/>
  <c r="BI1378" i="37"/>
  <c r="BH1378" i="37"/>
  <c r="BG1378" i="37"/>
  <c r="BF1378" i="37"/>
  <c r="T1378" i="37"/>
  <c r="R1378" i="37"/>
  <c r="P1378" i="37"/>
  <c r="J1378" i="37"/>
  <c r="BE1378" i="37" s="1"/>
  <c r="BK1370" i="37"/>
  <c r="BI1370" i="37"/>
  <c r="BH1370" i="37"/>
  <c r="BG1370" i="37"/>
  <c r="BF1370" i="37"/>
  <c r="T1370" i="37"/>
  <c r="R1370" i="37"/>
  <c r="P1370" i="37"/>
  <c r="J1370" i="37"/>
  <c r="BE1370" i="37" s="1"/>
  <c r="BK1353" i="37"/>
  <c r="BI1353" i="37"/>
  <c r="BH1353" i="37"/>
  <c r="BG1353" i="37"/>
  <c r="BF1353" i="37"/>
  <c r="T1353" i="37"/>
  <c r="R1353" i="37"/>
  <c r="P1353" i="37"/>
  <c r="J1353" i="37"/>
  <c r="BE1353" i="37" s="1"/>
  <c r="BK1350" i="37"/>
  <c r="BI1350" i="37"/>
  <c r="BH1350" i="37"/>
  <c r="BG1350" i="37"/>
  <c r="BF1350" i="37"/>
  <c r="T1350" i="37"/>
  <c r="R1350" i="37"/>
  <c r="P1350" i="37"/>
  <c r="J1350" i="37"/>
  <c r="BE1350" i="37" s="1"/>
  <c r="BK1347" i="37"/>
  <c r="BI1347" i="37"/>
  <c r="BH1347" i="37"/>
  <c r="BG1347" i="37"/>
  <c r="BF1347" i="37"/>
  <c r="T1347" i="37"/>
  <c r="R1347" i="37"/>
  <c r="P1347" i="37"/>
  <c r="J1347" i="37"/>
  <c r="BE1347" i="37" s="1"/>
  <c r="BK1330" i="37"/>
  <c r="BI1330" i="37"/>
  <c r="BH1330" i="37"/>
  <c r="BG1330" i="37"/>
  <c r="BF1330" i="37"/>
  <c r="T1330" i="37"/>
  <c r="R1330" i="37"/>
  <c r="P1330" i="37"/>
  <c r="J1330" i="37"/>
  <c r="BE1330" i="37" s="1"/>
  <c r="BK1327" i="37"/>
  <c r="BI1327" i="37"/>
  <c r="BH1327" i="37"/>
  <c r="BG1327" i="37"/>
  <c r="BF1327" i="37"/>
  <c r="T1327" i="37"/>
  <c r="R1327" i="37"/>
  <c r="P1327" i="37"/>
  <c r="J1327" i="37"/>
  <c r="BE1327" i="37" s="1"/>
  <c r="BK1318" i="37"/>
  <c r="BI1318" i="37"/>
  <c r="BH1318" i="37"/>
  <c r="BG1318" i="37"/>
  <c r="BF1318" i="37"/>
  <c r="T1318" i="37"/>
  <c r="R1318" i="37"/>
  <c r="P1318" i="37"/>
  <c r="J1318" i="37"/>
  <c r="BE1318" i="37" s="1"/>
  <c r="BK1314" i="37"/>
  <c r="BI1314" i="37"/>
  <c r="BH1314" i="37"/>
  <c r="BG1314" i="37"/>
  <c r="BF1314" i="37"/>
  <c r="T1314" i="37"/>
  <c r="R1314" i="37"/>
  <c r="P1314" i="37"/>
  <c r="J1314" i="37"/>
  <c r="BE1314" i="37" s="1"/>
  <c r="BK1310" i="37"/>
  <c r="BI1310" i="37"/>
  <c r="BH1310" i="37"/>
  <c r="BG1310" i="37"/>
  <c r="BF1310" i="37"/>
  <c r="T1310" i="37"/>
  <c r="R1310" i="37"/>
  <c r="P1310" i="37"/>
  <c r="J1310" i="37"/>
  <c r="BE1310" i="37" s="1"/>
  <c r="BK1308" i="37"/>
  <c r="BI1308" i="37"/>
  <c r="BH1308" i="37"/>
  <c r="BG1308" i="37"/>
  <c r="BF1308" i="37"/>
  <c r="T1308" i="37"/>
  <c r="R1308" i="37"/>
  <c r="P1308" i="37"/>
  <c r="J1308" i="37"/>
  <c r="BE1308" i="37" s="1"/>
  <c r="BK1291" i="37"/>
  <c r="BI1291" i="37"/>
  <c r="BH1291" i="37"/>
  <c r="BG1291" i="37"/>
  <c r="BF1291" i="37"/>
  <c r="T1291" i="37"/>
  <c r="R1291" i="37"/>
  <c r="P1291" i="37"/>
  <c r="J1291" i="37"/>
  <c r="BE1291" i="37" s="1"/>
  <c r="BK1284" i="37"/>
  <c r="BI1284" i="37"/>
  <c r="BH1284" i="37"/>
  <c r="BG1284" i="37"/>
  <c r="BF1284" i="37"/>
  <c r="T1284" i="37"/>
  <c r="R1284" i="37"/>
  <c r="P1284" i="37"/>
  <c r="J1284" i="37"/>
  <c r="BE1284" i="37" s="1"/>
  <c r="BK1262" i="37"/>
  <c r="BI1262" i="37"/>
  <c r="BH1262" i="37"/>
  <c r="BG1262" i="37"/>
  <c r="BF1262" i="37"/>
  <c r="T1262" i="37"/>
  <c r="R1262" i="37"/>
  <c r="P1262" i="37"/>
  <c r="J1262" i="37"/>
  <c r="BE1262" i="37" s="1"/>
  <c r="BK1239" i="37"/>
  <c r="BI1239" i="37"/>
  <c r="BH1239" i="37"/>
  <c r="BG1239" i="37"/>
  <c r="BF1239" i="37"/>
  <c r="T1239" i="37"/>
  <c r="R1239" i="37"/>
  <c r="P1239" i="37"/>
  <c r="J1239" i="37"/>
  <c r="BE1239" i="37" s="1"/>
  <c r="BK1234" i="37"/>
  <c r="BI1234" i="37"/>
  <c r="BH1234" i="37"/>
  <c r="BG1234" i="37"/>
  <c r="BF1234" i="37"/>
  <c r="T1234" i="37"/>
  <c r="R1234" i="37"/>
  <c r="P1234" i="37"/>
  <c r="J1234" i="37"/>
  <c r="BE1234" i="37" s="1"/>
  <c r="BK1208" i="37"/>
  <c r="BI1208" i="37"/>
  <c r="BH1208" i="37"/>
  <c r="BG1208" i="37"/>
  <c r="BF1208" i="37"/>
  <c r="T1208" i="37"/>
  <c r="R1208" i="37"/>
  <c r="P1208" i="37"/>
  <c r="J1208" i="37"/>
  <c r="BE1208" i="37" s="1"/>
  <c r="BK1205" i="37"/>
  <c r="BI1205" i="37"/>
  <c r="BH1205" i="37"/>
  <c r="BG1205" i="37"/>
  <c r="BF1205" i="37"/>
  <c r="T1205" i="37"/>
  <c r="R1205" i="37"/>
  <c r="P1205" i="37"/>
  <c r="J1205" i="37"/>
  <c r="BE1205" i="37" s="1"/>
  <c r="BK1204" i="37"/>
  <c r="BI1204" i="37"/>
  <c r="BH1204" i="37"/>
  <c r="BG1204" i="37"/>
  <c r="BF1204" i="37"/>
  <c r="T1204" i="37"/>
  <c r="R1204" i="37"/>
  <c r="P1204" i="37"/>
  <c r="J1204" i="37"/>
  <c r="BE1204" i="37" s="1"/>
  <c r="BK1201" i="37"/>
  <c r="BI1201" i="37"/>
  <c r="BH1201" i="37"/>
  <c r="BG1201" i="37"/>
  <c r="BF1201" i="37"/>
  <c r="T1201" i="37"/>
  <c r="R1201" i="37"/>
  <c r="P1201" i="37"/>
  <c r="J1201" i="37"/>
  <c r="BE1201" i="37" s="1"/>
  <c r="BK1199" i="37"/>
  <c r="BI1199" i="37"/>
  <c r="BH1199" i="37"/>
  <c r="BG1199" i="37"/>
  <c r="BF1199" i="37"/>
  <c r="T1199" i="37"/>
  <c r="R1199" i="37"/>
  <c r="P1199" i="37"/>
  <c r="J1199" i="37"/>
  <c r="BE1199" i="37" s="1"/>
  <c r="BK1196" i="37"/>
  <c r="BI1196" i="37"/>
  <c r="BH1196" i="37"/>
  <c r="BG1196" i="37"/>
  <c r="BF1196" i="37"/>
  <c r="T1196" i="37"/>
  <c r="R1196" i="37"/>
  <c r="P1196" i="37"/>
  <c r="J1196" i="37"/>
  <c r="BE1196" i="37" s="1"/>
  <c r="BK1194" i="37"/>
  <c r="BI1194" i="37"/>
  <c r="BH1194" i="37"/>
  <c r="BG1194" i="37"/>
  <c r="BF1194" i="37"/>
  <c r="T1194" i="37"/>
  <c r="R1194" i="37"/>
  <c r="P1194" i="37"/>
  <c r="J1194" i="37"/>
  <c r="BE1194" i="37" s="1"/>
  <c r="BK1191" i="37"/>
  <c r="BI1191" i="37"/>
  <c r="BH1191" i="37"/>
  <c r="BG1191" i="37"/>
  <c r="BF1191" i="37"/>
  <c r="T1191" i="37"/>
  <c r="R1191" i="37"/>
  <c r="P1191" i="37"/>
  <c r="J1191" i="37"/>
  <c r="BE1191" i="37" s="1"/>
  <c r="BK1189" i="37"/>
  <c r="BI1189" i="37"/>
  <c r="BH1189" i="37"/>
  <c r="BG1189" i="37"/>
  <c r="BF1189" i="37"/>
  <c r="T1189" i="37"/>
  <c r="R1189" i="37"/>
  <c r="P1189" i="37"/>
  <c r="J1189" i="37"/>
  <c r="BE1189" i="37" s="1"/>
  <c r="BK1186" i="37"/>
  <c r="BI1186" i="37"/>
  <c r="BH1186" i="37"/>
  <c r="BG1186" i="37"/>
  <c r="BF1186" i="37"/>
  <c r="T1186" i="37"/>
  <c r="R1186" i="37"/>
  <c r="P1186" i="37"/>
  <c r="J1186" i="37"/>
  <c r="BE1186" i="37" s="1"/>
  <c r="BK1184" i="37"/>
  <c r="BI1184" i="37"/>
  <c r="BH1184" i="37"/>
  <c r="BG1184" i="37"/>
  <c r="BF1184" i="37"/>
  <c r="T1184" i="37"/>
  <c r="R1184" i="37"/>
  <c r="P1184" i="37"/>
  <c r="J1184" i="37"/>
  <c r="BE1184" i="37" s="1"/>
  <c r="BK1181" i="37"/>
  <c r="BI1181" i="37"/>
  <c r="BH1181" i="37"/>
  <c r="BG1181" i="37"/>
  <c r="BF1181" i="37"/>
  <c r="T1181" i="37"/>
  <c r="R1181" i="37"/>
  <c r="P1181" i="37"/>
  <c r="J1181" i="37"/>
  <c r="BE1181" i="37" s="1"/>
  <c r="BK1178" i="37"/>
  <c r="BI1178" i="37"/>
  <c r="BH1178" i="37"/>
  <c r="BG1178" i="37"/>
  <c r="BF1178" i="37"/>
  <c r="T1178" i="37"/>
  <c r="R1178" i="37"/>
  <c r="P1178" i="37"/>
  <c r="J1178" i="37"/>
  <c r="BE1178" i="37" s="1"/>
  <c r="BK1174" i="37"/>
  <c r="BI1174" i="37"/>
  <c r="BH1174" i="37"/>
  <c r="BG1174" i="37"/>
  <c r="BF1174" i="37"/>
  <c r="T1174" i="37"/>
  <c r="R1174" i="37"/>
  <c r="P1174" i="37"/>
  <c r="J1174" i="37"/>
  <c r="BE1174" i="37" s="1"/>
  <c r="BK1172" i="37"/>
  <c r="BI1172" i="37"/>
  <c r="BH1172" i="37"/>
  <c r="BG1172" i="37"/>
  <c r="BF1172" i="37"/>
  <c r="T1172" i="37"/>
  <c r="R1172" i="37"/>
  <c r="P1172" i="37"/>
  <c r="J1172" i="37"/>
  <c r="BE1172" i="37" s="1"/>
  <c r="BK1159" i="37"/>
  <c r="BI1159" i="37"/>
  <c r="BH1159" i="37"/>
  <c r="BG1159" i="37"/>
  <c r="BF1159" i="37"/>
  <c r="T1159" i="37"/>
  <c r="R1159" i="37"/>
  <c r="P1159" i="37"/>
  <c r="J1159" i="37"/>
  <c r="BE1159" i="37" s="1"/>
  <c r="BK1157" i="37"/>
  <c r="BI1157" i="37"/>
  <c r="BH1157" i="37"/>
  <c r="BG1157" i="37"/>
  <c r="BF1157" i="37"/>
  <c r="T1157" i="37"/>
  <c r="R1157" i="37"/>
  <c r="P1157" i="37"/>
  <c r="J1157" i="37"/>
  <c r="BE1157" i="37" s="1"/>
  <c r="BK1138" i="37"/>
  <c r="BI1138" i="37"/>
  <c r="BH1138" i="37"/>
  <c r="BG1138" i="37"/>
  <c r="BF1138" i="37"/>
  <c r="T1138" i="37"/>
  <c r="R1138" i="37"/>
  <c r="P1138" i="37"/>
  <c r="J1138" i="37"/>
  <c r="BE1138" i="37" s="1"/>
  <c r="BK1135" i="37"/>
  <c r="BI1135" i="37"/>
  <c r="BH1135" i="37"/>
  <c r="BG1135" i="37"/>
  <c r="BF1135" i="37"/>
  <c r="T1135" i="37"/>
  <c r="R1135" i="37"/>
  <c r="P1135" i="37"/>
  <c r="J1135" i="37"/>
  <c r="BE1135" i="37" s="1"/>
  <c r="BK1132" i="37"/>
  <c r="BI1132" i="37"/>
  <c r="BH1132" i="37"/>
  <c r="BG1132" i="37"/>
  <c r="BF1132" i="37"/>
  <c r="T1132" i="37"/>
  <c r="R1132" i="37"/>
  <c r="P1132" i="37"/>
  <c r="J1132" i="37"/>
  <c r="BE1132" i="37" s="1"/>
  <c r="BK1121" i="37"/>
  <c r="BI1121" i="37"/>
  <c r="BH1121" i="37"/>
  <c r="BG1121" i="37"/>
  <c r="BF1121" i="37"/>
  <c r="T1121" i="37"/>
  <c r="R1121" i="37"/>
  <c r="P1121" i="37"/>
  <c r="J1121" i="37"/>
  <c r="BE1121" i="37" s="1"/>
  <c r="BK1118" i="37"/>
  <c r="BI1118" i="37"/>
  <c r="BH1118" i="37"/>
  <c r="BG1118" i="37"/>
  <c r="BF1118" i="37"/>
  <c r="T1118" i="37"/>
  <c r="R1118" i="37"/>
  <c r="P1118" i="37"/>
  <c r="J1118" i="37"/>
  <c r="BE1118" i="37" s="1"/>
  <c r="BK1109" i="37"/>
  <c r="BI1109" i="37"/>
  <c r="BH1109" i="37"/>
  <c r="BG1109" i="37"/>
  <c r="BF1109" i="37"/>
  <c r="T1109" i="37"/>
  <c r="R1109" i="37"/>
  <c r="P1109" i="37"/>
  <c r="J1109" i="37"/>
  <c r="BE1109" i="37" s="1"/>
  <c r="BK1105" i="37"/>
  <c r="BI1105" i="37"/>
  <c r="BH1105" i="37"/>
  <c r="BG1105" i="37"/>
  <c r="BF1105" i="37"/>
  <c r="T1105" i="37"/>
  <c r="R1105" i="37"/>
  <c r="R1101" i="37" s="1"/>
  <c r="P1105" i="37"/>
  <c r="J1105" i="37"/>
  <c r="BE1105" i="37" s="1"/>
  <c r="BK1102" i="37"/>
  <c r="BK1101" i="37" s="1"/>
  <c r="J1101" i="37" s="1"/>
  <c r="BI1102" i="37"/>
  <c r="BH1102" i="37"/>
  <c r="BG1102" i="37"/>
  <c r="BF1102" i="37"/>
  <c r="T1102" i="37"/>
  <c r="R1102" i="37"/>
  <c r="P1102" i="37"/>
  <c r="J1102" i="37"/>
  <c r="BE1102" i="37" s="1"/>
  <c r="T1101" i="37"/>
  <c r="BK1099" i="37"/>
  <c r="BI1099" i="37"/>
  <c r="BH1099" i="37"/>
  <c r="BG1099" i="37"/>
  <c r="BF1099" i="37"/>
  <c r="T1099" i="37"/>
  <c r="R1099" i="37"/>
  <c r="P1099" i="37"/>
  <c r="J1099" i="37"/>
  <c r="BE1099" i="37" s="1"/>
  <c r="BK1097" i="37"/>
  <c r="BI1097" i="37"/>
  <c r="BH1097" i="37"/>
  <c r="BG1097" i="37"/>
  <c r="BF1097" i="37"/>
  <c r="T1097" i="37"/>
  <c r="R1097" i="37"/>
  <c r="P1097" i="37"/>
  <c r="J1097" i="37"/>
  <c r="BE1097" i="37" s="1"/>
  <c r="BK1095" i="37"/>
  <c r="BI1095" i="37"/>
  <c r="BH1095" i="37"/>
  <c r="BG1095" i="37"/>
  <c r="BF1095" i="37"/>
  <c r="T1095" i="37"/>
  <c r="R1095" i="37"/>
  <c r="P1095" i="37"/>
  <c r="J1095" i="37"/>
  <c r="BE1095" i="37" s="1"/>
  <c r="BK1093" i="37"/>
  <c r="BI1093" i="37"/>
  <c r="BH1093" i="37"/>
  <c r="BG1093" i="37"/>
  <c r="BF1093" i="37"/>
  <c r="T1093" i="37"/>
  <c r="R1093" i="37"/>
  <c r="P1093" i="37"/>
  <c r="J1093" i="37"/>
  <c r="BE1093" i="37" s="1"/>
  <c r="BK1091" i="37"/>
  <c r="BI1091" i="37"/>
  <c r="BH1091" i="37"/>
  <c r="BG1091" i="37"/>
  <c r="BF1091" i="37"/>
  <c r="T1091" i="37"/>
  <c r="R1091" i="37"/>
  <c r="P1091" i="37"/>
  <c r="J1091" i="37"/>
  <c r="BE1091" i="37" s="1"/>
  <c r="BK1089" i="37"/>
  <c r="BI1089" i="37"/>
  <c r="BH1089" i="37"/>
  <c r="BG1089" i="37"/>
  <c r="BF1089" i="37"/>
  <c r="T1089" i="37"/>
  <c r="R1089" i="37"/>
  <c r="P1089" i="37"/>
  <c r="J1089" i="37"/>
  <c r="BE1089" i="37" s="1"/>
  <c r="BK1087" i="37"/>
  <c r="BI1087" i="37"/>
  <c r="BH1087" i="37"/>
  <c r="BG1087" i="37"/>
  <c r="BF1087" i="37"/>
  <c r="T1087" i="37"/>
  <c r="R1087" i="37"/>
  <c r="P1087" i="37"/>
  <c r="J1087" i="37"/>
  <c r="BE1087" i="37" s="1"/>
  <c r="BK1085" i="37"/>
  <c r="BI1085" i="37"/>
  <c r="BH1085" i="37"/>
  <c r="BG1085" i="37"/>
  <c r="BF1085" i="37"/>
  <c r="T1085" i="37"/>
  <c r="R1085" i="37"/>
  <c r="P1085" i="37"/>
  <c r="J1085" i="37"/>
  <c r="BE1085" i="37" s="1"/>
  <c r="BK1083" i="37"/>
  <c r="BI1083" i="37"/>
  <c r="BH1083" i="37"/>
  <c r="BG1083" i="37"/>
  <c r="BF1083" i="37"/>
  <c r="T1083" i="37"/>
  <c r="R1083" i="37"/>
  <c r="P1083" i="37"/>
  <c r="J1083" i="37"/>
  <c r="BE1083" i="37" s="1"/>
  <c r="BK1081" i="37"/>
  <c r="BI1081" i="37"/>
  <c r="BH1081" i="37"/>
  <c r="BG1081" i="37"/>
  <c r="BF1081" i="37"/>
  <c r="T1081" i="37"/>
  <c r="R1081" i="37"/>
  <c r="P1081" i="37"/>
  <c r="J1081" i="37"/>
  <c r="BE1081" i="37" s="1"/>
  <c r="BK1079" i="37"/>
  <c r="BI1079" i="37"/>
  <c r="BH1079" i="37"/>
  <c r="BG1079" i="37"/>
  <c r="BF1079" i="37"/>
  <c r="T1079" i="37"/>
  <c r="R1079" i="37"/>
  <c r="P1079" i="37"/>
  <c r="J1079" i="37"/>
  <c r="BE1079" i="37" s="1"/>
  <c r="BK1077" i="37"/>
  <c r="BI1077" i="37"/>
  <c r="BH1077" i="37"/>
  <c r="BG1077" i="37"/>
  <c r="BF1077" i="37"/>
  <c r="T1077" i="37"/>
  <c r="R1077" i="37"/>
  <c r="P1077" i="37"/>
  <c r="J1077" i="37"/>
  <c r="BE1077" i="37" s="1"/>
  <c r="BK1075" i="37"/>
  <c r="BI1075" i="37"/>
  <c r="BH1075" i="37"/>
  <c r="BG1075" i="37"/>
  <c r="BF1075" i="37"/>
  <c r="T1075" i="37"/>
  <c r="R1075" i="37"/>
  <c r="P1075" i="37"/>
  <c r="J1075" i="37"/>
  <c r="BE1075" i="37" s="1"/>
  <c r="BK1074" i="37"/>
  <c r="BI1074" i="37"/>
  <c r="BH1074" i="37"/>
  <c r="BG1074" i="37"/>
  <c r="BF1074" i="37"/>
  <c r="T1074" i="37"/>
  <c r="R1074" i="37"/>
  <c r="P1074" i="37"/>
  <c r="J1074" i="37"/>
  <c r="BE1074" i="37" s="1"/>
  <c r="BK1073" i="37"/>
  <c r="BI1073" i="37"/>
  <c r="BH1073" i="37"/>
  <c r="BG1073" i="37"/>
  <c r="BF1073" i="37"/>
  <c r="T1073" i="37"/>
  <c r="R1073" i="37"/>
  <c r="P1073" i="37"/>
  <c r="J1073" i="37"/>
  <c r="BE1073" i="37" s="1"/>
  <c r="BK1072" i="37"/>
  <c r="BI1072" i="37"/>
  <c r="BH1072" i="37"/>
  <c r="BG1072" i="37"/>
  <c r="BF1072" i="37"/>
  <c r="T1072" i="37"/>
  <c r="R1072" i="37"/>
  <c r="P1072" i="37"/>
  <c r="J1072" i="37"/>
  <c r="BE1072" i="37" s="1"/>
  <c r="BK1071" i="37"/>
  <c r="BI1071" i="37"/>
  <c r="BH1071" i="37"/>
  <c r="BG1071" i="37"/>
  <c r="BF1071" i="37"/>
  <c r="T1071" i="37"/>
  <c r="R1071" i="37"/>
  <c r="P1071" i="37"/>
  <c r="J1071" i="37"/>
  <c r="BE1071" i="37" s="1"/>
  <c r="BK1070" i="37"/>
  <c r="BI1070" i="37"/>
  <c r="BH1070" i="37"/>
  <c r="BG1070" i="37"/>
  <c r="BF1070" i="37"/>
  <c r="T1070" i="37"/>
  <c r="R1070" i="37"/>
  <c r="P1070" i="37"/>
  <c r="J1070" i="37"/>
  <c r="BE1070" i="37" s="1"/>
  <c r="BK1068" i="37"/>
  <c r="BI1068" i="37"/>
  <c r="BH1068" i="37"/>
  <c r="BG1068" i="37"/>
  <c r="BF1068" i="37"/>
  <c r="T1068" i="37"/>
  <c r="R1068" i="37"/>
  <c r="P1068" i="37"/>
  <c r="J1068" i="37"/>
  <c r="BE1068" i="37" s="1"/>
  <c r="BK1066" i="37"/>
  <c r="BI1066" i="37"/>
  <c r="BH1066" i="37"/>
  <c r="BG1066" i="37"/>
  <c r="BF1066" i="37"/>
  <c r="T1066" i="37"/>
  <c r="R1066" i="37"/>
  <c r="P1066" i="37"/>
  <c r="J1066" i="37"/>
  <c r="BE1066" i="37" s="1"/>
  <c r="BK1060" i="37"/>
  <c r="BI1060" i="37"/>
  <c r="BH1060" i="37"/>
  <c r="BG1060" i="37"/>
  <c r="BF1060" i="37"/>
  <c r="T1060" i="37"/>
  <c r="R1060" i="37"/>
  <c r="P1060" i="37"/>
  <c r="J1060" i="37"/>
  <c r="BE1060" i="37" s="1"/>
  <c r="BK1058" i="37"/>
  <c r="BI1058" i="37"/>
  <c r="BH1058" i="37"/>
  <c r="BG1058" i="37"/>
  <c r="BF1058" i="37"/>
  <c r="T1058" i="37"/>
  <c r="R1058" i="37"/>
  <c r="P1058" i="37"/>
  <c r="J1058" i="37"/>
  <c r="BE1058" i="37" s="1"/>
  <c r="BK1055" i="37"/>
  <c r="BI1055" i="37"/>
  <c r="BH1055" i="37"/>
  <c r="BG1055" i="37"/>
  <c r="BF1055" i="37"/>
  <c r="T1055" i="37"/>
  <c r="R1055" i="37"/>
  <c r="P1055" i="37"/>
  <c r="J1055" i="37"/>
  <c r="BE1055" i="37" s="1"/>
  <c r="BK1033" i="37"/>
  <c r="BI1033" i="37"/>
  <c r="BH1033" i="37"/>
  <c r="BG1033" i="37"/>
  <c r="BF1033" i="37"/>
  <c r="T1033" i="37"/>
  <c r="R1033" i="37"/>
  <c r="P1033" i="37"/>
  <c r="J1033" i="37"/>
  <c r="BE1033" i="37" s="1"/>
  <c r="BK1030" i="37"/>
  <c r="BI1030" i="37"/>
  <c r="BH1030" i="37"/>
  <c r="BG1030" i="37"/>
  <c r="BF1030" i="37"/>
  <c r="T1030" i="37"/>
  <c r="R1030" i="37"/>
  <c r="P1030" i="37"/>
  <c r="J1030" i="37"/>
  <c r="BE1030" i="37" s="1"/>
  <c r="BK1027" i="37"/>
  <c r="BI1027" i="37"/>
  <c r="BH1027" i="37"/>
  <c r="BG1027" i="37"/>
  <c r="BF1027" i="37"/>
  <c r="T1027" i="37"/>
  <c r="R1027" i="37"/>
  <c r="P1027" i="37"/>
  <c r="J1027" i="37"/>
  <c r="BE1027" i="37" s="1"/>
  <c r="BK1024" i="37"/>
  <c r="BI1024" i="37"/>
  <c r="BH1024" i="37"/>
  <c r="BG1024" i="37"/>
  <c r="BF1024" i="37"/>
  <c r="T1024" i="37"/>
  <c r="R1024" i="37"/>
  <c r="P1024" i="37"/>
  <c r="J1024" i="37"/>
  <c r="BE1024" i="37" s="1"/>
  <c r="BK1021" i="37"/>
  <c r="BI1021" i="37"/>
  <c r="BH1021" i="37"/>
  <c r="BG1021" i="37"/>
  <c r="BF1021" i="37"/>
  <c r="T1021" i="37"/>
  <c r="R1021" i="37"/>
  <c r="P1021" i="37"/>
  <c r="J1021" i="37"/>
  <c r="BE1021" i="37" s="1"/>
  <c r="BK1018" i="37"/>
  <c r="BI1018" i="37"/>
  <c r="BH1018" i="37"/>
  <c r="BG1018" i="37"/>
  <c r="BF1018" i="37"/>
  <c r="T1018" i="37"/>
  <c r="R1018" i="37"/>
  <c r="P1018" i="37"/>
  <c r="J1018" i="37"/>
  <c r="BE1018" i="37" s="1"/>
  <c r="BK1012" i="37"/>
  <c r="BI1012" i="37"/>
  <c r="BH1012" i="37"/>
  <c r="BG1012" i="37"/>
  <c r="BF1012" i="37"/>
  <c r="T1012" i="37"/>
  <c r="R1012" i="37"/>
  <c r="P1012" i="37"/>
  <c r="J1012" i="37"/>
  <c r="BE1012" i="37" s="1"/>
  <c r="BK1010" i="37"/>
  <c r="BI1010" i="37"/>
  <c r="BH1010" i="37"/>
  <c r="BG1010" i="37"/>
  <c r="BF1010" i="37"/>
  <c r="T1010" i="37"/>
  <c r="R1010" i="37"/>
  <c r="P1010" i="37"/>
  <c r="J1010" i="37"/>
  <c r="BE1010" i="37" s="1"/>
  <c r="BK1007" i="37"/>
  <c r="BI1007" i="37"/>
  <c r="BH1007" i="37"/>
  <c r="BG1007" i="37"/>
  <c r="BF1007" i="37"/>
  <c r="T1007" i="37"/>
  <c r="R1007" i="37"/>
  <c r="P1007" i="37"/>
  <c r="J1007" i="37"/>
  <c r="BE1007" i="37" s="1"/>
  <c r="BK1005" i="37"/>
  <c r="BI1005" i="37"/>
  <c r="BH1005" i="37"/>
  <c r="BG1005" i="37"/>
  <c r="BF1005" i="37"/>
  <c r="T1005" i="37"/>
  <c r="R1005" i="37"/>
  <c r="P1005" i="37"/>
  <c r="J1005" i="37"/>
  <c r="BE1005" i="37" s="1"/>
  <c r="BK1003" i="37"/>
  <c r="BI1003" i="37"/>
  <c r="BH1003" i="37"/>
  <c r="BG1003" i="37"/>
  <c r="BF1003" i="37"/>
  <c r="T1003" i="37"/>
  <c r="R1003" i="37"/>
  <c r="P1003" i="37"/>
  <c r="J1003" i="37"/>
  <c r="BE1003" i="37" s="1"/>
  <c r="BK999" i="37"/>
  <c r="BI999" i="37"/>
  <c r="BH999" i="37"/>
  <c r="BG999" i="37"/>
  <c r="BF999" i="37"/>
  <c r="T999" i="37"/>
  <c r="R999" i="37"/>
  <c r="P999" i="37"/>
  <c r="J999" i="37"/>
  <c r="BE999" i="37" s="1"/>
  <c r="BK996" i="37"/>
  <c r="BI996" i="37"/>
  <c r="BH996" i="37"/>
  <c r="BG996" i="37"/>
  <c r="BF996" i="37"/>
  <c r="T996" i="37"/>
  <c r="R996" i="37"/>
  <c r="P996" i="37"/>
  <c r="J996" i="37"/>
  <c r="BE996" i="37" s="1"/>
  <c r="BK993" i="37"/>
  <c r="BI993" i="37"/>
  <c r="BH993" i="37"/>
  <c r="BG993" i="37"/>
  <c r="BF993" i="37"/>
  <c r="T993" i="37"/>
  <c r="R993" i="37"/>
  <c r="P993" i="37"/>
  <c r="J993" i="37"/>
  <c r="BE993" i="37" s="1"/>
  <c r="BK971" i="37"/>
  <c r="BI971" i="37"/>
  <c r="BH971" i="37"/>
  <c r="BG971" i="37"/>
  <c r="BF971" i="37"/>
  <c r="T971" i="37"/>
  <c r="R971" i="37"/>
  <c r="P971" i="37"/>
  <c r="J971" i="37"/>
  <c r="BE971" i="37" s="1"/>
  <c r="BK969" i="37"/>
  <c r="BI969" i="37"/>
  <c r="BH969" i="37"/>
  <c r="BG969" i="37"/>
  <c r="BF969" i="37"/>
  <c r="T969" i="37"/>
  <c r="R969" i="37"/>
  <c r="P969" i="37"/>
  <c r="J969" i="37"/>
  <c r="BE969" i="37" s="1"/>
  <c r="BK967" i="37"/>
  <c r="BI967" i="37"/>
  <c r="BH967" i="37"/>
  <c r="BG967" i="37"/>
  <c r="BF967" i="37"/>
  <c r="T967" i="37"/>
  <c r="R967" i="37"/>
  <c r="P967" i="37"/>
  <c r="J967" i="37"/>
  <c r="BE967" i="37" s="1"/>
  <c r="BK965" i="37"/>
  <c r="BI965" i="37"/>
  <c r="BH965" i="37"/>
  <c r="BG965" i="37"/>
  <c r="BF965" i="37"/>
  <c r="T965" i="37"/>
  <c r="R965" i="37"/>
  <c r="P965" i="37"/>
  <c r="J965" i="37"/>
  <c r="BE965" i="37" s="1"/>
  <c r="BK963" i="37"/>
  <c r="BI963" i="37"/>
  <c r="BH963" i="37"/>
  <c r="BG963" i="37"/>
  <c r="BF963" i="37"/>
  <c r="T963" i="37"/>
  <c r="R963" i="37"/>
  <c r="P963" i="37"/>
  <c r="J963" i="37"/>
  <c r="BE963" i="37" s="1"/>
  <c r="BK960" i="37"/>
  <c r="BI960" i="37"/>
  <c r="BH960" i="37"/>
  <c r="BG960" i="37"/>
  <c r="BF960" i="37"/>
  <c r="T960" i="37"/>
  <c r="R960" i="37"/>
  <c r="P960" i="37"/>
  <c r="J960" i="37"/>
  <c r="BE960" i="37" s="1"/>
  <c r="BK958" i="37"/>
  <c r="BI958" i="37"/>
  <c r="BH958" i="37"/>
  <c r="BG958" i="37"/>
  <c r="BF958" i="37"/>
  <c r="T958" i="37"/>
  <c r="R958" i="37"/>
  <c r="P958" i="37"/>
  <c r="J958" i="37"/>
  <c r="BE958" i="37" s="1"/>
  <c r="BK953" i="37"/>
  <c r="BI953" i="37"/>
  <c r="BH953" i="37"/>
  <c r="BG953" i="37"/>
  <c r="BF953" i="37"/>
  <c r="T953" i="37"/>
  <c r="R953" i="37"/>
  <c r="P953" i="37"/>
  <c r="J953" i="37"/>
  <c r="BE953" i="37" s="1"/>
  <c r="BK951" i="37"/>
  <c r="BI951" i="37"/>
  <c r="BH951" i="37"/>
  <c r="BG951" i="37"/>
  <c r="BF951" i="37"/>
  <c r="T951" i="37"/>
  <c r="R951" i="37"/>
  <c r="P951" i="37"/>
  <c r="J951" i="37"/>
  <c r="BE951" i="37" s="1"/>
  <c r="BK949" i="37"/>
  <c r="BI949" i="37"/>
  <c r="BH949" i="37"/>
  <c r="BG949" i="37"/>
  <c r="BF949" i="37"/>
  <c r="T949" i="37"/>
  <c r="R949" i="37"/>
  <c r="P949" i="37"/>
  <c r="J949" i="37"/>
  <c r="BE949" i="37" s="1"/>
  <c r="BK947" i="37"/>
  <c r="BI947" i="37"/>
  <c r="BH947" i="37"/>
  <c r="BG947" i="37"/>
  <c r="BF947" i="37"/>
  <c r="T947" i="37"/>
  <c r="R947" i="37"/>
  <c r="P947" i="37"/>
  <c r="J947" i="37"/>
  <c r="BE947" i="37" s="1"/>
  <c r="BK945" i="37"/>
  <c r="BI945" i="37"/>
  <c r="BH945" i="37"/>
  <c r="BG945" i="37"/>
  <c r="BF945" i="37"/>
  <c r="T945" i="37"/>
  <c r="R945" i="37"/>
  <c r="P945" i="37"/>
  <c r="J945" i="37"/>
  <c r="BE945" i="37" s="1"/>
  <c r="BK942" i="37"/>
  <c r="BI942" i="37"/>
  <c r="BH942" i="37"/>
  <c r="BG942" i="37"/>
  <c r="BF942" i="37"/>
  <c r="T942" i="37"/>
  <c r="R942" i="37"/>
  <c r="P942" i="37"/>
  <c r="J942" i="37"/>
  <c r="BE942" i="37" s="1"/>
  <c r="BK939" i="37"/>
  <c r="BI939" i="37"/>
  <c r="BH939" i="37"/>
  <c r="BG939" i="37"/>
  <c r="BF939" i="37"/>
  <c r="T939" i="37"/>
  <c r="R939" i="37"/>
  <c r="P939" i="37"/>
  <c r="J939" i="37"/>
  <c r="BE939" i="37" s="1"/>
  <c r="BK936" i="37"/>
  <c r="BI936" i="37"/>
  <c r="BH936" i="37"/>
  <c r="BG936" i="37"/>
  <c r="BF936" i="37"/>
  <c r="T936" i="37"/>
  <c r="T932" i="37" s="1"/>
  <c r="R936" i="37"/>
  <c r="P936" i="37"/>
  <c r="J936" i="37"/>
  <c r="BE936" i="37" s="1"/>
  <c r="BK933" i="37"/>
  <c r="BI933" i="37"/>
  <c r="BH933" i="37"/>
  <c r="BG933" i="37"/>
  <c r="BF933" i="37"/>
  <c r="T933" i="37"/>
  <c r="R933" i="37"/>
  <c r="P933" i="37"/>
  <c r="J933" i="37"/>
  <c r="BE933" i="37" s="1"/>
  <c r="BK930" i="37"/>
  <c r="BI930" i="37"/>
  <c r="BH930" i="37"/>
  <c r="BG930" i="37"/>
  <c r="BF930" i="37"/>
  <c r="T930" i="37"/>
  <c r="R930" i="37"/>
  <c r="P930" i="37"/>
  <c r="J930" i="37"/>
  <c r="BE930" i="37" s="1"/>
  <c r="BK928" i="37"/>
  <c r="BI928" i="37"/>
  <c r="BH928" i="37"/>
  <c r="BG928" i="37"/>
  <c r="BF928" i="37"/>
  <c r="T928" i="37"/>
  <c r="R928" i="37"/>
  <c r="P928" i="37"/>
  <c r="J928" i="37"/>
  <c r="BE928" i="37" s="1"/>
  <c r="BK927" i="37"/>
  <c r="BI927" i="37"/>
  <c r="BH927" i="37"/>
  <c r="BG927" i="37"/>
  <c r="BF927" i="37"/>
  <c r="T927" i="37"/>
  <c r="R927" i="37"/>
  <c r="P927" i="37"/>
  <c r="J927" i="37"/>
  <c r="BE927" i="37" s="1"/>
  <c r="BK926" i="37"/>
  <c r="BI926" i="37"/>
  <c r="BH926" i="37"/>
  <c r="BG926" i="37"/>
  <c r="BF926" i="37"/>
  <c r="T926" i="37"/>
  <c r="R926" i="37"/>
  <c r="P926" i="37"/>
  <c r="J926" i="37"/>
  <c r="BE926" i="37" s="1"/>
  <c r="BK925" i="37"/>
  <c r="BI925" i="37"/>
  <c r="BH925" i="37"/>
  <c r="BG925" i="37"/>
  <c r="BF925" i="37"/>
  <c r="T925" i="37"/>
  <c r="R925" i="37"/>
  <c r="P925" i="37"/>
  <c r="J925" i="37"/>
  <c r="BE925" i="37" s="1"/>
  <c r="BK924" i="37"/>
  <c r="BI924" i="37"/>
  <c r="BH924" i="37"/>
  <c r="BG924" i="37"/>
  <c r="BF924" i="37"/>
  <c r="T924" i="37"/>
  <c r="R924" i="37"/>
  <c r="P924" i="37"/>
  <c r="J924" i="37"/>
  <c r="BE924" i="37" s="1"/>
  <c r="BK923" i="37"/>
  <c r="BI923" i="37"/>
  <c r="BH923" i="37"/>
  <c r="BG923" i="37"/>
  <c r="BF923" i="37"/>
  <c r="T923" i="37"/>
  <c r="R923" i="37"/>
  <c r="P923" i="37"/>
  <c r="J923" i="37"/>
  <c r="BE923" i="37" s="1"/>
  <c r="BK922" i="37"/>
  <c r="BI922" i="37"/>
  <c r="BH922" i="37"/>
  <c r="BG922" i="37"/>
  <c r="BF922" i="37"/>
  <c r="T922" i="37"/>
  <c r="R922" i="37"/>
  <c r="P922" i="37"/>
  <c r="J922" i="37"/>
  <c r="BE922" i="37" s="1"/>
  <c r="BK910" i="37"/>
  <c r="BI910" i="37"/>
  <c r="BH910" i="37"/>
  <c r="BG910" i="37"/>
  <c r="BF910" i="37"/>
  <c r="T910" i="37"/>
  <c r="R910" i="37"/>
  <c r="P910" i="37"/>
  <c r="J910" i="37"/>
  <c r="BE910" i="37" s="1"/>
  <c r="BK908" i="37"/>
  <c r="BI908" i="37"/>
  <c r="BH908" i="37"/>
  <c r="BG908" i="37"/>
  <c r="BF908" i="37"/>
  <c r="T908" i="37"/>
  <c r="R908" i="37"/>
  <c r="P908" i="37"/>
  <c r="J908" i="37"/>
  <c r="BE908" i="37" s="1"/>
  <c r="BK905" i="37"/>
  <c r="BI905" i="37"/>
  <c r="BH905" i="37"/>
  <c r="BG905" i="37"/>
  <c r="BF905" i="37"/>
  <c r="T905" i="37"/>
  <c r="R905" i="37"/>
  <c r="P905" i="37"/>
  <c r="J905" i="37"/>
  <c r="BE905" i="37" s="1"/>
  <c r="BK902" i="37"/>
  <c r="BI902" i="37"/>
  <c r="BH902" i="37"/>
  <c r="BG902" i="37"/>
  <c r="BF902" i="37"/>
  <c r="T902" i="37"/>
  <c r="R902" i="37"/>
  <c r="P902" i="37"/>
  <c r="J902" i="37"/>
  <c r="BE902" i="37" s="1"/>
  <c r="BK896" i="37"/>
  <c r="BI896" i="37"/>
  <c r="BH896" i="37"/>
  <c r="BG896" i="37"/>
  <c r="BF896" i="37"/>
  <c r="T896" i="37"/>
  <c r="R896" i="37"/>
  <c r="P896" i="37"/>
  <c r="J896" i="37"/>
  <c r="BE896" i="37" s="1"/>
  <c r="BK892" i="37"/>
  <c r="BI892" i="37"/>
  <c r="BH892" i="37"/>
  <c r="BG892" i="37"/>
  <c r="BF892" i="37"/>
  <c r="T892" i="37"/>
  <c r="R892" i="37"/>
  <c r="P892" i="37"/>
  <c r="J892" i="37"/>
  <c r="BE892" i="37" s="1"/>
  <c r="BK885" i="37"/>
  <c r="BI885" i="37"/>
  <c r="BH885" i="37"/>
  <c r="BG885" i="37"/>
  <c r="BF885" i="37"/>
  <c r="T885" i="37"/>
  <c r="R885" i="37"/>
  <c r="P885" i="37"/>
  <c r="J885" i="37"/>
  <c r="BE885" i="37" s="1"/>
  <c r="BK881" i="37"/>
  <c r="BI881" i="37"/>
  <c r="BH881" i="37"/>
  <c r="BG881" i="37"/>
  <c r="BF881" i="37"/>
  <c r="T881" i="37"/>
  <c r="R881" i="37"/>
  <c r="P881" i="37"/>
  <c r="J881" i="37"/>
  <c r="BE881" i="37" s="1"/>
  <c r="BK878" i="37"/>
  <c r="BI878" i="37"/>
  <c r="BH878" i="37"/>
  <c r="BG878" i="37"/>
  <c r="BF878" i="37"/>
  <c r="T878" i="37"/>
  <c r="R878" i="37"/>
  <c r="P878" i="37"/>
  <c r="J878" i="37"/>
  <c r="BE878" i="37" s="1"/>
  <c r="BK854" i="37"/>
  <c r="BI854" i="37"/>
  <c r="BH854" i="37"/>
  <c r="BG854" i="37"/>
  <c r="BF854" i="37"/>
  <c r="T854" i="37"/>
  <c r="R854" i="37"/>
  <c r="P854" i="37"/>
  <c r="J854" i="37"/>
  <c r="BE854" i="37" s="1"/>
  <c r="BK851" i="37"/>
  <c r="BI851" i="37"/>
  <c r="BH851" i="37"/>
  <c r="BG851" i="37"/>
  <c r="BF851" i="37"/>
  <c r="T851" i="37"/>
  <c r="R851" i="37"/>
  <c r="P851" i="37"/>
  <c r="J851" i="37"/>
  <c r="BE851" i="37" s="1"/>
  <c r="BK842" i="37"/>
  <c r="BI842" i="37"/>
  <c r="BH842" i="37"/>
  <c r="BG842" i="37"/>
  <c r="BF842" i="37"/>
  <c r="T842" i="37"/>
  <c r="R842" i="37"/>
  <c r="P842" i="37"/>
  <c r="J842" i="37"/>
  <c r="BE842" i="37" s="1"/>
  <c r="BK839" i="37"/>
  <c r="BI839" i="37"/>
  <c r="BH839" i="37"/>
  <c r="BG839" i="37"/>
  <c r="BF839" i="37"/>
  <c r="T839" i="37"/>
  <c r="R839" i="37"/>
  <c r="P839" i="37"/>
  <c r="J839" i="37"/>
  <c r="BE839" i="37" s="1"/>
  <c r="BK815" i="37"/>
  <c r="BI815" i="37"/>
  <c r="BH815" i="37"/>
  <c r="BG815" i="37"/>
  <c r="BF815" i="37"/>
  <c r="T815" i="37"/>
  <c r="R815" i="37"/>
  <c r="P815" i="37"/>
  <c r="J815" i="37"/>
  <c r="BE815" i="37" s="1"/>
  <c r="BK809" i="37"/>
  <c r="BI809" i="37"/>
  <c r="BH809" i="37"/>
  <c r="BG809" i="37"/>
  <c r="BF809" i="37"/>
  <c r="T809" i="37"/>
  <c r="R809" i="37"/>
  <c r="P809" i="37"/>
  <c r="J809" i="37"/>
  <c r="BE809" i="37" s="1"/>
  <c r="BK786" i="37"/>
  <c r="BI786" i="37"/>
  <c r="BH786" i="37"/>
  <c r="BG786" i="37"/>
  <c r="BF786" i="37"/>
  <c r="T786" i="37"/>
  <c r="R786" i="37"/>
  <c r="P786" i="37"/>
  <c r="J786" i="37"/>
  <c r="BE786" i="37" s="1"/>
  <c r="BK782" i="37"/>
  <c r="BI782" i="37"/>
  <c r="BH782" i="37"/>
  <c r="BG782" i="37"/>
  <c r="BF782" i="37"/>
  <c r="T782" i="37"/>
  <c r="R782" i="37"/>
  <c r="P782" i="37"/>
  <c r="J782" i="37"/>
  <c r="BE782" i="37" s="1"/>
  <c r="BK779" i="37"/>
  <c r="BI779" i="37"/>
  <c r="BH779" i="37"/>
  <c r="BG779" i="37"/>
  <c r="BF779" i="37"/>
  <c r="T779" i="37"/>
  <c r="R779" i="37"/>
  <c r="P779" i="37"/>
  <c r="J779" i="37"/>
  <c r="BE779" i="37" s="1"/>
  <c r="BK773" i="37"/>
  <c r="BI773" i="37"/>
  <c r="BH773" i="37"/>
  <c r="BG773" i="37"/>
  <c r="BF773" i="37"/>
  <c r="T773" i="37"/>
  <c r="R773" i="37"/>
  <c r="P773" i="37"/>
  <c r="J773" i="37"/>
  <c r="BE773" i="37" s="1"/>
  <c r="BK770" i="37"/>
  <c r="BI770" i="37"/>
  <c r="BH770" i="37"/>
  <c r="BG770" i="37"/>
  <c r="BF770" i="37"/>
  <c r="T770" i="37"/>
  <c r="R770" i="37"/>
  <c r="P770" i="37"/>
  <c r="J770" i="37"/>
  <c r="BE770" i="37" s="1"/>
  <c r="BK728" i="37"/>
  <c r="BI728" i="37"/>
  <c r="BH728" i="37"/>
  <c r="BG728" i="37"/>
  <c r="BF728" i="37"/>
  <c r="T728" i="37"/>
  <c r="R728" i="37"/>
  <c r="P728" i="37"/>
  <c r="J728" i="37"/>
  <c r="BE728" i="37" s="1"/>
  <c r="BK725" i="37"/>
  <c r="BI725" i="37"/>
  <c r="BH725" i="37"/>
  <c r="BG725" i="37"/>
  <c r="BF725" i="37"/>
  <c r="T725" i="37"/>
  <c r="R725" i="37"/>
  <c r="P725" i="37"/>
  <c r="J725" i="37"/>
  <c r="BE725" i="37" s="1"/>
  <c r="BK719" i="37"/>
  <c r="BI719" i="37"/>
  <c r="BH719" i="37"/>
  <c r="BG719" i="37"/>
  <c r="BF719" i="37"/>
  <c r="T719" i="37"/>
  <c r="R719" i="37"/>
  <c r="P719" i="37"/>
  <c r="J719" i="37"/>
  <c r="BE719" i="37" s="1"/>
  <c r="BK716" i="37"/>
  <c r="BI716" i="37"/>
  <c r="BH716" i="37"/>
  <c r="BG716" i="37"/>
  <c r="BF716" i="37"/>
  <c r="T716" i="37"/>
  <c r="R716" i="37"/>
  <c r="P716" i="37"/>
  <c r="J716" i="37"/>
  <c r="BE716" i="37" s="1"/>
  <c r="BK674" i="37"/>
  <c r="BI674" i="37"/>
  <c r="BH674" i="37"/>
  <c r="BG674" i="37"/>
  <c r="BF674" i="37"/>
  <c r="T674" i="37"/>
  <c r="R674" i="37"/>
  <c r="P674" i="37"/>
  <c r="J674" i="37"/>
  <c r="BE674" i="37" s="1"/>
  <c r="BK668" i="37"/>
  <c r="BI668" i="37"/>
  <c r="BH668" i="37"/>
  <c r="BG668" i="37"/>
  <c r="BF668" i="37"/>
  <c r="T668" i="37"/>
  <c r="R668" i="37"/>
  <c r="P668" i="37"/>
  <c r="J668" i="37"/>
  <c r="BE668" i="37" s="1"/>
  <c r="BK625" i="37"/>
  <c r="BI625" i="37"/>
  <c r="BH625" i="37"/>
  <c r="BG625" i="37"/>
  <c r="BF625" i="37"/>
  <c r="T625" i="37"/>
  <c r="R625" i="37"/>
  <c r="P625" i="37"/>
  <c r="J625" i="37"/>
  <c r="BE625" i="37" s="1"/>
  <c r="BK608" i="37"/>
  <c r="BI608" i="37"/>
  <c r="BH608" i="37"/>
  <c r="BG608" i="37"/>
  <c r="BF608" i="37"/>
  <c r="T608" i="37"/>
  <c r="R608" i="37"/>
  <c r="P608" i="37"/>
  <c r="J608" i="37"/>
  <c r="BE608" i="37" s="1"/>
  <c r="BK593" i="37"/>
  <c r="BI593" i="37"/>
  <c r="BH593" i="37"/>
  <c r="BG593" i="37"/>
  <c r="BF593" i="37"/>
  <c r="T593" i="37"/>
  <c r="R593" i="37"/>
  <c r="P593" i="37"/>
  <c r="J593" i="37"/>
  <c r="BE593" i="37" s="1"/>
  <c r="BK591" i="37"/>
  <c r="BI591" i="37"/>
  <c r="BH591" i="37"/>
  <c r="BG591" i="37"/>
  <c r="BF591" i="37"/>
  <c r="T591" i="37"/>
  <c r="R591" i="37"/>
  <c r="P591" i="37"/>
  <c r="J591" i="37"/>
  <c r="BE591" i="37" s="1"/>
  <c r="BK587" i="37"/>
  <c r="BI587" i="37"/>
  <c r="BH587" i="37"/>
  <c r="BG587" i="37"/>
  <c r="BF587" i="37"/>
  <c r="T587" i="37"/>
  <c r="R587" i="37"/>
  <c r="P587" i="37"/>
  <c r="J587" i="37"/>
  <c r="BE587" i="37" s="1"/>
  <c r="BK584" i="37"/>
  <c r="BI584" i="37"/>
  <c r="BH584" i="37"/>
  <c r="BG584" i="37"/>
  <c r="BF584" i="37"/>
  <c r="T584" i="37"/>
  <c r="R584" i="37"/>
  <c r="P584" i="37"/>
  <c r="J584" i="37"/>
  <c r="BE584" i="37" s="1"/>
  <c r="BK581" i="37"/>
  <c r="BI581" i="37"/>
  <c r="BH581" i="37"/>
  <c r="BG581" i="37"/>
  <c r="BF581" i="37"/>
  <c r="T581" i="37"/>
  <c r="R581" i="37"/>
  <c r="P581" i="37"/>
  <c r="J581" i="37"/>
  <c r="BE581" i="37" s="1"/>
  <c r="BK574" i="37"/>
  <c r="BI574" i="37"/>
  <c r="BH574" i="37"/>
  <c r="BG574" i="37"/>
  <c r="BF574" i="37"/>
  <c r="T574" i="37"/>
  <c r="R574" i="37"/>
  <c r="P574" i="37"/>
  <c r="J574" i="37"/>
  <c r="BE574" i="37" s="1"/>
  <c r="BK570" i="37"/>
  <c r="BI570" i="37"/>
  <c r="BH570" i="37"/>
  <c r="BG570" i="37"/>
  <c r="BF570" i="37"/>
  <c r="T570" i="37"/>
  <c r="R570" i="37"/>
  <c r="P570" i="37"/>
  <c r="J570" i="37"/>
  <c r="BE570" i="37" s="1"/>
  <c r="BK567" i="37"/>
  <c r="BI567" i="37"/>
  <c r="BH567" i="37"/>
  <c r="BG567" i="37"/>
  <c r="BF567" i="37"/>
  <c r="T567" i="37"/>
  <c r="R567" i="37"/>
  <c r="P567" i="37"/>
  <c r="J567" i="37"/>
  <c r="BE567" i="37" s="1"/>
  <c r="BK564" i="37"/>
  <c r="BI564" i="37"/>
  <c r="BH564" i="37"/>
  <c r="BG564" i="37"/>
  <c r="BF564" i="37"/>
  <c r="T564" i="37"/>
  <c r="R564" i="37"/>
  <c r="P564" i="37"/>
  <c r="J564" i="37"/>
  <c r="BE564" i="37" s="1"/>
  <c r="BK553" i="37"/>
  <c r="BI553" i="37"/>
  <c r="BH553" i="37"/>
  <c r="BG553" i="37"/>
  <c r="BF553" i="37"/>
  <c r="T553" i="37"/>
  <c r="R553" i="37"/>
  <c r="P553" i="37"/>
  <c r="J553" i="37"/>
  <c r="BE553" i="37" s="1"/>
  <c r="BK542" i="37"/>
  <c r="BI542" i="37"/>
  <c r="BH542" i="37"/>
  <c r="BG542" i="37"/>
  <c r="BF542" i="37"/>
  <c r="T542" i="37"/>
  <c r="R542" i="37"/>
  <c r="P542" i="37"/>
  <c r="J542" i="37"/>
  <c r="BE542" i="37" s="1"/>
  <c r="BK538" i="37"/>
  <c r="BI538" i="37"/>
  <c r="BH538" i="37"/>
  <c r="BG538" i="37"/>
  <c r="BF538" i="37"/>
  <c r="T538" i="37"/>
  <c r="R538" i="37"/>
  <c r="P538" i="37"/>
  <c r="J538" i="37"/>
  <c r="BE538" i="37" s="1"/>
  <c r="BK535" i="37"/>
  <c r="BI535" i="37"/>
  <c r="BH535" i="37"/>
  <c r="BG535" i="37"/>
  <c r="BF535" i="37"/>
  <c r="T535" i="37"/>
  <c r="R535" i="37"/>
  <c r="P535" i="37"/>
  <c r="J535" i="37"/>
  <c r="BE535" i="37" s="1"/>
  <c r="BK532" i="37"/>
  <c r="BI532" i="37"/>
  <c r="BH532" i="37"/>
  <c r="BG532" i="37"/>
  <c r="BF532" i="37"/>
  <c r="T532" i="37"/>
  <c r="R532" i="37"/>
  <c r="P532" i="37"/>
  <c r="P461" i="37" s="1"/>
  <c r="J532" i="37"/>
  <c r="BE532" i="37" s="1"/>
  <c r="BK497" i="37"/>
  <c r="BI497" i="37"/>
  <c r="BH497" i="37"/>
  <c r="BG497" i="37"/>
  <c r="BF497" i="37"/>
  <c r="T497" i="37"/>
  <c r="R497" i="37"/>
  <c r="R461" i="37" s="1"/>
  <c r="P497" i="37"/>
  <c r="J497" i="37"/>
  <c r="BE497" i="37" s="1"/>
  <c r="BK462" i="37"/>
  <c r="BI462" i="37"/>
  <c r="BH462" i="37"/>
  <c r="BG462" i="37"/>
  <c r="BF462" i="37"/>
  <c r="T462" i="37"/>
  <c r="R462" i="37"/>
  <c r="P462" i="37"/>
  <c r="J462" i="37"/>
  <c r="BE462" i="37" s="1"/>
  <c r="BK457" i="37"/>
  <c r="BI457" i="37"/>
  <c r="BH457" i="37"/>
  <c r="BG457" i="37"/>
  <c r="BF457" i="37"/>
  <c r="T457" i="37"/>
  <c r="R457" i="37"/>
  <c r="P457" i="37"/>
  <c r="J457" i="37"/>
  <c r="BE457" i="37" s="1"/>
  <c r="BK454" i="37"/>
  <c r="BI454" i="37"/>
  <c r="BH454" i="37"/>
  <c r="BG454" i="37"/>
  <c r="BF454" i="37"/>
  <c r="T454" i="37"/>
  <c r="R454" i="37"/>
  <c r="P454" i="37"/>
  <c r="J454" i="37"/>
  <c r="BE454" i="37" s="1"/>
  <c r="BK439" i="37"/>
  <c r="BI439" i="37"/>
  <c r="BH439" i="37"/>
  <c r="BG439" i="37"/>
  <c r="BF439" i="37"/>
  <c r="T439" i="37"/>
  <c r="R439" i="37"/>
  <c r="P439" i="37"/>
  <c r="J439" i="37"/>
  <c r="BE439" i="37" s="1"/>
  <c r="BK424" i="37"/>
  <c r="BI424" i="37"/>
  <c r="BH424" i="37"/>
  <c r="BG424" i="37"/>
  <c r="BF424" i="37"/>
  <c r="T424" i="37"/>
  <c r="R424" i="37"/>
  <c r="P424" i="37"/>
  <c r="J424" i="37"/>
  <c r="BE424" i="37" s="1"/>
  <c r="BK421" i="37"/>
  <c r="BI421" i="37"/>
  <c r="BH421" i="37"/>
  <c r="BG421" i="37"/>
  <c r="BF421" i="37"/>
  <c r="T421" i="37"/>
  <c r="R421" i="37"/>
  <c r="P421" i="37"/>
  <c r="J421" i="37"/>
  <c r="BE421" i="37" s="1"/>
  <c r="BK416" i="37"/>
  <c r="BI416" i="37"/>
  <c r="BH416" i="37"/>
  <c r="BG416" i="37"/>
  <c r="BF416" i="37"/>
  <c r="T416" i="37"/>
  <c r="R416" i="37"/>
  <c r="P416" i="37"/>
  <c r="J416" i="37"/>
  <c r="BE416" i="37" s="1"/>
  <c r="BK412" i="37"/>
  <c r="BI412" i="37"/>
  <c r="BH412" i="37"/>
  <c r="BG412" i="37"/>
  <c r="BF412" i="37"/>
  <c r="T412" i="37"/>
  <c r="R412" i="37"/>
  <c r="P412" i="37"/>
  <c r="J412" i="37"/>
  <c r="BE412" i="37" s="1"/>
  <c r="BK409" i="37"/>
  <c r="BI409" i="37"/>
  <c r="BH409" i="37"/>
  <c r="BG409" i="37"/>
  <c r="BF409" i="37"/>
  <c r="T409" i="37"/>
  <c r="R409" i="37"/>
  <c r="P409" i="37"/>
  <c r="J409" i="37"/>
  <c r="BE409" i="37" s="1"/>
  <c r="BK390" i="37"/>
  <c r="BI390" i="37"/>
  <c r="BH390" i="37"/>
  <c r="BG390" i="37"/>
  <c r="BF390" i="37"/>
  <c r="T390" i="37"/>
  <c r="R390" i="37"/>
  <c r="P390" i="37"/>
  <c r="J390" i="37"/>
  <c r="BE390" i="37" s="1"/>
  <c r="BK387" i="37"/>
  <c r="BI387" i="37"/>
  <c r="BH387" i="37"/>
  <c r="BG387" i="37"/>
  <c r="BF387" i="37"/>
  <c r="T387" i="37"/>
  <c r="R387" i="37"/>
  <c r="P387" i="37"/>
  <c r="J387" i="37"/>
  <c r="BE387" i="37" s="1"/>
  <c r="BK382" i="37"/>
  <c r="BI382" i="37"/>
  <c r="BH382" i="37"/>
  <c r="BG382" i="37"/>
  <c r="BF382" i="37"/>
  <c r="T382" i="37"/>
  <c r="R382" i="37"/>
  <c r="P382" i="37"/>
  <c r="J382" i="37"/>
  <c r="BE382" i="37" s="1"/>
  <c r="BK368" i="37"/>
  <c r="BI368" i="37"/>
  <c r="BH368" i="37"/>
  <c r="BG368" i="37"/>
  <c r="BF368" i="37"/>
  <c r="T368" i="37"/>
  <c r="R368" i="37"/>
  <c r="P368" i="37"/>
  <c r="J368" i="37"/>
  <c r="BE368" i="37" s="1"/>
  <c r="BK356" i="37"/>
  <c r="BI356" i="37"/>
  <c r="BH356" i="37"/>
  <c r="BG356" i="37"/>
  <c r="BF356" i="37"/>
  <c r="T356" i="37"/>
  <c r="R356" i="37"/>
  <c r="P356" i="37"/>
  <c r="J356" i="37"/>
  <c r="BE356" i="37" s="1"/>
  <c r="BK352" i="37"/>
  <c r="BI352" i="37"/>
  <c r="BH352" i="37"/>
  <c r="BG352" i="37"/>
  <c r="BF352" i="37"/>
  <c r="T352" i="37"/>
  <c r="R352" i="37"/>
  <c r="P352" i="37"/>
  <c r="J352" i="37"/>
  <c r="BE352" i="37" s="1"/>
  <c r="BK337" i="37"/>
  <c r="BI337" i="37"/>
  <c r="BH337" i="37"/>
  <c r="BG337" i="37"/>
  <c r="BF337" i="37"/>
  <c r="T337" i="37"/>
  <c r="R337" i="37"/>
  <c r="P337" i="37"/>
  <c r="J337" i="37"/>
  <c r="BE337" i="37" s="1"/>
  <c r="BK330" i="37"/>
  <c r="BI330" i="37"/>
  <c r="BH330" i="37"/>
  <c r="BG330" i="37"/>
  <c r="BF330" i="37"/>
  <c r="T330" i="37"/>
  <c r="R330" i="37"/>
  <c r="P330" i="37"/>
  <c r="J330" i="37"/>
  <c r="BE330" i="37" s="1"/>
  <c r="BK328" i="37"/>
  <c r="BI328" i="37"/>
  <c r="BH328" i="37"/>
  <c r="BG328" i="37"/>
  <c r="BF328" i="37"/>
  <c r="T328" i="37"/>
  <c r="R328" i="37"/>
  <c r="P328" i="37"/>
  <c r="J328" i="37"/>
  <c r="BE328" i="37" s="1"/>
  <c r="BK325" i="37"/>
  <c r="BI325" i="37"/>
  <c r="BH325" i="37"/>
  <c r="BG325" i="37"/>
  <c r="BF325" i="37"/>
  <c r="T325" i="37"/>
  <c r="R325" i="37"/>
  <c r="P325" i="37"/>
  <c r="J325" i="37"/>
  <c r="BE325" i="37" s="1"/>
  <c r="BK322" i="37"/>
  <c r="BI322" i="37"/>
  <c r="BH322" i="37"/>
  <c r="BG322" i="37"/>
  <c r="BF322" i="37"/>
  <c r="T322" i="37"/>
  <c r="R322" i="37"/>
  <c r="P322" i="37"/>
  <c r="J322" i="37"/>
  <c r="BE322" i="37" s="1"/>
  <c r="BK319" i="37"/>
  <c r="BI319" i="37"/>
  <c r="BH319" i="37"/>
  <c r="BG319" i="37"/>
  <c r="BF319" i="37"/>
  <c r="T319" i="37"/>
  <c r="R319" i="37"/>
  <c r="P319" i="37"/>
  <c r="J319" i="37"/>
  <c r="BE319" i="37" s="1"/>
  <c r="BK315" i="37"/>
  <c r="BI315" i="37"/>
  <c r="BH315" i="37"/>
  <c r="BG315" i="37"/>
  <c r="BF315" i="37"/>
  <c r="T315" i="37"/>
  <c r="R315" i="37"/>
  <c r="P315" i="37"/>
  <c r="J315" i="37"/>
  <c r="BE315" i="37" s="1"/>
  <c r="BK311" i="37"/>
  <c r="BI311" i="37"/>
  <c r="BH311" i="37"/>
  <c r="BG311" i="37"/>
  <c r="BF311" i="37"/>
  <c r="T311" i="37"/>
  <c r="R311" i="37"/>
  <c r="P311" i="37"/>
  <c r="J311" i="37"/>
  <c r="BE311" i="37" s="1"/>
  <c r="BK296" i="37"/>
  <c r="BI296" i="37"/>
  <c r="BH296" i="37"/>
  <c r="BG296" i="37"/>
  <c r="BF296" i="37"/>
  <c r="T296" i="37"/>
  <c r="R296" i="37"/>
  <c r="P296" i="37"/>
  <c r="J296" i="37"/>
  <c r="BE296" i="37" s="1"/>
  <c r="BK289" i="37"/>
  <c r="BI289" i="37"/>
  <c r="BH289" i="37"/>
  <c r="BG289" i="37"/>
  <c r="BF289" i="37"/>
  <c r="T289" i="37"/>
  <c r="R289" i="37"/>
  <c r="P289" i="37"/>
  <c r="J289" i="37"/>
  <c r="BE289" i="37" s="1"/>
  <c r="BK286" i="37"/>
  <c r="BI286" i="37"/>
  <c r="BH286" i="37"/>
  <c r="BG286" i="37"/>
  <c r="BF286" i="37"/>
  <c r="T286" i="37"/>
  <c r="R286" i="37"/>
  <c r="P286" i="37"/>
  <c r="J286" i="37"/>
  <c r="BE286" i="37" s="1"/>
  <c r="BK283" i="37"/>
  <c r="BI283" i="37"/>
  <c r="BH283" i="37"/>
  <c r="BG283" i="37"/>
  <c r="BF283" i="37"/>
  <c r="T283" i="37"/>
  <c r="R283" i="37"/>
  <c r="P283" i="37"/>
  <c r="J283" i="37"/>
  <c r="BE283" i="37" s="1"/>
  <c r="BK281" i="37"/>
  <c r="BI281" i="37"/>
  <c r="BH281" i="37"/>
  <c r="BG281" i="37"/>
  <c r="BF281" i="37"/>
  <c r="T281" i="37"/>
  <c r="R281" i="37"/>
  <c r="P281" i="37"/>
  <c r="J281" i="37"/>
  <c r="BE281" i="37" s="1"/>
  <c r="BK248" i="37"/>
  <c r="BI248" i="37"/>
  <c r="BH248" i="37"/>
  <c r="BG248" i="37"/>
  <c r="BF248" i="37"/>
  <c r="T248" i="37"/>
  <c r="R248" i="37"/>
  <c r="P248" i="37"/>
  <c r="J248" i="37"/>
  <c r="BE248" i="37" s="1"/>
  <c r="BK246" i="37"/>
  <c r="BI246" i="37"/>
  <c r="BH246" i="37"/>
  <c r="BG246" i="37"/>
  <c r="BF246" i="37"/>
  <c r="T246" i="37"/>
  <c r="R246" i="37"/>
  <c r="P246" i="37"/>
  <c r="J246" i="37"/>
  <c r="BE246" i="37" s="1"/>
  <c r="BK242" i="37"/>
  <c r="BI242" i="37"/>
  <c r="BH242" i="37"/>
  <c r="BG242" i="37"/>
  <c r="BF242" i="37"/>
  <c r="T242" i="37"/>
  <c r="R242" i="37"/>
  <c r="P242" i="37"/>
  <c r="J242" i="37"/>
  <c r="BE242" i="37" s="1"/>
  <c r="BK239" i="37"/>
  <c r="BI239" i="37"/>
  <c r="BH239" i="37"/>
  <c r="BG239" i="37"/>
  <c r="BF239" i="37"/>
  <c r="T239" i="37"/>
  <c r="R239" i="37"/>
  <c r="P239" i="37"/>
  <c r="J239" i="37"/>
  <c r="BE239" i="37" s="1"/>
  <c r="BK236" i="37"/>
  <c r="BI236" i="37"/>
  <c r="BH236" i="37"/>
  <c r="BG236" i="37"/>
  <c r="BF236" i="37"/>
  <c r="T236" i="37"/>
  <c r="R236" i="37"/>
  <c r="P236" i="37"/>
  <c r="J236" i="37"/>
  <c r="BE236" i="37" s="1"/>
  <c r="BK232" i="37"/>
  <c r="BI232" i="37"/>
  <c r="BH232" i="37"/>
  <c r="BG232" i="37"/>
  <c r="BF232" i="37"/>
  <c r="T232" i="37"/>
  <c r="R232" i="37"/>
  <c r="P232" i="37"/>
  <c r="J232" i="37"/>
  <c r="BE232" i="37" s="1"/>
  <c r="BK187" i="37"/>
  <c r="BI187" i="37"/>
  <c r="BH187" i="37"/>
  <c r="BG187" i="37"/>
  <c r="BF187" i="37"/>
  <c r="T187" i="37"/>
  <c r="R187" i="37"/>
  <c r="P187" i="37"/>
  <c r="J187" i="37"/>
  <c r="BE187" i="37" s="1"/>
  <c r="BK185" i="37"/>
  <c r="BI185" i="37"/>
  <c r="BH185" i="37"/>
  <c r="BG185" i="37"/>
  <c r="BF185" i="37"/>
  <c r="T185" i="37"/>
  <c r="R185" i="37"/>
  <c r="P185" i="37"/>
  <c r="J185" i="37"/>
  <c r="BE185" i="37" s="1"/>
  <c r="BK181" i="37"/>
  <c r="BI181" i="37"/>
  <c r="BH181" i="37"/>
  <c r="BG181" i="37"/>
  <c r="BF181" i="37"/>
  <c r="T181" i="37"/>
  <c r="R181" i="37"/>
  <c r="P181" i="37"/>
  <c r="J181" i="37"/>
  <c r="BE181" i="37" s="1"/>
  <c r="BK179" i="37"/>
  <c r="BI179" i="37"/>
  <c r="BH179" i="37"/>
  <c r="BG179" i="37"/>
  <c r="BF179" i="37"/>
  <c r="BE179" i="37"/>
  <c r="T179" i="37"/>
  <c r="R179" i="37"/>
  <c r="P179" i="37"/>
  <c r="J179" i="37"/>
  <c r="BK177" i="37"/>
  <c r="BI177" i="37"/>
  <c r="BH177" i="37"/>
  <c r="BG177" i="37"/>
  <c r="BF177" i="37"/>
  <c r="T177" i="37"/>
  <c r="R177" i="37"/>
  <c r="P177" i="37"/>
  <c r="J177" i="37"/>
  <c r="BE177" i="37" s="1"/>
  <c r="BK175" i="37"/>
  <c r="BI175" i="37"/>
  <c r="BH175" i="37"/>
  <c r="BG175" i="37"/>
  <c r="BF175" i="37"/>
  <c r="T175" i="37"/>
  <c r="R175" i="37"/>
  <c r="P175" i="37"/>
  <c r="J175" i="37"/>
  <c r="BE175" i="37" s="1"/>
  <c r="BK173" i="37"/>
  <c r="BI173" i="37"/>
  <c r="BH173" i="37"/>
  <c r="BG173" i="37"/>
  <c r="BF173" i="37"/>
  <c r="T173" i="37"/>
  <c r="R173" i="37"/>
  <c r="P173" i="37"/>
  <c r="J173" i="37"/>
  <c r="BE173" i="37" s="1"/>
  <c r="BK166" i="37"/>
  <c r="BI166" i="37"/>
  <c r="BH166" i="37"/>
  <c r="BG166" i="37"/>
  <c r="BF166" i="37"/>
  <c r="T166" i="37"/>
  <c r="R166" i="37"/>
  <c r="P166" i="37"/>
  <c r="J166" i="37"/>
  <c r="BE166" i="37" s="1"/>
  <c r="BK139" i="37"/>
  <c r="BI139" i="37"/>
  <c r="BH139" i="37"/>
  <c r="BG139" i="37"/>
  <c r="BF139" i="37"/>
  <c r="T139" i="37"/>
  <c r="R139" i="37"/>
  <c r="P139" i="37"/>
  <c r="J139" i="37"/>
  <c r="BE139" i="37" s="1"/>
  <c r="BK136" i="37"/>
  <c r="BI136" i="37"/>
  <c r="BH136" i="37"/>
  <c r="BG136" i="37"/>
  <c r="BF136" i="37"/>
  <c r="T136" i="37"/>
  <c r="R136" i="37"/>
  <c r="P136" i="37"/>
  <c r="J136" i="37"/>
  <c r="BE136" i="37" s="1"/>
  <c r="BK123" i="37"/>
  <c r="BI123" i="37"/>
  <c r="BH123" i="37"/>
  <c r="BG123" i="37"/>
  <c r="BF123" i="37"/>
  <c r="T123" i="37"/>
  <c r="R123" i="37"/>
  <c r="P123" i="37"/>
  <c r="J123" i="37"/>
  <c r="BE123" i="37" s="1"/>
  <c r="BK120" i="37"/>
  <c r="BI120" i="37"/>
  <c r="BH120" i="37"/>
  <c r="BG120" i="37"/>
  <c r="BF120" i="37"/>
  <c r="T120" i="37"/>
  <c r="R120" i="37"/>
  <c r="P120" i="37"/>
  <c r="J120" i="37"/>
  <c r="BE120" i="37" s="1"/>
  <c r="BK118" i="37"/>
  <c r="BI118" i="37"/>
  <c r="BH118" i="37"/>
  <c r="BG118" i="37"/>
  <c r="BF118" i="37"/>
  <c r="T118" i="37"/>
  <c r="R118" i="37"/>
  <c r="P118" i="37"/>
  <c r="J118" i="37"/>
  <c r="BE118" i="37" s="1"/>
  <c r="BK116" i="37"/>
  <c r="BI116" i="37"/>
  <c r="BH116" i="37"/>
  <c r="BG116" i="37"/>
  <c r="BF116" i="37"/>
  <c r="T116" i="37"/>
  <c r="R116" i="37"/>
  <c r="P116" i="37"/>
  <c r="J116" i="37"/>
  <c r="BE116" i="37" s="1"/>
  <c r="BK114" i="37"/>
  <c r="BI114" i="37"/>
  <c r="BH114" i="37"/>
  <c r="BG114" i="37"/>
  <c r="BF114" i="37"/>
  <c r="T114" i="37"/>
  <c r="T113" i="37" s="1"/>
  <c r="R114" i="37"/>
  <c r="P114" i="37"/>
  <c r="J114" i="37"/>
  <c r="BE114" i="37" s="1"/>
  <c r="J108" i="37"/>
  <c r="J107" i="37"/>
  <c r="F107" i="37"/>
  <c r="J105" i="37"/>
  <c r="F105" i="37"/>
  <c r="E103" i="37"/>
  <c r="J71" i="37"/>
  <c r="J59" i="37"/>
  <c r="J58" i="37"/>
  <c r="F58" i="37"/>
  <c r="J56" i="37"/>
  <c r="F56" i="37"/>
  <c r="E54" i="37"/>
  <c r="J39" i="37"/>
  <c r="J38" i="37"/>
  <c r="AY56" i="1" s="1"/>
  <c r="J37" i="37"/>
  <c r="AX56" i="1" s="1"/>
  <c r="F59" i="37" s="1"/>
  <c r="E99" i="37" s="1"/>
  <c r="R624" i="37" l="1"/>
  <c r="R1453" i="37"/>
  <c r="BK1852" i="37"/>
  <c r="J1852" i="37" s="1"/>
  <c r="J83" i="37" s="1"/>
  <c r="T1852" i="37"/>
  <c r="P2059" i="37"/>
  <c r="P2106" i="37"/>
  <c r="P1453" i="37"/>
  <c r="T1453" i="37"/>
  <c r="T2576" i="37"/>
  <c r="T2575" i="37" s="1"/>
  <c r="BK113" i="37"/>
  <c r="J113" i="37" s="1"/>
  <c r="J65" i="37" s="1"/>
  <c r="P288" i="37"/>
  <c r="R288" i="37"/>
  <c r="BK1108" i="37"/>
  <c r="J1108" i="37" s="1"/>
  <c r="J73" i="37" s="1"/>
  <c r="R1639" i="37"/>
  <c r="BK1996" i="37"/>
  <c r="J1996" i="37" s="1"/>
  <c r="J85" i="37" s="1"/>
  <c r="J36" i="37"/>
  <c r="AW56" i="1" s="1"/>
  <c r="F108" i="37"/>
  <c r="BK461" i="37"/>
  <c r="J461" i="37" s="1"/>
  <c r="J67" i="37" s="1"/>
  <c r="P1009" i="37"/>
  <c r="R1137" i="37"/>
  <c r="T1601" i="37"/>
  <c r="P1852" i="37"/>
  <c r="T1996" i="37"/>
  <c r="F37" i="37"/>
  <c r="BB56" i="1" s="1"/>
  <c r="BK624" i="37"/>
  <c r="J624" i="37" s="1"/>
  <c r="J68" i="37" s="1"/>
  <c r="T624" i="37"/>
  <c r="P1101" i="37"/>
  <c r="P1108" i="37"/>
  <c r="BK1137" i="37"/>
  <c r="J1137" i="37" s="1"/>
  <c r="J74" i="37" s="1"/>
  <c r="T1137" i="37"/>
  <c r="P1207" i="37"/>
  <c r="R1207" i="37"/>
  <c r="T1207" i="37"/>
  <c r="R1426" i="37"/>
  <c r="P1426" i="37"/>
  <c r="BK1426" i="37"/>
  <c r="J1426" i="37" s="1"/>
  <c r="J76" i="37" s="1"/>
  <c r="T1656" i="37"/>
  <c r="P1703" i="37"/>
  <c r="BK1945" i="37"/>
  <c r="J1945" i="37" s="1"/>
  <c r="J84" i="37" s="1"/>
  <c r="T1945" i="37"/>
  <c r="T2059" i="37"/>
  <c r="R113" i="37"/>
  <c r="F38" i="37"/>
  <c r="BC56" i="1" s="1"/>
  <c r="P113" i="37"/>
  <c r="BK288" i="37"/>
  <c r="T288" i="37"/>
  <c r="T461" i="37"/>
  <c r="P624" i="37"/>
  <c r="R932" i="37"/>
  <c r="R1009" i="37"/>
  <c r="T1108" i="37"/>
  <c r="P1137" i="37"/>
  <c r="BK1433" i="37"/>
  <c r="J1433" i="37" s="1"/>
  <c r="J77" i="37" s="1"/>
  <c r="T1433" i="37"/>
  <c r="R1433" i="37"/>
  <c r="BK1453" i="37"/>
  <c r="J1453" i="37" s="1"/>
  <c r="J78" i="37" s="1"/>
  <c r="BK1703" i="37"/>
  <c r="J1703" i="37" s="1"/>
  <c r="J82" i="37" s="1"/>
  <c r="BK2106" i="37"/>
  <c r="J2106" i="37" s="1"/>
  <c r="J87" i="37" s="1"/>
  <c r="P2576" i="37"/>
  <c r="P2575" i="37" s="1"/>
  <c r="F39" i="37"/>
  <c r="BD56" i="1" s="1"/>
  <c r="F36" i="37"/>
  <c r="BA56" i="1" s="1"/>
  <c r="J288" i="37"/>
  <c r="J66" i="37" s="1"/>
  <c r="J35" i="37"/>
  <c r="AV56" i="1" s="1"/>
  <c r="F35" i="37"/>
  <c r="AZ56" i="1" s="1"/>
  <c r="BK932" i="37"/>
  <c r="J932" i="37" s="1"/>
  <c r="J69" i="37" s="1"/>
  <c r="T1009" i="37"/>
  <c r="R1108" i="37"/>
  <c r="P1433" i="37"/>
  <c r="P932" i="37"/>
  <c r="BK1656" i="37"/>
  <c r="J1656" i="37" s="1"/>
  <c r="J81" i="37" s="1"/>
  <c r="R1703" i="37"/>
  <c r="P1945" i="37"/>
  <c r="R1945" i="37"/>
  <c r="E50" i="37"/>
  <c r="BK1009" i="37"/>
  <c r="J1009" i="37" s="1"/>
  <c r="J70" i="37" s="1"/>
  <c r="BK1207" i="37"/>
  <c r="J1207" i="37" s="1"/>
  <c r="J75" i="37" s="1"/>
  <c r="R1601" i="37"/>
  <c r="P1601" i="37"/>
  <c r="T1703" i="37"/>
  <c r="R1852" i="37"/>
  <c r="BK1601" i="37"/>
  <c r="J1601" i="37" s="1"/>
  <c r="J79" i="37" s="1"/>
  <c r="P1639" i="37"/>
  <c r="R1656" i="37"/>
  <c r="P1656" i="37"/>
  <c r="R2059" i="37"/>
  <c r="J2576" i="37"/>
  <c r="J89" i="37" s="1"/>
  <c r="BK2575" i="37"/>
  <c r="J2575" i="37" s="1"/>
  <c r="J88" i="37" s="1"/>
  <c r="R1996" i="37"/>
  <c r="P1996" i="37"/>
  <c r="T1107" i="37" l="1"/>
  <c r="P1107" i="37"/>
  <c r="BK1107" i="37"/>
  <c r="J1107" i="37" s="1"/>
  <c r="J72" i="37" s="1"/>
  <c r="R1107" i="37"/>
  <c r="R111" i="37" s="1"/>
  <c r="T112" i="37"/>
  <c r="T111" i="37" s="1"/>
  <c r="R112" i="37"/>
  <c r="P112" i="37"/>
  <c r="P111" i="37"/>
  <c r="AU56" i="1" s="1"/>
  <c r="BK112" i="37"/>
  <c r="BK111" i="37" l="1"/>
  <c r="J111" i="37" s="1"/>
  <c r="J112" i="37"/>
  <c r="J64" i="37" s="1"/>
  <c r="J63" i="37" l="1"/>
  <c r="J32" i="37"/>
  <c r="J41" i="37" l="1"/>
  <c r="AG56" i="1"/>
  <c r="J142" i="17" l="1"/>
  <c r="P142" i="17"/>
  <c r="R142" i="17"/>
  <c r="T142" i="17"/>
  <c r="BE142" i="17"/>
  <c r="BF142" i="17"/>
  <c r="BG142" i="17"/>
  <c r="BH142" i="17"/>
  <c r="BI142" i="17"/>
  <c r="BK142" i="17"/>
  <c r="J130" i="17"/>
  <c r="P130" i="17"/>
  <c r="R130" i="17"/>
  <c r="T130" i="17"/>
  <c r="BE130" i="17"/>
  <c r="BF130" i="17"/>
  <c r="BG130" i="17"/>
  <c r="BH130" i="17"/>
  <c r="BI130" i="17"/>
  <c r="BK130" i="17"/>
  <c r="J118" i="17"/>
  <c r="P118" i="17"/>
  <c r="R118" i="17"/>
  <c r="T118" i="17"/>
  <c r="BE118" i="17"/>
  <c r="BF118" i="17"/>
  <c r="BG118" i="17"/>
  <c r="BH118" i="17"/>
  <c r="BI118" i="17"/>
  <c r="BK118" i="17"/>
  <c r="F93" i="33"/>
  <c r="F91" i="33"/>
  <c r="H584" i="36"/>
  <c r="H583" i="36"/>
  <c r="H582" i="36"/>
  <c r="H579" i="36"/>
  <c r="H578" i="36"/>
  <c r="H575" i="36" s="1"/>
  <c r="H577" i="36"/>
  <c r="H576" i="36"/>
  <c r="H574" i="36"/>
  <c r="H573" i="36"/>
  <c r="H572" i="36"/>
  <c r="H571" i="36"/>
  <c r="H570" i="36"/>
  <c r="H569" i="36" s="1"/>
  <c r="H568" i="36"/>
  <c r="H567" i="36"/>
  <c r="H566" i="36"/>
  <c r="H565" i="36"/>
  <c r="H564" i="36"/>
  <c r="H563" i="36"/>
  <c r="H562" i="36"/>
  <c r="H561" i="36"/>
  <c r="H560" i="36"/>
  <c r="H559" i="36"/>
  <c r="H558" i="36"/>
  <c r="H557" i="36" s="1"/>
  <c r="H556" i="36"/>
  <c r="H555" i="36"/>
  <c r="H554" i="36"/>
  <c r="H553" i="36"/>
  <c r="H552" i="36"/>
  <c r="H551" i="36"/>
  <c r="H550" i="36"/>
  <c r="H548" i="36" s="1"/>
  <c r="H549" i="36"/>
  <c r="H546" i="36"/>
  <c r="H545" i="36"/>
  <c r="H544" i="36"/>
  <c r="H543" i="36"/>
  <c r="H542" i="36"/>
  <c r="H541" i="36"/>
  <c r="H540" i="36"/>
  <c r="H539" i="36"/>
  <c r="H538" i="36"/>
  <c r="H537" i="36"/>
  <c r="H536" i="36"/>
  <c r="H535" i="36"/>
  <c r="H534" i="36"/>
  <c r="H531" i="36" s="1"/>
  <c r="H533" i="36"/>
  <c r="H532" i="36"/>
  <c r="H529" i="36"/>
  <c r="H527" i="36"/>
  <c r="H525" i="36"/>
  <c r="H524" i="36"/>
  <c r="H523" i="36"/>
  <c r="H522" i="36"/>
  <c r="H521" i="36"/>
  <c r="H520" i="36"/>
  <c r="H519" i="36"/>
  <c r="H518" i="36"/>
  <c r="H517" i="36"/>
  <c r="H516" i="36"/>
  <c r="H515" i="36"/>
  <c r="H514" i="36"/>
  <c r="H513" i="36"/>
  <c r="H512" i="36"/>
  <c r="H511" i="36"/>
  <c r="H510" i="36"/>
  <c r="H509" i="36"/>
  <c r="H508" i="36"/>
  <c r="H507" i="36"/>
  <c r="H506" i="36"/>
  <c r="H505" i="36"/>
  <c r="H504" i="36"/>
  <c r="H503" i="36"/>
  <c r="H502" i="36"/>
  <c r="H501" i="36"/>
  <c r="H500" i="36"/>
  <c r="H499" i="36"/>
  <c r="H497" i="36"/>
  <c r="H496" i="36"/>
  <c r="H495" i="36"/>
  <c r="H494" i="36"/>
  <c r="H493" i="36"/>
  <c r="H492" i="36"/>
  <c r="H491" i="36"/>
  <c r="H490" i="36"/>
  <c r="H489" i="36"/>
  <c r="H486" i="36"/>
  <c r="H485" i="36"/>
  <c r="H484" i="36"/>
  <c r="H483" i="36"/>
  <c r="H482" i="36"/>
  <c r="H481" i="36"/>
  <c r="H480" i="36"/>
  <c r="H479" i="36"/>
  <c r="H478" i="36"/>
  <c r="H477" i="36"/>
  <c r="H476" i="36"/>
  <c r="H475" i="36"/>
  <c r="H473" i="36"/>
  <c r="H472" i="36"/>
  <c r="H471" i="36"/>
  <c r="H470" i="36"/>
  <c r="H469" i="36"/>
  <c r="H468" i="36"/>
  <c r="H467" i="36"/>
  <c r="H466" i="36"/>
  <c r="H465" i="36"/>
  <c r="H464" i="36"/>
  <c r="H463" i="36"/>
  <c r="H462" i="36"/>
  <c r="H461" i="36"/>
  <c r="H460" i="36"/>
  <c r="H459" i="36"/>
  <c r="H458" i="36"/>
  <c r="H456" i="36"/>
  <c r="H455" i="36"/>
  <c r="H454" i="36"/>
  <c r="H453" i="36"/>
  <c r="H452" i="36"/>
  <c r="H451" i="36"/>
  <c r="H450" i="36"/>
  <c r="H449" i="36"/>
  <c r="H448" i="36"/>
  <c r="H447" i="36"/>
  <c r="H446" i="36"/>
  <c r="H445" i="36"/>
  <c r="H444" i="36"/>
  <c r="H443" i="36"/>
  <c r="H442" i="36"/>
  <c r="H441" i="36"/>
  <c r="H440" i="36"/>
  <c r="H439" i="36"/>
  <c r="H438" i="36"/>
  <c r="H437" i="36"/>
  <c r="H436" i="36"/>
  <c r="H435" i="36"/>
  <c r="H434" i="36"/>
  <c r="H433" i="36"/>
  <c r="H432" i="36"/>
  <c r="H431" i="36"/>
  <c r="H430" i="36"/>
  <c r="H429" i="36"/>
  <c r="H428" i="36"/>
  <c r="H427" i="36"/>
  <c r="H426" i="36"/>
  <c r="H425" i="36"/>
  <c r="H424" i="36"/>
  <c r="H423" i="36"/>
  <c r="H422" i="36"/>
  <c r="H421" i="36"/>
  <c r="H420" i="36"/>
  <c r="H419" i="36"/>
  <c r="H418" i="36"/>
  <c r="H417" i="36"/>
  <c r="H416" i="36"/>
  <c r="H415" i="36"/>
  <c r="H414" i="36"/>
  <c r="H413" i="36"/>
  <c r="H412" i="36"/>
  <c r="H411" i="36"/>
  <c r="H410" i="36"/>
  <c r="H409" i="36"/>
  <c r="H408" i="36"/>
  <c r="H407" i="36"/>
  <c r="H406" i="36"/>
  <c r="H405" i="36"/>
  <c r="H404" i="36"/>
  <c r="H403" i="36"/>
  <c r="H402" i="36"/>
  <c r="H401" i="36"/>
  <c r="H400" i="36"/>
  <c r="H399" i="36"/>
  <c r="H398" i="36"/>
  <c r="H397" i="36"/>
  <c r="H396" i="36"/>
  <c r="H395" i="36"/>
  <c r="H394" i="36"/>
  <c r="H393" i="36"/>
  <c r="H392" i="36"/>
  <c r="H391" i="36"/>
  <c r="H390" i="36"/>
  <c r="H388" i="36"/>
  <c r="H387" i="36"/>
  <c r="H386" i="36"/>
  <c r="H385" i="36"/>
  <c r="H384" i="36"/>
  <c r="H383" i="36"/>
  <c r="H382" i="36"/>
  <c r="H381" i="36"/>
  <c r="H380" i="36"/>
  <c r="H379" i="36"/>
  <c r="H378" i="36"/>
  <c r="H377" i="36"/>
  <c r="H376" i="36"/>
  <c r="H375" i="36"/>
  <c r="H374" i="36"/>
  <c r="H373" i="36"/>
  <c r="H372" i="36"/>
  <c r="H371" i="36"/>
  <c r="H370" i="36"/>
  <c r="H369" i="36"/>
  <c r="H368" i="36"/>
  <c r="H367" i="36"/>
  <c r="H366" i="36"/>
  <c r="H365" i="36"/>
  <c r="H364" i="36"/>
  <c r="H363" i="36"/>
  <c r="H362" i="36"/>
  <c r="H361" i="36"/>
  <c r="H360" i="36"/>
  <c r="H359" i="36"/>
  <c r="H358" i="36"/>
  <c r="H357" i="36"/>
  <c r="H356" i="36"/>
  <c r="H355" i="36"/>
  <c r="H354" i="36"/>
  <c r="H353" i="36"/>
  <c r="H352" i="36"/>
  <c r="H351" i="36"/>
  <c r="H350" i="36"/>
  <c r="H349" i="36"/>
  <c r="H348" i="36"/>
  <c r="H347" i="36"/>
  <c r="H346" i="36"/>
  <c r="H345" i="36"/>
  <c r="H344" i="36"/>
  <c r="H343" i="36"/>
  <c r="H342" i="36"/>
  <c r="H341" i="36"/>
  <c r="H340" i="36"/>
  <c r="H339" i="36"/>
  <c r="H338" i="36"/>
  <c r="H337" i="36"/>
  <c r="H336" i="36"/>
  <c r="H335" i="36"/>
  <c r="H334" i="36"/>
  <c r="H333" i="36"/>
  <c r="H332" i="36"/>
  <c r="H331" i="36"/>
  <c r="H330" i="36"/>
  <c r="H329" i="36"/>
  <c r="H328" i="36"/>
  <c r="H327" i="36"/>
  <c r="H326" i="36"/>
  <c r="H325" i="36"/>
  <c r="H324" i="36"/>
  <c r="H323" i="36"/>
  <c r="H321" i="36"/>
  <c r="H320" i="36"/>
  <c r="H319" i="36"/>
  <c r="H318" i="36"/>
  <c r="H317" i="36"/>
  <c r="H316" i="36"/>
  <c r="H315" i="36"/>
  <c r="H314" i="36"/>
  <c r="H313" i="36"/>
  <c r="H312" i="36"/>
  <c r="H311" i="36"/>
  <c r="H310" i="36"/>
  <c r="H309" i="36"/>
  <c r="H308" i="36"/>
  <c r="H307" i="36"/>
  <c r="H306" i="36"/>
  <c r="H305" i="36"/>
  <c r="H304" i="36"/>
  <c r="H303" i="36"/>
  <c r="H302" i="36"/>
  <c r="H301" i="36"/>
  <c r="H300" i="36"/>
  <c r="H299" i="36"/>
  <c r="H298" i="36"/>
  <c r="H297" i="36"/>
  <c r="H296" i="36"/>
  <c r="H295" i="36"/>
  <c r="H294" i="36"/>
  <c r="H293" i="36"/>
  <c r="H292" i="36"/>
  <c r="H291" i="36"/>
  <c r="H290" i="36"/>
  <c r="H289" i="36"/>
  <c r="H288" i="36"/>
  <c r="H287" i="36"/>
  <c r="H285" i="36"/>
  <c r="H284" i="36"/>
  <c r="H283" i="36"/>
  <c r="H282" i="36"/>
  <c r="H281" i="36"/>
  <c r="H280" i="36"/>
  <c r="H279" i="36"/>
  <c r="H278" i="36"/>
  <c r="H277" i="36"/>
  <c r="H276" i="36"/>
  <c r="H275" i="36"/>
  <c r="H274" i="36"/>
  <c r="H273" i="36"/>
  <c r="H272" i="36"/>
  <c r="H271" i="36"/>
  <c r="H270" i="36"/>
  <c r="H269" i="36"/>
  <c r="H268" i="36"/>
  <c r="H267" i="36"/>
  <c r="H266" i="36"/>
  <c r="H265" i="36"/>
  <c r="H264" i="36"/>
  <c r="H263" i="36"/>
  <c r="H262" i="36"/>
  <c r="H261" i="36"/>
  <c r="H260" i="36"/>
  <c r="H259" i="36"/>
  <c r="H258" i="36"/>
  <c r="H257" i="36"/>
  <c r="H256" i="36"/>
  <c r="H255" i="36"/>
  <c r="H254" i="36"/>
  <c r="H253" i="36"/>
  <c r="H252" i="36"/>
  <c r="H251" i="36"/>
  <c r="H250" i="36"/>
  <c r="H249" i="36"/>
  <c r="H248" i="36"/>
  <c r="H247" i="36"/>
  <c r="H246" i="36"/>
  <c r="H245" i="36"/>
  <c r="H244" i="36"/>
  <c r="H243" i="36"/>
  <c r="H242" i="36"/>
  <c r="H241" i="36"/>
  <c r="H240" i="36"/>
  <c r="H239" i="36"/>
  <c r="H238" i="36"/>
  <c r="H237" i="36"/>
  <c r="H236" i="36"/>
  <c r="H234" i="36"/>
  <c r="H233" i="36"/>
  <c r="H232" i="36"/>
  <c r="H231" i="36"/>
  <c r="H230" i="36"/>
  <c r="H229" i="36"/>
  <c r="H228" i="36"/>
  <c r="H227" i="36"/>
  <c r="H226" i="36"/>
  <c r="H225" i="36"/>
  <c r="H224" i="36"/>
  <c r="H223" i="36"/>
  <c r="H222" i="36"/>
  <c r="H221" i="36"/>
  <c r="H220" i="36"/>
  <c r="H219" i="36"/>
  <c r="H218" i="36"/>
  <c r="H217" i="36"/>
  <c r="H216" i="36"/>
  <c r="H215" i="36"/>
  <c r="H214" i="36"/>
  <c r="H213" i="36"/>
  <c r="H212" i="36"/>
  <c r="H211" i="36"/>
  <c r="H210" i="36"/>
  <c r="H209" i="36"/>
  <c r="H208" i="36"/>
  <c r="H207" i="36"/>
  <c r="H206" i="36"/>
  <c r="H205" i="36"/>
  <c r="H204" i="36"/>
  <c r="H203" i="36"/>
  <c r="H202" i="36"/>
  <c r="H201" i="36"/>
  <c r="H200" i="36"/>
  <c r="H199" i="36"/>
  <c r="H198" i="36"/>
  <c r="H197" i="36"/>
  <c r="H196" i="36"/>
  <c r="H195" i="36"/>
  <c r="H194" i="36"/>
  <c r="H193" i="36"/>
  <c r="H192" i="36"/>
  <c r="H191" i="36"/>
  <c r="H190" i="36"/>
  <c r="H189" i="36"/>
  <c r="H188" i="36"/>
  <c r="H187" i="36"/>
  <c r="H186" i="36"/>
  <c r="H185" i="36"/>
  <c r="H184" i="36"/>
  <c r="H183" i="36"/>
  <c r="H182" i="36"/>
  <c r="H181" i="36"/>
  <c r="H180" i="36"/>
  <c r="H179" i="36"/>
  <c r="H178" i="36"/>
  <c r="H177" i="36"/>
  <c r="H176" i="36"/>
  <c r="H175" i="36"/>
  <c r="H174" i="36"/>
  <c r="H173" i="36"/>
  <c r="H171" i="36"/>
  <c r="H170" i="36"/>
  <c r="H169" i="36"/>
  <c r="H168" i="36"/>
  <c r="H167" i="36"/>
  <c r="H166" i="36"/>
  <c r="H165" i="36"/>
  <c r="H164" i="36"/>
  <c r="H163" i="36"/>
  <c r="H162" i="36"/>
  <c r="H161" i="36"/>
  <c r="H160" i="36"/>
  <c r="H159" i="36"/>
  <c r="H158" i="36"/>
  <c r="H157" i="36"/>
  <c r="H156" i="36"/>
  <c r="H155" i="36"/>
  <c r="H154" i="36"/>
  <c r="H153" i="36"/>
  <c r="H152" i="36"/>
  <c r="H151" i="36"/>
  <c r="H150" i="36"/>
  <c r="H149" i="36"/>
  <c r="H148" i="36"/>
  <c r="H147" i="36"/>
  <c r="H146" i="36"/>
  <c r="H145" i="36"/>
  <c r="H144" i="36"/>
  <c r="H143" i="36"/>
  <c r="H142" i="36"/>
  <c r="H141" i="36"/>
  <c r="H140" i="36"/>
  <c r="H139" i="36"/>
  <c r="H138" i="36"/>
  <c r="H137" i="36"/>
  <c r="H136" i="36"/>
  <c r="H135" i="36"/>
  <c r="H134" i="36"/>
  <c r="H133" i="36"/>
  <c r="H132" i="36"/>
  <c r="H131" i="36"/>
  <c r="H130" i="36"/>
  <c r="H129" i="36"/>
  <c r="H128" i="36"/>
  <c r="H127" i="36"/>
  <c r="H126" i="36"/>
  <c r="H125" i="36"/>
  <c r="H124" i="36"/>
  <c r="H123" i="36"/>
  <c r="H122" i="36"/>
  <c r="H121" i="36"/>
  <c r="H120" i="36"/>
  <c r="H119" i="36"/>
  <c r="H117" i="36"/>
  <c r="H116" i="36"/>
  <c r="H115" i="36"/>
  <c r="H114" i="36"/>
  <c r="H112" i="36"/>
  <c r="H111" i="36"/>
  <c r="H109" i="36"/>
  <c r="H108" i="36"/>
  <c r="H107" i="36"/>
  <c r="H106" i="36"/>
  <c r="H105" i="36"/>
  <c r="H104" i="36"/>
  <c r="H103" i="36"/>
  <c r="H102" i="36"/>
  <c r="H101" i="36"/>
  <c r="H100" i="36"/>
  <c r="H98" i="36"/>
  <c r="H97" i="36"/>
  <c r="H96" i="36"/>
  <c r="H95" i="36"/>
  <c r="H94" i="36"/>
  <c r="H93" i="36"/>
  <c r="H92" i="36"/>
  <c r="H91" i="36"/>
  <c r="H90" i="36"/>
  <c r="H89" i="36"/>
  <c r="H88" i="36"/>
  <c r="H87" i="36"/>
  <c r="H86" i="36"/>
  <c r="H83" i="36"/>
  <c r="H82" i="36"/>
  <c r="H81" i="36"/>
  <c r="H80" i="36"/>
  <c r="H79" i="36"/>
  <c r="H78" i="36"/>
  <c r="H77" i="36"/>
  <c r="H76" i="36"/>
  <c r="H75" i="36"/>
  <c r="H74" i="36"/>
  <c r="H73" i="36"/>
  <c r="H72" i="36"/>
  <c r="H71" i="36"/>
  <c r="H70" i="36"/>
  <c r="H69" i="36"/>
  <c r="H68" i="36"/>
  <c r="H67" i="36"/>
  <c r="H65" i="36"/>
  <c r="H64" i="36"/>
  <c r="H63" i="36"/>
  <c r="H62" i="36"/>
  <c r="H61" i="36"/>
  <c r="H60" i="36"/>
  <c r="H59" i="36"/>
  <c r="H58" i="36"/>
  <c r="H57" i="36"/>
  <c r="H56" i="36"/>
  <c r="H55" i="36"/>
  <c r="H54" i="36"/>
  <c r="H53" i="36"/>
  <c r="H52" i="36"/>
  <c r="H51" i="36"/>
  <c r="H50" i="36"/>
  <c r="H49" i="36"/>
  <c r="H48" i="36"/>
  <c r="H47" i="36"/>
  <c r="H46" i="36"/>
  <c r="H45" i="36"/>
  <c r="H44" i="36"/>
  <c r="H42" i="36"/>
  <c r="H41" i="36"/>
  <c r="H40" i="36"/>
  <c r="H39" i="36"/>
  <c r="H38" i="36"/>
  <c r="H37" i="36"/>
  <c r="H36" i="36"/>
  <c r="H35" i="36"/>
  <c r="H34" i="36"/>
  <c r="H33" i="36"/>
  <c r="H32" i="36"/>
  <c r="H31" i="36"/>
  <c r="H30" i="36"/>
  <c r="H29" i="36"/>
  <c r="H26" i="36"/>
  <c r="H25" i="36"/>
  <c r="H24" i="36"/>
  <c r="H23" i="36"/>
  <c r="H22" i="36"/>
  <c r="F115" i="34"/>
  <c r="F114" i="34"/>
  <c r="F113" i="34"/>
  <c r="F112" i="34"/>
  <c r="F110" i="34"/>
  <c r="F109" i="34"/>
  <c r="F108" i="34"/>
  <c r="F107" i="34"/>
  <c r="F106" i="34"/>
  <c r="F105" i="34"/>
  <c r="F104" i="34"/>
  <c r="F103" i="34"/>
  <c r="F102" i="34"/>
  <c r="F101" i="34"/>
  <c r="F100" i="34"/>
  <c r="F99" i="34"/>
  <c r="F98" i="34"/>
  <c r="F96" i="34"/>
  <c r="F95" i="34"/>
  <c r="F94" i="34"/>
  <c r="F93" i="34"/>
  <c r="F92" i="34"/>
  <c r="F91" i="34"/>
  <c r="F89" i="34"/>
  <c r="F88" i="34"/>
  <c r="F87" i="34"/>
  <c r="F85" i="34"/>
  <c r="F84" i="34"/>
  <c r="F83" i="34"/>
  <c r="F82" i="34"/>
  <c r="F81" i="34"/>
  <c r="F80" i="34"/>
  <c r="F79" i="34"/>
  <c r="F78" i="34"/>
  <c r="F77" i="34"/>
  <c r="F76" i="34"/>
  <c r="F75" i="34"/>
  <c r="F74" i="34"/>
  <c r="F73" i="34"/>
  <c r="F72" i="34"/>
  <c r="F71" i="34"/>
  <c r="F70" i="34"/>
  <c r="F69" i="34"/>
  <c r="F68" i="34"/>
  <c r="F67" i="34"/>
  <c r="F66" i="34"/>
  <c r="F65" i="34"/>
  <c r="F64" i="34"/>
  <c r="F63" i="34"/>
  <c r="F62" i="34"/>
  <c r="F61" i="34"/>
  <c r="F60" i="34"/>
  <c r="F59" i="34"/>
  <c r="F58" i="34"/>
  <c r="F57" i="34"/>
  <c r="F56" i="34"/>
  <c r="F55" i="34"/>
  <c r="F54" i="34"/>
  <c r="F53" i="34"/>
  <c r="F52" i="34"/>
  <c r="F51" i="34"/>
  <c r="F49" i="34"/>
  <c r="F48" i="34"/>
  <c r="F47" i="34"/>
  <c r="F45" i="34"/>
  <c r="F44" i="34"/>
  <c r="F42" i="34"/>
  <c r="F41" i="34"/>
  <c r="F40" i="34"/>
  <c r="F39" i="34"/>
  <c r="F38" i="34"/>
  <c r="F37" i="34"/>
  <c r="F36" i="34"/>
  <c r="F35" i="34"/>
  <c r="F34" i="34"/>
  <c r="F33" i="34"/>
  <c r="F32" i="34"/>
  <c r="F31" i="34"/>
  <c r="F30" i="34"/>
  <c r="F28" i="34"/>
  <c r="F27" i="34"/>
  <c r="F26" i="34"/>
  <c r="F25" i="34"/>
  <c r="F24" i="34"/>
  <c r="F23" i="34"/>
  <c r="F22" i="34"/>
  <c r="F21" i="34"/>
  <c r="F20" i="34"/>
  <c r="F19" i="34"/>
  <c r="F18" i="34"/>
  <c r="F17" i="34"/>
  <c r="F16" i="34"/>
  <c r="F15" i="34"/>
  <c r="F14" i="34"/>
  <c r="F118" i="34" s="1"/>
  <c r="AZ80" i="1" s="1"/>
  <c r="AV80" i="1" s="1"/>
  <c r="F96" i="33"/>
  <c r="F95" i="33"/>
  <c r="F94" i="33"/>
  <c r="F90" i="33"/>
  <c r="F89" i="33"/>
  <c r="F87" i="33"/>
  <c r="F86" i="33"/>
  <c r="F85" i="33"/>
  <c r="F84" i="33"/>
  <c r="F83" i="33"/>
  <c r="F82" i="33"/>
  <c r="F80" i="33"/>
  <c r="F79" i="33"/>
  <c r="F78" i="33"/>
  <c r="F77" i="33"/>
  <c r="F76" i="33"/>
  <c r="F75" i="33"/>
  <c r="F74" i="33"/>
  <c r="F73" i="33"/>
  <c r="F72" i="33"/>
  <c r="F71" i="33"/>
  <c r="F70" i="33"/>
  <c r="F69" i="33"/>
  <c r="F68" i="33"/>
  <c r="F67" i="33"/>
  <c r="F66" i="33"/>
  <c r="F65" i="33"/>
  <c r="F64" i="33"/>
  <c r="F63" i="33"/>
  <c r="F62" i="33"/>
  <c r="F61" i="33"/>
  <c r="F60" i="33"/>
  <c r="F59" i="33"/>
  <c r="F58" i="33"/>
  <c r="F57" i="33"/>
  <c r="F56" i="33"/>
  <c r="F55" i="33"/>
  <c r="F54" i="33"/>
  <c r="F53" i="33"/>
  <c r="F52" i="33"/>
  <c r="F51" i="33"/>
  <c r="F49" i="33"/>
  <c r="F48" i="33"/>
  <c r="F46" i="33"/>
  <c r="F45" i="33"/>
  <c r="F44" i="33"/>
  <c r="F43" i="33"/>
  <c r="F42" i="33"/>
  <c r="F41" i="33"/>
  <c r="F40" i="33"/>
  <c r="F39" i="33"/>
  <c r="F38" i="33"/>
  <c r="F37" i="33"/>
  <c r="F36" i="33"/>
  <c r="F35" i="33"/>
  <c r="F34" i="33"/>
  <c r="F33" i="33"/>
  <c r="F32" i="33"/>
  <c r="F31" i="33"/>
  <c r="F30" i="33"/>
  <c r="F29" i="33"/>
  <c r="F28" i="33"/>
  <c r="F27" i="33"/>
  <c r="F25" i="33"/>
  <c r="F24" i="33"/>
  <c r="F23" i="33"/>
  <c r="F22" i="33"/>
  <c r="F21" i="33"/>
  <c r="F20" i="33"/>
  <c r="F19" i="33"/>
  <c r="F18" i="33"/>
  <c r="F17" i="33"/>
  <c r="F16" i="33"/>
  <c r="F15" i="33"/>
  <c r="F14" i="33"/>
  <c r="F99" i="33" s="1"/>
  <c r="AG79" i="1" s="1"/>
  <c r="F59" i="32"/>
  <c r="F58" i="32"/>
  <c r="F57" i="32"/>
  <c r="F56" i="32"/>
  <c r="F54" i="32"/>
  <c r="F53" i="32"/>
  <c r="F52" i="32"/>
  <c r="F51" i="32"/>
  <c r="F50" i="32"/>
  <c r="F49" i="32"/>
  <c r="F47" i="32"/>
  <c r="F46" i="32"/>
  <c r="F45" i="32"/>
  <c r="F44" i="32"/>
  <c r="F43" i="32"/>
  <c r="F42" i="32"/>
  <c r="F41" i="32"/>
  <c r="F40" i="32"/>
  <c r="F39" i="32"/>
  <c r="F38" i="32"/>
  <c r="F37" i="32"/>
  <c r="F35" i="32"/>
  <c r="F34" i="32"/>
  <c r="F32" i="32"/>
  <c r="F31" i="32"/>
  <c r="F30" i="32"/>
  <c r="F29" i="32"/>
  <c r="F28" i="32"/>
  <c r="F27" i="32"/>
  <c r="F26" i="32"/>
  <c r="F25" i="32"/>
  <c r="F24" i="32"/>
  <c r="F23" i="32"/>
  <c r="F22" i="32"/>
  <c r="F20" i="32"/>
  <c r="F19" i="32"/>
  <c r="F18" i="32"/>
  <c r="F17" i="32"/>
  <c r="F16" i="32"/>
  <c r="F15" i="32"/>
  <c r="F14" i="32"/>
  <c r="F62" i="32" s="1"/>
  <c r="AZ78" i="1" s="1"/>
  <c r="AV78" i="1" s="1"/>
  <c r="AZ79" i="1" l="1"/>
  <c r="AV79" i="1" s="1"/>
  <c r="AG80" i="1"/>
  <c r="AG78" i="1"/>
  <c r="H581" i="36"/>
  <c r="H580" i="36" s="1"/>
  <c r="H594" i="36" s="1"/>
  <c r="H547" i="36"/>
  <c r="H20" i="31"/>
  <c r="G20" i="31"/>
  <c r="H19" i="31"/>
  <c r="G19" i="31"/>
  <c r="H18" i="31"/>
  <c r="G18" i="31"/>
  <c r="H17" i="31"/>
  <c r="G17" i="31"/>
  <c r="H16" i="31"/>
  <c r="G16" i="31"/>
  <c r="H15" i="31"/>
  <c r="G15" i="31"/>
  <c r="H14" i="31"/>
  <c r="G14" i="31"/>
  <c r="H13" i="31"/>
  <c r="G13" i="31"/>
  <c r="H12" i="31"/>
  <c r="G12" i="31"/>
  <c r="H11" i="31"/>
  <c r="G11" i="31"/>
  <c r="H32" i="30"/>
  <c r="G32" i="30"/>
  <c r="H31" i="30"/>
  <c r="G31" i="30"/>
  <c r="H30" i="30"/>
  <c r="G30" i="30"/>
  <c r="H29" i="30"/>
  <c r="G29" i="30"/>
  <c r="H28" i="30"/>
  <c r="G28" i="30"/>
  <c r="H27" i="30"/>
  <c r="G27" i="30"/>
  <c r="H26" i="30"/>
  <c r="G26" i="30"/>
  <c r="H25" i="30"/>
  <c r="G25" i="30"/>
  <c r="H24" i="30"/>
  <c r="G24" i="30"/>
  <c r="H23" i="30"/>
  <c r="G23" i="30"/>
  <c r="H21" i="30"/>
  <c r="G21" i="30"/>
  <c r="C20" i="30"/>
  <c r="H20" i="30" s="1"/>
  <c r="H19" i="30"/>
  <c r="C19" i="30"/>
  <c r="G19" i="30" s="1"/>
  <c r="H18" i="30"/>
  <c r="G18" i="30"/>
  <c r="H17" i="30"/>
  <c r="G17" i="30"/>
  <c r="H16" i="30"/>
  <c r="G16" i="30"/>
  <c r="H15" i="30"/>
  <c r="G15" i="30"/>
  <c r="H14" i="30"/>
  <c r="G14" i="30"/>
  <c r="H13" i="30"/>
  <c r="G13" i="30"/>
  <c r="H12" i="30"/>
  <c r="G12" i="30"/>
  <c r="H11" i="30"/>
  <c r="G11" i="30"/>
  <c r="H40" i="29"/>
  <c r="G40" i="29"/>
  <c r="H39" i="29"/>
  <c r="G39" i="29"/>
  <c r="H38" i="29"/>
  <c r="G38" i="29"/>
  <c r="H37" i="29"/>
  <c r="G37" i="29"/>
  <c r="H36" i="29"/>
  <c r="G36" i="29"/>
  <c r="H35" i="29"/>
  <c r="G35" i="29"/>
  <c r="H34" i="29"/>
  <c r="G34" i="29"/>
  <c r="H33" i="29"/>
  <c r="G33" i="29"/>
  <c r="H32" i="29"/>
  <c r="G32" i="29"/>
  <c r="H31" i="29"/>
  <c r="G31" i="29"/>
  <c r="H30" i="29"/>
  <c r="G30" i="29"/>
  <c r="H29" i="29"/>
  <c r="G29" i="29"/>
  <c r="H28" i="29"/>
  <c r="G28" i="29"/>
  <c r="H27" i="29"/>
  <c r="G27" i="29"/>
  <c r="H26" i="29"/>
  <c r="G26" i="29"/>
  <c r="H25" i="29"/>
  <c r="G25" i="29"/>
  <c r="H24" i="29"/>
  <c r="G24" i="29"/>
  <c r="H23" i="29"/>
  <c r="G23" i="29"/>
  <c r="H21" i="29"/>
  <c r="G21" i="29"/>
  <c r="C20" i="29"/>
  <c r="H20" i="29" s="1"/>
  <c r="H19" i="29"/>
  <c r="C19" i="29"/>
  <c r="G19" i="29" s="1"/>
  <c r="H18" i="29"/>
  <c r="G18" i="29"/>
  <c r="H17" i="29"/>
  <c r="G17" i="29"/>
  <c r="H16" i="29"/>
  <c r="G16" i="29"/>
  <c r="H15" i="29"/>
  <c r="G15" i="29"/>
  <c r="H14" i="29"/>
  <c r="G14" i="29"/>
  <c r="H13" i="29"/>
  <c r="G13" i="29"/>
  <c r="H12" i="29"/>
  <c r="G12" i="29"/>
  <c r="H11" i="29"/>
  <c r="G11" i="29"/>
  <c r="H33" i="28"/>
  <c r="G33" i="28"/>
  <c r="H32" i="28"/>
  <c r="G32" i="28"/>
  <c r="H31" i="28"/>
  <c r="G31" i="28"/>
  <c r="H30" i="28"/>
  <c r="G30" i="28"/>
  <c r="H29" i="28"/>
  <c r="G29" i="28"/>
  <c r="H28" i="28"/>
  <c r="G28" i="28"/>
  <c r="H27" i="28"/>
  <c r="G27" i="28"/>
  <c r="H26" i="28"/>
  <c r="G26" i="28"/>
  <c r="H25" i="28"/>
  <c r="G25" i="28"/>
  <c r="H24" i="28"/>
  <c r="G24" i="28"/>
  <c r="H23" i="28"/>
  <c r="C23" i="28"/>
  <c r="G23" i="28" s="1"/>
  <c r="H22" i="28"/>
  <c r="G22" i="28"/>
  <c r="C22" i="28"/>
  <c r="C21" i="28"/>
  <c r="G21" i="28" s="1"/>
  <c r="H20" i="28"/>
  <c r="G20" i="28"/>
  <c r="H19" i="28"/>
  <c r="G19" i="28"/>
  <c r="H18" i="28"/>
  <c r="G18" i="28"/>
  <c r="H17" i="28"/>
  <c r="G17" i="28"/>
  <c r="H16" i="28"/>
  <c r="G16" i="28"/>
  <c r="H15" i="28"/>
  <c r="G15" i="28"/>
  <c r="H14" i="28"/>
  <c r="G14" i="28"/>
  <c r="H13" i="28"/>
  <c r="G13" i="28"/>
  <c r="H12" i="28"/>
  <c r="G12" i="28"/>
  <c r="H11" i="28"/>
  <c r="G11" i="28"/>
  <c r="G34" i="28" s="1"/>
  <c r="H65" i="27"/>
  <c r="G65" i="27"/>
  <c r="H64" i="27"/>
  <c r="G64" i="27"/>
  <c r="H63" i="27"/>
  <c r="G63" i="27"/>
  <c r="H62" i="27"/>
  <c r="G62" i="27"/>
  <c r="H61" i="27"/>
  <c r="G61" i="27"/>
  <c r="H60" i="27"/>
  <c r="G60" i="27"/>
  <c r="H59" i="27"/>
  <c r="G59" i="27"/>
  <c r="H58" i="27"/>
  <c r="G58" i="27"/>
  <c r="H57" i="27"/>
  <c r="G57" i="27"/>
  <c r="H56" i="27"/>
  <c r="G56" i="27"/>
  <c r="H55" i="27"/>
  <c r="G55" i="27"/>
  <c r="H54" i="27"/>
  <c r="G54" i="27"/>
  <c r="H53" i="27"/>
  <c r="G53" i="27"/>
  <c r="H52" i="27"/>
  <c r="G52" i="27"/>
  <c r="H51" i="27"/>
  <c r="G51" i="27"/>
  <c r="H50" i="27"/>
  <c r="G50" i="27"/>
  <c r="H49" i="27"/>
  <c r="G49" i="27"/>
  <c r="H48" i="27"/>
  <c r="G48" i="27"/>
  <c r="H47" i="27"/>
  <c r="G47" i="27"/>
  <c r="H46" i="27"/>
  <c r="G46" i="27"/>
  <c r="H45" i="27"/>
  <c r="G45" i="27"/>
  <c r="H44" i="27"/>
  <c r="G44" i="27"/>
  <c r="H43" i="27"/>
  <c r="G43" i="27"/>
  <c r="H42" i="27"/>
  <c r="G42" i="27"/>
  <c r="H41" i="27"/>
  <c r="G41" i="27"/>
  <c r="H40" i="27"/>
  <c r="G40" i="27"/>
  <c r="H39" i="27"/>
  <c r="G39" i="27"/>
  <c r="H38" i="27"/>
  <c r="G38" i="27"/>
  <c r="H37" i="27"/>
  <c r="G37" i="27"/>
  <c r="H36" i="27"/>
  <c r="G36" i="27"/>
  <c r="H35" i="27"/>
  <c r="G35" i="27"/>
  <c r="H34" i="27"/>
  <c r="G34" i="27"/>
  <c r="H33" i="27"/>
  <c r="G33" i="27"/>
  <c r="H32" i="27"/>
  <c r="G32" i="27"/>
  <c r="C29" i="27"/>
  <c r="C30" i="27" s="1"/>
  <c r="H28" i="27"/>
  <c r="G28" i="27"/>
  <c r="H27" i="27"/>
  <c r="G27" i="27"/>
  <c r="H26" i="27"/>
  <c r="G26" i="27"/>
  <c r="H25" i="27"/>
  <c r="G25" i="27"/>
  <c r="H24" i="27"/>
  <c r="G24" i="27"/>
  <c r="H23" i="27"/>
  <c r="G23" i="27"/>
  <c r="H22" i="27"/>
  <c r="G22" i="27"/>
  <c r="H21" i="27"/>
  <c r="G21" i="27"/>
  <c r="H20" i="27"/>
  <c r="G20" i="27"/>
  <c r="H19" i="27"/>
  <c r="G19" i="27"/>
  <c r="H18" i="27"/>
  <c r="G18" i="27"/>
  <c r="H17" i="27"/>
  <c r="G17" i="27"/>
  <c r="H16" i="27"/>
  <c r="G16" i="27"/>
  <c r="H15" i="27"/>
  <c r="G15" i="27"/>
  <c r="H14" i="27"/>
  <c r="G14" i="27"/>
  <c r="H13" i="27"/>
  <c r="G13" i="27"/>
  <c r="H12" i="27"/>
  <c r="G12" i="27"/>
  <c r="H11" i="27"/>
  <c r="G11" i="27"/>
  <c r="J39" i="25"/>
  <c r="J38" i="25"/>
  <c r="AY83" i="1"/>
  <c r="J37" i="25"/>
  <c r="AX83" i="1"/>
  <c r="BI128" i="25"/>
  <c r="BH128" i="25"/>
  <c r="BG128" i="25"/>
  <c r="BF128" i="25"/>
  <c r="T128" i="25"/>
  <c r="T127" i="25"/>
  <c r="R128" i="25"/>
  <c r="R127" i="25"/>
  <c r="P128" i="25"/>
  <c r="P127" i="25"/>
  <c r="BI125" i="25"/>
  <c r="BH125" i="25"/>
  <c r="BG125" i="25"/>
  <c r="BF125" i="25"/>
  <c r="T125" i="25"/>
  <c r="T124" i="25"/>
  <c r="R125" i="25"/>
  <c r="R124" i="25"/>
  <c r="P125" i="25"/>
  <c r="P124" i="25"/>
  <c r="BI122" i="25"/>
  <c r="BH122" i="25"/>
  <c r="BG122" i="25"/>
  <c r="BF122" i="25"/>
  <c r="T122" i="25"/>
  <c r="T121" i="25"/>
  <c r="R122" i="25"/>
  <c r="R121" i="25"/>
  <c r="P122" i="25"/>
  <c r="P121" i="25"/>
  <c r="BI119" i="25"/>
  <c r="BH119" i="25"/>
  <c r="BG119" i="25"/>
  <c r="BF119" i="25"/>
  <c r="T119" i="25"/>
  <c r="R119" i="25"/>
  <c r="P119" i="25"/>
  <c r="BI117" i="25"/>
  <c r="BH117" i="25"/>
  <c r="BG117" i="25"/>
  <c r="BF117" i="25"/>
  <c r="T117" i="25"/>
  <c r="R117" i="25"/>
  <c r="P117" i="25"/>
  <c r="BI115" i="25"/>
  <c r="BH115" i="25"/>
  <c r="BG115" i="25"/>
  <c r="BF115" i="25"/>
  <c r="T115" i="25"/>
  <c r="R115" i="25"/>
  <c r="P115" i="25"/>
  <c r="BI112" i="25"/>
  <c r="BH112" i="25"/>
  <c r="BG112" i="25"/>
  <c r="BF112" i="25"/>
  <c r="T112" i="25"/>
  <c r="R112" i="25"/>
  <c r="P112" i="25"/>
  <c r="BI110" i="25"/>
  <c r="BH110" i="25"/>
  <c r="BG110" i="25"/>
  <c r="BF110" i="25"/>
  <c r="T110" i="25"/>
  <c r="R110" i="25"/>
  <c r="P110" i="25"/>
  <c r="BI108" i="25"/>
  <c r="BH108" i="25"/>
  <c r="BG108" i="25"/>
  <c r="BF108" i="25"/>
  <c r="T108" i="25"/>
  <c r="R108" i="25"/>
  <c r="P108" i="25"/>
  <c r="BI105" i="25"/>
  <c r="BH105" i="25"/>
  <c r="BG105" i="25"/>
  <c r="BF105" i="25"/>
  <c r="T105" i="25"/>
  <c r="T104" i="25"/>
  <c r="R105" i="25"/>
  <c r="R104" i="25"/>
  <c r="P105" i="25"/>
  <c r="P104" i="25"/>
  <c r="BI103" i="25"/>
  <c r="BH103" i="25"/>
  <c r="BG103" i="25"/>
  <c r="BF103" i="25"/>
  <c r="T103" i="25"/>
  <c r="R103" i="25"/>
  <c r="P103"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F87" i="25"/>
  <c r="E85" i="25"/>
  <c r="F56" i="25"/>
  <c r="E54" i="25"/>
  <c r="J26" i="25"/>
  <c r="E26" i="25"/>
  <c r="J90" i="25"/>
  <c r="J25" i="25"/>
  <c r="J23" i="25"/>
  <c r="E23" i="25"/>
  <c r="J89" i="25"/>
  <c r="J22" i="25"/>
  <c r="J20" i="25"/>
  <c r="E20" i="25"/>
  <c r="F59" i="25" s="1"/>
  <c r="J19" i="25"/>
  <c r="J17" i="25"/>
  <c r="E17" i="25"/>
  <c r="F89" i="25"/>
  <c r="J16" i="25"/>
  <c r="J87" i="25"/>
  <c r="E7" i="25"/>
  <c r="E50" i="25" s="1"/>
  <c r="J39" i="24"/>
  <c r="J38" i="24"/>
  <c r="AY82" i="1"/>
  <c r="J37" i="24"/>
  <c r="AX82" i="1"/>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6" i="24"/>
  <c r="BH96" i="24"/>
  <c r="BG96" i="24"/>
  <c r="BF96" i="24"/>
  <c r="T96" i="24"/>
  <c r="R96" i="24"/>
  <c r="P96" i="24"/>
  <c r="BI94" i="24"/>
  <c r="BH94" i="24"/>
  <c r="BG94" i="24"/>
  <c r="BF94" i="24"/>
  <c r="T94" i="24"/>
  <c r="R94" i="24"/>
  <c r="P94" i="24"/>
  <c r="BI92" i="24"/>
  <c r="BH92" i="24"/>
  <c r="BG92" i="24"/>
  <c r="BF92" i="24"/>
  <c r="T92" i="24"/>
  <c r="R92" i="24"/>
  <c r="P92" i="24"/>
  <c r="BI90" i="24"/>
  <c r="BH90" i="24"/>
  <c r="BG90" i="24"/>
  <c r="BF90" i="24"/>
  <c r="T90" i="24"/>
  <c r="R90" i="24"/>
  <c r="P90" i="24"/>
  <c r="F81" i="24"/>
  <c r="E79" i="24"/>
  <c r="F56" i="24"/>
  <c r="E54" i="24"/>
  <c r="J26" i="24"/>
  <c r="E26" i="24"/>
  <c r="J84" i="24" s="1"/>
  <c r="J25" i="24"/>
  <c r="J23" i="24"/>
  <c r="E23" i="24"/>
  <c r="J83" i="24" s="1"/>
  <c r="J22" i="24"/>
  <c r="J20" i="24"/>
  <c r="E20" i="24"/>
  <c r="F59" i="24" s="1"/>
  <c r="J19" i="24"/>
  <c r="J17" i="24"/>
  <c r="E17" i="24"/>
  <c r="F58" i="24" s="1"/>
  <c r="J16" i="24"/>
  <c r="J81" i="24"/>
  <c r="E7" i="24"/>
  <c r="E75" i="24"/>
  <c r="J39" i="23"/>
  <c r="J38" i="23"/>
  <c r="AY81" i="1" s="1"/>
  <c r="J37" i="23"/>
  <c r="AX81" i="1" s="1"/>
  <c r="BI311" i="23"/>
  <c r="BH311" i="23"/>
  <c r="BG311" i="23"/>
  <c r="BF311" i="23"/>
  <c r="T311" i="23"/>
  <c r="R311" i="23"/>
  <c r="P311" i="23"/>
  <c r="BI309" i="23"/>
  <c r="BH309" i="23"/>
  <c r="BG309" i="23"/>
  <c r="BF309" i="23"/>
  <c r="T309" i="23"/>
  <c r="R309" i="23"/>
  <c r="P309" i="23"/>
  <c r="BI307" i="23"/>
  <c r="BH307" i="23"/>
  <c r="BG307" i="23"/>
  <c r="BF307" i="23"/>
  <c r="T307" i="23"/>
  <c r="R307" i="23"/>
  <c r="P307" i="23"/>
  <c r="BI305" i="23"/>
  <c r="BH305" i="23"/>
  <c r="BG305" i="23"/>
  <c r="BF305" i="23"/>
  <c r="T305" i="23"/>
  <c r="R305" i="23"/>
  <c r="P305" i="23"/>
  <c r="BI303" i="23"/>
  <c r="BH303" i="23"/>
  <c r="BG303" i="23"/>
  <c r="BF303" i="23"/>
  <c r="T303" i="23"/>
  <c r="R303" i="23"/>
  <c r="P303" i="23"/>
  <c r="BI301" i="23"/>
  <c r="BH301" i="23"/>
  <c r="BG301" i="23"/>
  <c r="BF301" i="23"/>
  <c r="T301" i="23"/>
  <c r="R301" i="23"/>
  <c r="P301" i="23"/>
  <c r="BI299" i="23"/>
  <c r="BH299" i="23"/>
  <c r="BG299" i="23"/>
  <c r="BF299" i="23"/>
  <c r="T299" i="23"/>
  <c r="R299" i="23"/>
  <c r="P299" i="23"/>
  <c r="BI297" i="23"/>
  <c r="BH297" i="23"/>
  <c r="BG297" i="23"/>
  <c r="BF297" i="23"/>
  <c r="T297" i="23"/>
  <c r="R297" i="23"/>
  <c r="P297" i="23"/>
  <c r="BI295" i="23"/>
  <c r="BH295" i="23"/>
  <c r="BG295" i="23"/>
  <c r="BF295" i="23"/>
  <c r="T295" i="23"/>
  <c r="R295" i="23"/>
  <c r="P295" i="23"/>
  <c r="BI293" i="23"/>
  <c r="BH293" i="23"/>
  <c r="BG293" i="23"/>
  <c r="BF293" i="23"/>
  <c r="T293" i="23"/>
  <c r="R293" i="23"/>
  <c r="P293" i="23"/>
  <c r="BI291" i="23"/>
  <c r="BH291" i="23"/>
  <c r="BG291" i="23"/>
  <c r="BF291" i="23"/>
  <c r="T291" i="23"/>
  <c r="R291" i="23"/>
  <c r="P291" i="23"/>
  <c r="BI289" i="23"/>
  <c r="BH289" i="23"/>
  <c r="BG289" i="23"/>
  <c r="BF289" i="23"/>
  <c r="T289" i="23"/>
  <c r="R289" i="23"/>
  <c r="P289" i="23"/>
  <c r="BI287" i="23"/>
  <c r="BH287" i="23"/>
  <c r="BG287" i="23"/>
  <c r="BF287" i="23"/>
  <c r="T287" i="23"/>
  <c r="R287" i="23"/>
  <c r="P287" i="23"/>
  <c r="BI285" i="23"/>
  <c r="BH285" i="23"/>
  <c r="BG285" i="23"/>
  <c r="BF285" i="23"/>
  <c r="T285" i="23"/>
  <c r="R285" i="23"/>
  <c r="P285" i="23"/>
  <c r="BI283" i="23"/>
  <c r="BH283" i="23"/>
  <c r="BG283" i="23"/>
  <c r="BF283" i="23"/>
  <c r="T283" i="23"/>
  <c r="R283" i="23"/>
  <c r="P283"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3" i="23"/>
  <c r="BH263" i="23"/>
  <c r="BG263" i="23"/>
  <c r="BF263" i="23"/>
  <c r="T263" i="23"/>
  <c r="R263" i="23"/>
  <c r="P263"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6" i="23"/>
  <c r="BH216" i="23"/>
  <c r="BG216" i="23"/>
  <c r="BF216" i="23"/>
  <c r="T216" i="23"/>
  <c r="R216" i="23"/>
  <c r="P216" i="23"/>
  <c r="BI214" i="23"/>
  <c r="BH214" i="23"/>
  <c r="BG214" i="23"/>
  <c r="BF214" i="23"/>
  <c r="T214" i="23"/>
  <c r="R214" i="23"/>
  <c r="P214" i="23"/>
  <c r="BI212" i="23"/>
  <c r="BH212" i="23"/>
  <c r="BG212" i="23"/>
  <c r="BF212" i="23"/>
  <c r="T212" i="23"/>
  <c r="R212" i="23"/>
  <c r="P212" i="23"/>
  <c r="BI210" i="23"/>
  <c r="BH210" i="23"/>
  <c r="BG210" i="23"/>
  <c r="BF210" i="23"/>
  <c r="T210" i="23"/>
  <c r="R210" i="23"/>
  <c r="P210" i="23"/>
  <c r="BI208" i="23"/>
  <c r="BH208" i="23"/>
  <c r="BG208" i="23"/>
  <c r="BF208" i="23"/>
  <c r="T208" i="23"/>
  <c r="R208" i="23"/>
  <c r="P208" i="23"/>
  <c r="BI206" i="23"/>
  <c r="BH206" i="23"/>
  <c r="BG206" i="23"/>
  <c r="BF206" i="23"/>
  <c r="T206" i="23"/>
  <c r="R206" i="23"/>
  <c r="P206" i="23"/>
  <c r="BI204" i="23"/>
  <c r="BH204" i="23"/>
  <c r="BG204" i="23"/>
  <c r="BF204" i="23"/>
  <c r="T204" i="23"/>
  <c r="R204" i="23"/>
  <c r="P204" i="23"/>
  <c r="BI202" i="23"/>
  <c r="BH202" i="23"/>
  <c r="BG202" i="23"/>
  <c r="BF202" i="23"/>
  <c r="T202" i="23"/>
  <c r="R202" i="23"/>
  <c r="P202" i="23"/>
  <c r="BI200" i="23"/>
  <c r="BH200" i="23"/>
  <c r="BG200" i="23"/>
  <c r="BF200" i="23"/>
  <c r="T200" i="23"/>
  <c r="R200" i="23"/>
  <c r="P200" i="23"/>
  <c r="BI198" i="23"/>
  <c r="BH198" i="23"/>
  <c r="BG198" i="23"/>
  <c r="BF198" i="23"/>
  <c r="T198" i="23"/>
  <c r="R198" i="23"/>
  <c r="P198" i="23"/>
  <c r="BI196" i="23"/>
  <c r="BH196" i="23"/>
  <c r="BG196" i="23"/>
  <c r="BF196" i="23"/>
  <c r="T196" i="23"/>
  <c r="R196" i="23"/>
  <c r="P196" i="23"/>
  <c r="BI194" i="23"/>
  <c r="BH194" i="23"/>
  <c r="BG194" i="23"/>
  <c r="BF194" i="23"/>
  <c r="T194" i="23"/>
  <c r="R194" i="23"/>
  <c r="P194" i="23"/>
  <c r="BI192" i="23"/>
  <c r="BH192" i="23"/>
  <c r="BG192" i="23"/>
  <c r="BF192" i="23"/>
  <c r="T192" i="23"/>
  <c r="R192" i="23"/>
  <c r="P192" i="23"/>
  <c r="BI190" i="23"/>
  <c r="BH190" i="23"/>
  <c r="BG190" i="23"/>
  <c r="BF190" i="23"/>
  <c r="T190" i="23"/>
  <c r="R190" i="23"/>
  <c r="P190" i="23"/>
  <c r="BI188" i="23"/>
  <c r="BH188" i="23"/>
  <c r="BG188" i="23"/>
  <c r="BF188" i="23"/>
  <c r="T188" i="23"/>
  <c r="R188" i="23"/>
  <c r="P188" i="23"/>
  <c r="BI186" i="23"/>
  <c r="BH186" i="23"/>
  <c r="BG186" i="23"/>
  <c r="BF186" i="23"/>
  <c r="T186" i="23"/>
  <c r="R186" i="23"/>
  <c r="P186" i="23"/>
  <c r="BI184" i="23"/>
  <c r="BH184" i="23"/>
  <c r="BG184" i="23"/>
  <c r="BF184" i="23"/>
  <c r="T184" i="23"/>
  <c r="R184" i="23"/>
  <c r="P184" i="23"/>
  <c r="BI182" i="23"/>
  <c r="BH182" i="23"/>
  <c r="BG182" i="23"/>
  <c r="BF182" i="23"/>
  <c r="T182" i="23"/>
  <c r="R182" i="23"/>
  <c r="P182" i="23"/>
  <c r="BI180" i="23"/>
  <c r="BH180" i="23"/>
  <c r="BG180" i="23"/>
  <c r="BF180" i="23"/>
  <c r="T180" i="23"/>
  <c r="R180" i="23"/>
  <c r="P180" i="23"/>
  <c r="BI178" i="23"/>
  <c r="BH178" i="23"/>
  <c r="BG178" i="23"/>
  <c r="BF178" i="23"/>
  <c r="T178" i="23"/>
  <c r="R178" i="23"/>
  <c r="P178" i="23"/>
  <c r="BI176" i="23"/>
  <c r="BH176" i="23"/>
  <c r="BG176" i="23"/>
  <c r="BF176" i="23"/>
  <c r="T176" i="23"/>
  <c r="R176" i="23"/>
  <c r="P176" i="23"/>
  <c r="BI173" i="23"/>
  <c r="BH173" i="23"/>
  <c r="BG173" i="23"/>
  <c r="BF173" i="23"/>
  <c r="T173" i="23"/>
  <c r="R173" i="23"/>
  <c r="P173" i="23"/>
  <c r="BI171" i="23"/>
  <c r="BH171" i="23"/>
  <c r="BG171" i="23"/>
  <c r="BF171" i="23"/>
  <c r="T171" i="23"/>
  <c r="R171" i="23"/>
  <c r="P171" i="23"/>
  <c r="BI168" i="23"/>
  <c r="BH168" i="23"/>
  <c r="BG168" i="23"/>
  <c r="BF168" i="23"/>
  <c r="T168" i="23"/>
  <c r="R168" i="23"/>
  <c r="P168" i="23"/>
  <c r="BI166" i="23"/>
  <c r="BH166" i="23"/>
  <c r="BG166" i="23"/>
  <c r="BF166" i="23"/>
  <c r="T166" i="23"/>
  <c r="R166" i="23"/>
  <c r="P166" i="23"/>
  <c r="BI164" i="23"/>
  <c r="BH164" i="23"/>
  <c r="BG164" i="23"/>
  <c r="BF164" i="23"/>
  <c r="T164" i="23"/>
  <c r="R164" i="23"/>
  <c r="P164" i="23"/>
  <c r="BI162" i="23"/>
  <c r="BH162" i="23"/>
  <c r="BG162" i="23"/>
  <c r="BF162" i="23"/>
  <c r="T162" i="23"/>
  <c r="R162" i="23"/>
  <c r="P162" i="23"/>
  <c r="BI160" i="23"/>
  <c r="BH160" i="23"/>
  <c r="BG160" i="23"/>
  <c r="BF160" i="23"/>
  <c r="T160" i="23"/>
  <c r="R160" i="23"/>
  <c r="P160" i="23"/>
  <c r="BI158" i="23"/>
  <c r="BH158" i="23"/>
  <c r="BG158" i="23"/>
  <c r="BF158" i="23"/>
  <c r="T158" i="23"/>
  <c r="R158" i="23"/>
  <c r="P158" i="23"/>
  <c r="BI155" i="23"/>
  <c r="BH155" i="23"/>
  <c r="BG155" i="23"/>
  <c r="BF155" i="23"/>
  <c r="T155" i="23"/>
  <c r="T154" i="23" s="1"/>
  <c r="R155" i="23"/>
  <c r="R154" i="23" s="1"/>
  <c r="P155" i="23"/>
  <c r="P154" i="23" s="1"/>
  <c r="BI152" i="23"/>
  <c r="BH152" i="23"/>
  <c r="BG152" i="23"/>
  <c r="BF152" i="23"/>
  <c r="T152" i="23"/>
  <c r="R152" i="23"/>
  <c r="P152" i="23"/>
  <c r="BI150" i="23"/>
  <c r="BH150" i="23"/>
  <c r="BG150" i="23"/>
  <c r="BF150" i="23"/>
  <c r="T150" i="23"/>
  <c r="R150" i="23"/>
  <c r="P150" i="23"/>
  <c r="BI148" i="23"/>
  <c r="BH148" i="23"/>
  <c r="BG148" i="23"/>
  <c r="BF148" i="23"/>
  <c r="T148" i="23"/>
  <c r="R148" i="23"/>
  <c r="P148" i="23"/>
  <c r="BI146" i="23"/>
  <c r="BH146" i="23"/>
  <c r="BG146" i="23"/>
  <c r="BF146" i="23"/>
  <c r="T146" i="23"/>
  <c r="R146" i="23"/>
  <c r="P146" i="23"/>
  <c r="BI144" i="23"/>
  <c r="BH144" i="23"/>
  <c r="BG144" i="23"/>
  <c r="BF144" i="23"/>
  <c r="T144" i="23"/>
  <c r="R144" i="23"/>
  <c r="P144" i="23"/>
  <c r="BI142" i="23"/>
  <c r="BH142" i="23"/>
  <c r="BG142" i="23"/>
  <c r="BF142" i="23"/>
  <c r="T142" i="23"/>
  <c r="R142" i="23"/>
  <c r="P142" i="23"/>
  <c r="BI140" i="23"/>
  <c r="BH140" i="23"/>
  <c r="BG140" i="23"/>
  <c r="BF140" i="23"/>
  <c r="T140" i="23"/>
  <c r="R140" i="23"/>
  <c r="P140" i="23"/>
  <c r="BI138" i="23"/>
  <c r="BH138" i="23"/>
  <c r="BG138" i="23"/>
  <c r="BF138" i="23"/>
  <c r="T138" i="23"/>
  <c r="R138" i="23"/>
  <c r="P138" i="23"/>
  <c r="BI136" i="23"/>
  <c r="BH136" i="23"/>
  <c r="BG136" i="23"/>
  <c r="BF136" i="23"/>
  <c r="T136" i="23"/>
  <c r="R136" i="23"/>
  <c r="P136" i="23"/>
  <c r="BI134" i="23"/>
  <c r="BH134" i="23"/>
  <c r="BG134" i="23"/>
  <c r="BF134" i="23"/>
  <c r="T134" i="23"/>
  <c r="R134" i="23"/>
  <c r="P134" i="23"/>
  <c r="BI132" i="23"/>
  <c r="BH132" i="23"/>
  <c r="BG132" i="23"/>
  <c r="BF132" i="23"/>
  <c r="T132" i="23"/>
  <c r="R132" i="23"/>
  <c r="P132" i="23"/>
  <c r="BI130" i="23"/>
  <c r="BH130" i="23"/>
  <c r="BG130" i="23"/>
  <c r="BF130" i="23"/>
  <c r="T130" i="23"/>
  <c r="R130" i="23"/>
  <c r="P130" i="23"/>
  <c r="BI128" i="23"/>
  <c r="BH128" i="23"/>
  <c r="BG128" i="23"/>
  <c r="BF128" i="23"/>
  <c r="T128" i="23"/>
  <c r="R128" i="23"/>
  <c r="P128" i="23"/>
  <c r="BI125" i="23"/>
  <c r="BH125" i="23"/>
  <c r="BG125" i="23"/>
  <c r="BF125" i="23"/>
  <c r="T125" i="23"/>
  <c r="R125" i="23"/>
  <c r="P125" i="23"/>
  <c r="BI123" i="23"/>
  <c r="BH123" i="23"/>
  <c r="BG123" i="23"/>
  <c r="BF123" i="23"/>
  <c r="T123" i="23"/>
  <c r="R123" i="23"/>
  <c r="P123" i="23"/>
  <c r="BI121" i="23"/>
  <c r="BH121" i="23"/>
  <c r="BG121" i="23"/>
  <c r="BF121" i="23"/>
  <c r="T121" i="23"/>
  <c r="R121" i="23"/>
  <c r="P121" i="23"/>
  <c r="BI119" i="23"/>
  <c r="BH119" i="23"/>
  <c r="BG119" i="23"/>
  <c r="BF119" i="23"/>
  <c r="T119" i="23"/>
  <c r="R119" i="23"/>
  <c r="P119" i="23"/>
  <c r="BI117" i="23"/>
  <c r="BH117" i="23"/>
  <c r="BG117" i="23"/>
  <c r="BF117" i="23"/>
  <c r="T117" i="23"/>
  <c r="R117" i="23"/>
  <c r="P117" i="23"/>
  <c r="BI115" i="23"/>
  <c r="BH115" i="23"/>
  <c r="BG115" i="23"/>
  <c r="BF115" i="23"/>
  <c r="T115" i="23"/>
  <c r="R115" i="23"/>
  <c r="P115"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3" i="23"/>
  <c r="BH103" i="23"/>
  <c r="BG103" i="23"/>
  <c r="BF103" i="23"/>
  <c r="T103" i="23"/>
  <c r="R103" i="23"/>
  <c r="P103" i="23"/>
  <c r="BI101" i="23"/>
  <c r="BH101" i="23"/>
  <c r="BG101" i="23"/>
  <c r="BF101" i="23"/>
  <c r="T101" i="23"/>
  <c r="R101" i="23"/>
  <c r="P101" i="23"/>
  <c r="BI99" i="23"/>
  <c r="BH99" i="23"/>
  <c r="BG99" i="23"/>
  <c r="BF99" i="23"/>
  <c r="T99" i="23"/>
  <c r="R99" i="23"/>
  <c r="P99" i="23"/>
  <c r="BI97" i="23"/>
  <c r="BH97" i="23"/>
  <c r="BG97" i="23"/>
  <c r="BF97" i="23"/>
  <c r="T97" i="23"/>
  <c r="R97" i="23"/>
  <c r="P97" i="23"/>
  <c r="BI95" i="23"/>
  <c r="BH95" i="23"/>
  <c r="BG95" i="23"/>
  <c r="BF95" i="23"/>
  <c r="T95" i="23"/>
  <c r="R95" i="23"/>
  <c r="P95" i="23"/>
  <c r="F87" i="23"/>
  <c r="E85" i="23"/>
  <c r="F56" i="23"/>
  <c r="E54" i="23"/>
  <c r="J26" i="23"/>
  <c r="E26" i="23"/>
  <c r="J59" i="23" s="1"/>
  <c r="J25" i="23"/>
  <c r="J23" i="23"/>
  <c r="E23" i="23"/>
  <c r="J89" i="23" s="1"/>
  <c r="J22" i="23"/>
  <c r="J20" i="23"/>
  <c r="E20" i="23"/>
  <c r="F59" i="23" s="1"/>
  <c r="J19" i="23"/>
  <c r="J17" i="23"/>
  <c r="E17" i="23"/>
  <c r="F89" i="23" s="1"/>
  <c r="J16" i="23"/>
  <c r="J87" i="23"/>
  <c r="E7" i="23"/>
  <c r="E50" i="23"/>
  <c r="J41" i="18"/>
  <c r="J40" i="18"/>
  <c r="AY75" i="1" s="1"/>
  <c r="J39" i="18"/>
  <c r="AX75" i="1" s="1"/>
  <c r="BI157" i="18"/>
  <c r="BH157" i="18"/>
  <c r="BG157" i="18"/>
  <c r="BF157" i="18"/>
  <c r="T157" i="18"/>
  <c r="T156" i="18" s="1"/>
  <c r="R157" i="18"/>
  <c r="R156" i="18" s="1"/>
  <c r="P157" i="18"/>
  <c r="P156" i="18" s="1"/>
  <c r="BI155" i="18"/>
  <c r="BH155" i="18"/>
  <c r="BG155" i="18"/>
  <c r="BF155" i="18"/>
  <c r="T155" i="18"/>
  <c r="R155" i="18"/>
  <c r="P155" i="18"/>
  <c r="BI151" i="18"/>
  <c r="BH151" i="18"/>
  <c r="BG151" i="18"/>
  <c r="BF151" i="18"/>
  <c r="T151" i="18"/>
  <c r="R151" i="18"/>
  <c r="P151" i="18"/>
  <c r="BI147" i="18"/>
  <c r="BH147" i="18"/>
  <c r="BG147" i="18"/>
  <c r="BF147" i="18"/>
  <c r="T147" i="18"/>
  <c r="R147" i="18"/>
  <c r="P147" i="18"/>
  <c r="BI146" i="18"/>
  <c r="BH146" i="18"/>
  <c r="BG146" i="18"/>
  <c r="BF146" i="18"/>
  <c r="T146" i="18"/>
  <c r="R146" i="18"/>
  <c r="P146" i="18"/>
  <c r="BI145" i="18"/>
  <c r="BH145" i="18"/>
  <c r="BG145" i="18"/>
  <c r="BF145" i="18"/>
  <c r="T145" i="18"/>
  <c r="R145" i="18"/>
  <c r="P145" i="18"/>
  <c r="BI144" i="18"/>
  <c r="BH144" i="18"/>
  <c r="BG144" i="18"/>
  <c r="BF144" i="18"/>
  <c r="T144" i="18"/>
  <c r="R144" i="18"/>
  <c r="P144" i="18"/>
  <c r="BI143" i="18"/>
  <c r="BH143" i="18"/>
  <c r="BG143" i="18"/>
  <c r="BF143" i="18"/>
  <c r="T143" i="18"/>
  <c r="R143" i="18"/>
  <c r="P143" i="18"/>
  <c r="BI142" i="18"/>
  <c r="BH142" i="18"/>
  <c r="BG142" i="18"/>
  <c r="BF142" i="18"/>
  <c r="T142" i="18"/>
  <c r="R142" i="18"/>
  <c r="P142" i="18"/>
  <c r="BI141" i="18"/>
  <c r="BH141" i="18"/>
  <c r="BG141" i="18"/>
  <c r="BF141" i="18"/>
  <c r="T141" i="18"/>
  <c r="R141" i="18"/>
  <c r="P141" i="18"/>
  <c r="BI140" i="18"/>
  <c r="BH140" i="18"/>
  <c r="BG140" i="18"/>
  <c r="BF140" i="18"/>
  <c r="T140" i="18"/>
  <c r="R140"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BI132" i="18"/>
  <c r="BH132" i="18"/>
  <c r="BG132" i="18"/>
  <c r="BF132" i="18"/>
  <c r="T132" i="18"/>
  <c r="R132" i="18"/>
  <c r="P132" i="18"/>
  <c r="BI131" i="18"/>
  <c r="BH131" i="18"/>
  <c r="BG131" i="18"/>
  <c r="BF131" i="18"/>
  <c r="T131" i="18"/>
  <c r="R131" i="18"/>
  <c r="P131" i="18"/>
  <c r="BI130" i="18"/>
  <c r="BH130" i="18"/>
  <c r="BG130" i="18"/>
  <c r="BF130" i="18"/>
  <c r="T130" i="18"/>
  <c r="R130" i="18"/>
  <c r="P130" i="18"/>
  <c r="BI129" i="18"/>
  <c r="BH129" i="18"/>
  <c r="BG129" i="18"/>
  <c r="BF129" i="18"/>
  <c r="T129" i="18"/>
  <c r="R129" i="18"/>
  <c r="P129" i="18"/>
  <c r="BI128" i="18"/>
  <c r="BH128" i="18"/>
  <c r="BG128" i="18"/>
  <c r="BF128" i="18"/>
  <c r="T128" i="18"/>
  <c r="R128" i="18"/>
  <c r="P128" i="18"/>
  <c r="BI127" i="18"/>
  <c r="BH127" i="18"/>
  <c r="BG127" i="18"/>
  <c r="BF127" i="18"/>
  <c r="T127" i="18"/>
  <c r="R127" i="18"/>
  <c r="P127" i="18"/>
  <c r="BI126" i="18"/>
  <c r="BH126" i="18"/>
  <c r="BG126" i="18"/>
  <c r="BF126" i="18"/>
  <c r="T126" i="18"/>
  <c r="R126" i="18"/>
  <c r="P126" i="18"/>
  <c r="BI124" i="18"/>
  <c r="BH124" i="18"/>
  <c r="BG124" i="18"/>
  <c r="BF124" i="18"/>
  <c r="T124" i="18"/>
  <c r="R124" i="18"/>
  <c r="P124" i="18"/>
  <c r="BI123" i="18"/>
  <c r="BH123" i="18"/>
  <c r="BG123" i="18"/>
  <c r="BF123" i="18"/>
  <c r="T123" i="18"/>
  <c r="R123" i="18"/>
  <c r="P123" i="18"/>
  <c r="BI122" i="18"/>
  <c r="BH122" i="18"/>
  <c r="BG122" i="18"/>
  <c r="BF122" i="18"/>
  <c r="T122" i="18"/>
  <c r="R122" i="18"/>
  <c r="P122" i="18"/>
  <c r="BI121" i="18"/>
  <c r="BH121" i="18"/>
  <c r="BG121" i="18"/>
  <c r="BF121" i="18"/>
  <c r="T121" i="18"/>
  <c r="R121" i="18"/>
  <c r="P121" i="18"/>
  <c r="BI120" i="18"/>
  <c r="BH120" i="18"/>
  <c r="BG120" i="18"/>
  <c r="BF120" i="18"/>
  <c r="T120" i="18"/>
  <c r="R120" i="18"/>
  <c r="P120" i="18"/>
  <c r="BI119" i="18"/>
  <c r="BH119" i="18"/>
  <c r="BG119" i="18"/>
  <c r="BF119" i="18"/>
  <c r="T119" i="18"/>
  <c r="R119" i="18"/>
  <c r="P119" i="18"/>
  <c r="BI118" i="18"/>
  <c r="BH118" i="18"/>
  <c r="BG118" i="18"/>
  <c r="BF118" i="18"/>
  <c r="T118" i="18"/>
  <c r="R118" i="18"/>
  <c r="P118" i="18"/>
  <c r="BI117" i="18"/>
  <c r="BH117" i="18"/>
  <c r="BG117" i="18"/>
  <c r="BF117" i="18"/>
  <c r="T117" i="18"/>
  <c r="R117" i="18"/>
  <c r="P117" i="18"/>
  <c r="BI116" i="18"/>
  <c r="BH116" i="18"/>
  <c r="BG116" i="18"/>
  <c r="BF116" i="18"/>
  <c r="T116" i="18"/>
  <c r="R116" i="18"/>
  <c r="P116" i="18"/>
  <c r="BI115" i="18"/>
  <c r="BH115" i="18"/>
  <c r="BG115" i="18"/>
  <c r="BF115" i="18"/>
  <c r="T115" i="18"/>
  <c r="R115" i="18"/>
  <c r="P115" i="18"/>
  <c r="BI114" i="18"/>
  <c r="BH114" i="18"/>
  <c r="BG114" i="18"/>
  <c r="BF114" i="18"/>
  <c r="T114" i="18"/>
  <c r="R114" i="18"/>
  <c r="P114" i="18"/>
  <c r="BI113" i="18"/>
  <c r="BH113" i="18"/>
  <c r="BG113" i="18"/>
  <c r="BF113" i="18"/>
  <c r="T113" i="18"/>
  <c r="R113" i="18"/>
  <c r="P113" i="18"/>
  <c r="BI112" i="18"/>
  <c r="BH112" i="18"/>
  <c r="BG112" i="18"/>
  <c r="BF112" i="18"/>
  <c r="T112" i="18"/>
  <c r="R112" i="18"/>
  <c r="P112" i="18"/>
  <c r="BI111" i="18"/>
  <c r="BH111" i="18"/>
  <c r="BG111" i="18"/>
  <c r="BF111" i="18"/>
  <c r="T111" i="18"/>
  <c r="R111" i="18"/>
  <c r="P111" i="18"/>
  <c r="BI110" i="18"/>
  <c r="BH110" i="18"/>
  <c r="BG110" i="18"/>
  <c r="BF110" i="18"/>
  <c r="T110" i="18"/>
  <c r="R110" i="18"/>
  <c r="P110" i="18"/>
  <c r="BI109" i="18"/>
  <c r="BH109" i="18"/>
  <c r="BG109" i="18"/>
  <c r="BF109" i="18"/>
  <c r="T109" i="18"/>
  <c r="R109" i="18"/>
  <c r="P109" i="18"/>
  <c r="BI108" i="18"/>
  <c r="BH108" i="18"/>
  <c r="BG108" i="18"/>
  <c r="BF108" i="18"/>
  <c r="T108" i="18"/>
  <c r="R108" i="18"/>
  <c r="P108" i="18"/>
  <c r="BI107" i="18"/>
  <c r="BH107" i="18"/>
  <c r="BG107" i="18"/>
  <c r="BF107" i="18"/>
  <c r="T107" i="18"/>
  <c r="R107" i="18"/>
  <c r="P107" i="18"/>
  <c r="BI106" i="18"/>
  <c r="BH106" i="18"/>
  <c r="BG106" i="18"/>
  <c r="BF106" i="18"/>
  <c r="T106" i="18"/>
  <c r="R106" i="18"/>
  <c r="P106" i="18"/>
  <c r="BI105" i="18"/>
  <c r="BH105" i="18"/>
  <c r="BG105" i="18"/>
  <c r="BF105" i="18"/>
  <c r="T105" i="18"/>
  <c r="R105" i="18"/>
  <c r="P105" i="18"/>
  <c r="BI104" i="18"/>
  <c r="BH104" i="18"/>
  <c r="BG104" i="18"/>
  <c r="BF104" i="18"/>
  <c r="T104" i="18"/>
  <c r="R104" i="18"/>
  <c r="P104" i="18"/>
  <c r="BI103" i="18"/>
  <c r="BH103" i="18"/>
  <c r="BG103" i="18"/>
  <c r="BF103" i="18"/>
  <c r="T103" i="18"/>
  <c r="R103" i="18"/>
  <c r="P103" i="18"/>
  <c r="BI102" i="18"/>
  <c r="BH102" i="18"/>
  <c r="BG102" i="18"/>
  <c r="BF102" i="18"/>
  <c r="T102" i="18"/>
  <c r="R102" i="18"/>
  <c r="P102" i="18"/>
  <c r="BI101" i="18"/>
  <c r="BH101" i="18"/>
  <c r="BG101" i="18"/>
  <c r="BF101" i="18"/>
  <c r="T101" i="18"/>
  <c r="R101" i="18"/>
  <c r="P101" i="18"/>
  <c r="BI100" i="18"/>
  <c r="BH100" i="18"/>
  <c r="BG100" i="18"/>
  <c r="BF100" i="18"/>
  <c r="T100" i="18"/>
  <c r="R100" i="18"/>
  <c r="P100" i="18"/>
  <c r="BI99" i="18"/>
  <c r="BH99" i="18"/>
  <c r="BG99" i="18"/>
  <c r="BF99" i="18"/>
  <c r="T99" i="18"/>
  <c r="R99" i="18"/>
  <c r="P99" i="18"/>
  <c r="BI98" i="18"/>
  <c r="BH98" i="18"/>
  <c r="BG98" i="18"/>
  <c r="BF98" i="18"/>
  <c r="T98" i="18"/>
  <c r="R98" i="18"/>
  <c r="P98" i="18"/>
  <c r="BI97" i="18"/>
  <c r="BH97" i="18"/>
  <c r="BG97" i="18"/>
  <c r="BF97" i="18"/>
  <c r="T97" i="18"/>
  <c r="R97" i="18"/>
  <c r="P97" i="18"/>
  <c r="BI96" i="18"/>
  <c r="BH96" i="18"/>
  <c r="BG96" i="18"/>
  <c r="BF96" i="18"/>
  <c r="T96" i="18"/>
  <c r="R96" i="18"/>
  <c r="P96" i="18"/>
  <c r="F88" i="18"/>
  <c r="E86" i="18"/>
  <c r="F60" i="18"/>
  <c r="E58" i="18"/>
  <c r="J28" i="18"/>
  <c r="E28" i="18"/>
  <c r="J91" i="18" s="1"/>
  <c r="J27" i="18"/>
  <c r="J25" i="18"/>
  <c r="E25" i="18"/>
  <c r="J90" i="18" s="1"/>
  <c r="J24" i="18"/>
  <c r="J22" i="18"/>
  <c r="E22" i="18"/>
  <c r="F91" i="18" s="1"/>
  <c r="J21" i="18"/>
  <c r="J19" i="18"/>
  <c r="E19" i="18"/>
  <c r="F62" i="18" s="1"/>
  <c r="J18" i="18"/>
  <c r="J88" i="18"/>
  <c r="E7" i="18"/>
  <c r="E80" i="18"/>
  <c r="J41" i="17"/>
  <c r="J40" i="17"/>
  <c r="AY74" i="1" s="1"/>
  <c r="J39" i="17"/>
  <c r="AX74" i="1" s="1"/>
  <c r="BI282" i="17"/>
  <c r="BH282" i="17"/>
  <c r="BG282" i="17"/>
  <c r="BF282" i="17"/>
  <c r="T282" i="17"/>
  <c r="T281" i="17" s="1"/>
  <c r="R282" i="17"/>
  <c r="R281" i="17" s="1"/>
  <c r="P282" i="17"/>
  <c r="P281" i="17" s="1"/>
  <c r="BI280" i="17"/>
  <c r="BH280" i="17"/>
  <c r="BG280" i="17"/>
  <c r="BF280" i="17"/>
  <c r="T280" i="17"/>
  <c r="R280" i="17"/>
  <c r="P280" i="17"/>
  <c r="BI279" i="17"/>
  <c r="BH279" i="17"/>
  <c r="BG279" i="17"/>
  <c r="BF279" i="17"/>
  <c r="T279" i="17"/>
  <c r="R279" i="17"/>
  <c r="P279" i="17"/>
  <c r="BI278" i="17"/>
  <c r="BH278" i="17"/>
  <c r="BG278" i="17"/>
  <c r="BF278" i="17"/>
  <c r="T278" i="17"/>
  <c r="R278" i="17"/>
  <c r="P278" i="17"/>
  <c r="BI277" i="17"/>
  <c r="BH277" i="17"/>
  <c r="BG277" i="17"/>
  <c r="BF277" i="17"/>
  <c r="T277" i="17"/>
  <c r="R277" i="17"/>
  <c r="P277" i="17"/>
  <c r="BI276" i="17"/>
  <c r="BH276" i="17"/>
  <c r="BG276" i="17"/>
  <c r="BF276" i="17"/>
  <c r="T276" i="17"/>
  <c r="R276" i="17"/>
  <c r="P276" i="17"/>
  <c r="BI275" i="17"/>
  <c r="BH275" i="17"/>
  <c r="BG275" i="17"/>
  <c r="BF275" i="17"/>
  <c r="T275" i="17"/>
  <c r="R275" i="17"/>
  <c r="P275" i="17"/>
  <c r="BI274" i="17"/>
  <c r="BH274" i="17"/>
  <c r="BG274" i="17"/>
  <c r="BF274" i="17"/>
  <c r="T274" i="17"/>
  <c r="R274" i="17"/>
  <c r="P274" i="17"/>
  <c r="BI273" i="17"/>
  <c r="BH273" i="17"/>
  <c r="BG273" i="17"/>
  <c r="BF273" i="17"/>
  <c r="T273" i="17"/>
  <c r="R273" i="17"/>
  <c r="P273" i="17"/>
  <c r="BI272" i="17"/>
  <c r="BH272" i="17"/>
  <c r="BG272" i="17"/>
  <c r="BF272" i="17"/>
  <c r="T272" i="17"/>
  <c r="R272" i="17"/>
  <c r="P272" i="17"/>
  <c r="BI271" i="17"/>
  <c r="BH271" i="17"/>
  <c r="BG271" i="17"/>
  <c r="BF271" i="17"/>
  <c r="T271" i="17"/>
  <c r="R271" i="17"/>
  <c r="P271" i="17"/>
  <c r="BI270" i="17"/>
  <c r="BH270" i="17"/>
  <c r="BG270" i="17"/>
  <c r="BF270" i="17"/>
  <c r="T270" i="17"/>
  <c r="R270" i="17"/>
  <c r="P270" i="17"/>
  <c r="BI269" i="17"/>
  <c r="BH269" i="17"/>
  <c r="BG269" i="17"/>
  <c r="BF269" i="17"/>
  <c r="T269" i="17"/>
  <c r="R269" i="17"/>
  <c r="P269" i="17"/>
  <c r="BI268" i="17"/>
  <c r="BH268" i="17"/>
  <c r="BG268" i="17"/>
  <c r="BF268" i="17"/>
  <c r="T268" i="17"/>
  <c r="R268" i="17"/>
  <c r="P268" i="17"/>
  <c r="BI267" i="17"/>
  <c r="BH267" i="17"/>
  <c r="BG267" i="17"/>
  <c r="BF267" i="17"/>
  <c r="T267" i="17"/>
  <c r="R267" i="17"/>
  <c r="P267" i="17"/>
  <c r="BI266" i="17"/>
  <c r="BH266" i="17"/>
  <c r="BG266" i="17"/>
  <c r="BF266" i="17"/>
  <c r="T266" i="17"/>
  <c r="R266" i="17"/>
  <c r="P266" i="17"/>
  <c r="BI265" i="17"/>
  <c r="BH265" i="17"/>
  <c r="BG265" i="17"/>
  <c r="BF265" i="17"/>
  <c r="T265" i="17"/>
  <c r="R265" i="17"/>
  <c r="P265" i="17"/>
  <c r="BI264" i="17"/>
  <c r="BH264" i="17"/>
  <c r="BG264" i="17"/>
  <c r="BF264" i="17"/>
  <c r="T264" i="17"/>
  <c r="R264" i="17"/>
  <c r="P264" i="17"/>
  <c r="BI263" i="17"/>
  <c r="BH263" i="17"/>
  <c r="BG263" i="17"/>
  <c r="BF263" i="17"/>
  <c r="T263" i="17"/>
  <c r="R263" i="17"/>
  <c r="P263" i="17"/>
  <c r="BI262" i="17"/>
  <c r="BH262" i="17"/>
  <c r="BG262" i="17"/>
  <c r="BF262" i="17"/>
  <c r="T262" i="17"/>
  <c r="R262" i="17"/>
  <c r="P262" i="17"/>
  <c r="BI261" i="17"/>
  <c r="BH261" i="17"/>
  <c r="BG261" i="17"/>
  <c r="BF261" i="17"/>
  <c r="T261" i="17"/>
  <c r="R261" i="17"/>
  <c r="P261" i="17"/>
  <c r="BI260" i="17"/>
  <c r="BH260" i="17"/>
  <c r="BG260" i="17"/>
  <c r="BF260" i="17"/>
  <c r="T260" i="17"/>
  <c r="R260" i="17"/>
  <c r="P260" i="17"/>
  <c r="BI259" i="17"/>
  <c r="BH259" i="17"/>
  <c r="BG259" i="17"/>
  <c r="BF259" i="17"/>
  <c r="T259" i="17"/>
  <c r="R259" i="17"/>
  <c r="P259" i="17"/>
  <c r="BI258" i="17"/>
  <c r="BH258" i="17"/>
  <c r="BG258" i="17"/>
  <c r="BF258" i="17"/>
  <c r="T258" i="17"/>
  <c r="R258" i="17"/>
  <c r="P258" i="17"/>
  <c r="BI257" i="17"/>
  <c r="BH257" i="17"/>
  <c r="BG257" i="17"/>
  <c r="BF257" i="17"/>
  <c r="T257" i="17"/>
  <c r="R257" i="17"/>
  <c r="P257" i="17"/>
  <c r="BI256" i="17"/>
  <c r="BH256" i="17"/>
  <c r="BG256" i="17"/>
  <c r="BF256" i="17"/>
  <c r="T256" i="17"/>
  <c r="R256" i="17"/>
  <c r="P256" i="17"/>
  <c r="BI255" i="17"/>
  <c r="BH255" i="17"/>
  <c r="BG255" i="17"/>
  <c r="BF255" i="17"/>
  <c r="T255" i="17"/>
  <c r="R255" i="17"/>
  <c r="P255" i="17"/>
  <c r="BI254" i="17"/>
  <c r="BH254" i="17"/>
  <c r="BG254" i="17"/>
  <c r="BF254" i="17"/>
  <c r="T254" i="17"/>
  <c r="R254" i="17"/>
  <c r="P254" i="17"/>
  <c r="BI253" i="17"/>
  <c r="BH253" i="17"/>
  <c r="BG253" i="17"/>
  <c r="BF253" i="17"/>
  <c r="T253" i="17"/>
  <c r="R253" i="17"/>
  <c r="P253" i="17"/>
  <c r="BI252" i="17"/>
  <c r="BH252" i="17"/>
  <c r="BG252" i="17"/>
  <c r="BF252" i="17"/>
  <c r="T252" i="17"/>
  <c r="R252" i="17"/>
  <c r="P252" i="17"/>
  <c r="BI251" i="17"/>
  <c r="BH251" i="17"/>
  <c r="BG251" i="17"/>
  <c r="BF251" i="17"/>
  <c r="T251" i="17"/>
  <c r="R251" i="17"/>
  <c r="P251" i="17"/>
  <c r="BI250" i="17"/>
  <c r="BH250" i="17"/>
  <c r="BG250" i="17"/>
  <c r="BF250" i="17"/>
  <c r="T250" i="17"/>
  <c r="R250" i="17"/>
  <c r="P250" i="17"/>
  <c r="BI249" i="17"/>
  <c r="BH249" i="17"/>
  <c r="BG249" i="17"/>
  <c r="BF249" i="17"/>
  <c r="T249" i="17"/>
  <c r="R249" i="17"/>
  <c r="P249" i="17"/>
  <c r="BI248" i="17"/>
  <c r="BH248" i="17"/>
  <c r="BG248" i="17"/>
  <c r="BF248" i="17"/>
  <c r="T248" i="17"/>
  <c r="R248" i="17"/>
  <c r="P248" i="17"/>
  <c r="BI247" i="17"/>
  <c r="BH247" i="17"/>
  <c r="BG247" i="17"/>
  <c r="BF247" i="17"/>
  <c r="T247" i="17"/>
  <c r="R247" i="17"/>
  <c r="P247" i="17"/>
  <c r="BI246" i="17"/>
  <c r="BH246" i="17"/>
  <c r="BG246" i="17"/>
  <c r="BF246" i="17"/>
  <c r="T246" i="17"/>
  <c r="R246" i="17"/>
  <c r="P246" i="17"/>
  <c r="BI244" i="17"/>
  <c r="BH244" i="17"/>
  <c r="BG244" i="17"/>
  <c r="BF244" i="17"/>
  <c r="T244" i="17"/>
  <c r="R244" i="17"/>
  <c r="P244" i="17"/>
  <c r="BI243" i="17"/>
  <c r="BH243" i="17"/>
  <c r="BG243" i="17"/>
  <c r="BF243" i="17"/>
  <c r="T243" i="17"/>
  <c r="R243" i="17"/>
  <c r="P243" i="17"/>
  <c r="BI241" i="17"/>
  <c r="BH241" i="17"/>
  <c r="BG241" i="17"/>
  <c r="BF241" i="17"/>
  <c r="T241" i="17"/>
  <c r="R241" i="17"/>
  <c r="P241" i="17"/>
  <c r="BI240" i="17"/>
  <c r="BH240" i="17"/>
  <c r="BG240" i="17"/>
  <c r="BF240" i="17"/>
  <c r="T240" i="17"/>
  <c r="R240" i="17"/>
  <c r="P240" i="17"/>
  <c r="BI239" i="17"/>
  <c r="BH239" i="17"/>
  <c r="BG239" i="17"/>
  <c r="BF239" i="17"/>
  <c r="T239" i="17"/>
  <c r="R239" i="17"/>
  <c r="P239" i="17"/>
  <c r="BI238" i="17"/>
  <c r="BH238" i="17"/>
  <c r="BG238" i="17"/>
  <c r="BF238" i="17"/>
  <c r="T238" i="17"/>
  <c r="R238" i="17"/>
  <c r="P238" i="17"/>
  <c r="BI237" i="17"/>
  <c r="BH237" i="17"/>
  <c r="BG237" i="17"/>
  <c r="BF237" i="17"/>
  <c r="T237" i="17"/>
  <c r="R237" i="17"/>
  <c r="P237" i="17"/>
  <c r="BI236" i="17"/>
  <c r="BH236" i="17"/>
  <c r="BG236" i="17"/>
  <c r="BF236" i="17"/>
  <c r="T236" i="17"/>
  <c r="R236" i="17"/>
  <c r="P236" i="17"/>
  <c r="BI235" i="17"/>
  <c r="BH235" i="17"/>
  <c r="BG235" i="17"/>
  <c r="BF235" i="17"/>
  <c r="T235" i="17"/>
  <c r="R235" i="17"/>
  <c r="P235" i="17"/>
  <c r="BI234" i="17"/>
  <c r="BH234" i="17"/>
  <c r="BG234" i="17"/>
  <c r="BF234" i="17"/>
  <c r="T234" i="17"/>
  <c r="R234" i="17"/>
  <c r="P234" i="17"/>
  <c r="BI233" i="17"/>
  <c r="BH233" i="17"/>
  <c r="BG233" i="17"/>
  <c r="BF233" i="17"/>
  <c r="T233" i="17"/>
  <c r="R233" i="17"/>
  <c r="P233" i="17"/>
  <c r="BI232" i="17"/>
  <c r="BH232" i="17"/>
  <c r="BG232" i="17"/>
  <c r="BF232" i="17"/>
  <c r="T232" i="17"/>
  <c r="R232" i="17"/>
  <c r="P232" i="17"/>
  <c r="BI231" i="17"/>
  <c r="BH231" i="17"/>
  <c r="BG231" i="17"/>
  <c r="BF231" i="17"/>
  <c r="T231" i="17"/>
  <c r="R231" i="17"/>
  <c r="P231" i="17"/>
  <c r="BI230" i="17"/>
  <c r="BH230" i="17"/>
  <c r="BG230" i="17"/>
  <c r="BF230" i="17"/>
  <c r="T230" i="17"/>
  <c r="R230" i="17"/>
  <c r="P230" i="17"/>
  <c r="BI229" i="17"/>
  <c r="BH229" i="17"/>
  <c r="BG229" i="17"/>
  <c r="BF229" i="17"/>
  <c r="T229" i="17"/>
  <c r="R229" i="17"/>
  <c r="P229" i="17"/>
  <c r="BI228" i="17"/>
  <c r="BH228" i="17"/>
  <c r="BG228" i="17"/>
  <c r="BF228" i="17"/>
  <c r="T228" i="17"/>
  <c r="R228" i="17"/>
  <c r="P228" i="17"/>
  <c r="BI227" i="17"/>
  <c r="BH227" i="17"/>
  <c r="BG227" i="17"/>
  <c r="BF227" i="17"/>
  <c r="T227" i="17"/>
  <c r="R227" i="17"/>
  <c r="P227" i="17"/>
  <c r="BI226" i="17"/>
  <c r="BH226" i="17"/>
  <c r="BG226" i="17"/>
  <c r="BF226" i="17"/>
  <c r="T226" i="17"/>
  <c r="R226" i="17"/>
  <c r="P226" i="17"/>
  <c r="BI224" i="17"/>
  <c r="BH224" i="17"/>
  <c r="BG224" i="17"/>
  <c r="BF224" i="17"/>
  <c r="T224" i="17"/>
  <c r="R224" i="17"/>
  <c r="P224" i="17"/>
  <c r="BI223" i="17"/>
  <c r="BH223" i="17"/>
  <c r="BG223" i="17"/>
  <c r="BF223" i="17"/>
  <c r="T223" i="17"/>
  <c r="R223" i="17"/>
  <c r="P223" i="17"/>
  <c r="BI222" i="17"/>
  <c r="BH222" i="17"/>
  <c r="BG222" i="17"/>
  <c r="BF222" i="17"/>
  <c r="T222" i="17"/>
  <c r="R222" i="17"/>
  <c r="P222" i="17"/>
  <c r="BI221" i="17"/>
  <c r="BH221" i="17"/>
  <c r="BG221" i="17"/>
  <c r="BF221" i="17"/>
  <c r="T221" i="17"/>
  <c r="R221" i="17"/>
  <c r="P221" i="17"/>
  <c r="BI220" i="17"/>
  <c r="BH220" i="17"/>
  <c r="BG220" i="17"/>
  <c r="BF220" i="17"/>
  <c r="T220" i="17"/>
  <c r="R220" i="17"/>
  <c r="P220" i="17"/>
  <c r="BI219" i="17"/>
  <c r="BH219" i="17"/>
  <c r="BG219" i="17"/>
  <c r="BF219" i="17"/>
  <c r="T219" i="17"/>
  <c r="R219" i="17"/>
  <c r="P219" i="17"/>
  <c r="BI218" i="17"/>
  <c r="BH218" i="17"/>
  <c r="BG218" i="17"/>
  <c r="BF218" i="17"/>
  <c r="T218" i="17"/>
  <c r="R218" i="17"/>
  <c r="P218" i="17"/>
  <c r="BI217" i="17"/>
  <c r="BH217" i="17"/>
  <c r="BG217" i="17"/>
  <c r="BF217" i="17"/>
  <c r="T217" i="17"/>
  <c r="R217" i="17"/>
  <c r="P217" i="17"/>
  <c r="BI216" i="17"/>
  <c r="BH216" i="17"/>
  <c r="BG216" i="17"/>
  <c r="BF216" i="17"/>
  <c r="T216" i="17"/>
  <c r="R216" i="17"/>
  <c r="P216" i="17"/>
  <c r="BI215" i="17"/>
  <c r="BH215" i="17"/>
  <c r="BG215" i="17"/>
  <c r="BF215" i="17"/>
  <c r="T215" i="17"/>
  <c r="R215" i="17"/>
  <c r="P215" i="17"/>
  <c r="BI214" i="17"/>
  <c r="BH214" i="17"/>
  <c r="BG214" i="17"/>
  <c r="BF214" i="17"/>
  <c r="T214" i="17"/>
  <c r="R214" i="17"/>
  <c r="P214" i="17"/>
  <c r="BI213" i="17"/>
  <c r="BH213" i="17"/>
  <c r="BG213" i="17"/>
  <c r="BF213" i="17"/>
  <c r="T213" i="17"/>
  <c r="R213" i="17"/>
  <c r="P213" i="17"/>
  <c r="BI212" i="17"/>
  <c r="BH212" i="17"/>
  <c r="BG212" i="17"/>
  <c r="BF212" i="17"/>
  <c r="T212" i="17"/>
  <c r="R212" i="17"/>
  <c r="P212" i="17"/>
  <c r="BI211" i="17"/>
  <c r="BH211" i="17"/>
  <c r="BG211" i="17"/>
  <c r="BF211" i="17"/>
  <c r="T211" i="17"/>
  <c r="R211" i="17"/>
  <c r="P211" i="17"/>
  <c r="BI210" i="17"/>
  <c r="BH210" i="17"/>
  <c r="BG210" i="17"/>
  <c r="BF210" i="17"/>
  <c r="T210" i="17"/>
  <c r="R210" i="17"/>
  <c r="P210" i="17"/>
  <c r="BI209" i="17"/>
  <c r="BH209" i="17"/>
  <c r="BG209" i="17"/>
  <c r="BF209" i="17"/>
  <c r="T209" i="17"/>
  <c r="R209" i="17"/>
  <c r="P209" i="17"/>
  <c r="BI207" i="17"/>
  <c r="BH207" i="17"/>
  <c r="BG207" i="17"/>
  <c r="BF207" i="17"/>
  <c r="T207" i="17"/>
  <c r="R207" i="17"/>
  <c r="P207" i="17"/>
  <c r="BI206" i="17"/>
  <c r="BH206" i="17"/>
  <c r="BG206" i="17"/>
  <c r="BF206" i="17"/>
  <c r="T206" i="17"/>
  <c r="R206" i="17"/>
  <c r="P206" i="17"/>
  <c r="BI205" i="17"/>
  <c r="BH205" i="17"/>
  <c r="BG205" i="17"/>
  <c r="BF205" i="17"/>
  <c r="T205" i="17"/>
  <c r="R205" i="17"/>
  <c r="P205" i="17"/>
  <c r="BI204" i="17"/>
  <c r="BH204" i="17"/>
  <c r="BG204" i="17"/>
  <c r="BF204" i="17"/>
  <c r="T204" i="17"/>
  <c r="R204" i="17"/>
  <c r="P204" i="17"/>
  <c r="BI203" i="17"/>
  <c r="BH203" i="17"/>
  <c r="BG203" i="17"/>
  <c r="BF203" i="17"/>
  <c r="T203" i="17"/>
  <c r="R203" i="17"/>
  <c r="P203" i="17"/>
  <c r="BI202" i="17"/>
  <c r="BH202" i="17"/>
  <c r="BG202" i="17"/>
  <c r="BF202" i="17"/>
  <c r="T202" i="17"/>
  <c r="R202" i="17"/>
  <c r="P202" i="17"/>
  <c r="BI201" i="17"/>
  <c r="BH201" i="17"/>
  <c r="BG201" i="17"/>
  <c r="BF201" i="17"/>
  <c r="T201" i="17"/>
  <c r="R201" i="17"/>
  <c r="P201" i="17"/>
  <c r="BI200" i="17"/>
  <c r="BH200" i="17"/>
  <c r="BG200" i="17"/>
  <c r="BF200" i="17"/>
  <c r="T200" i="17"/>
  <c r="R200" i="17"/>
  <c r="P200" i="17"/>
  <c r="BI199" i="17"/>
  <c r="BH199" i="17"/>
  <c r="BG199" i="17"/>
  <c r="BF199" i="17"/>
  <c r="T199" i="17"/>
  <c r="R199" i="17"/>
  <c r="P199" i="17"/>
  <c r="BI198" i="17"/>
  <c r="BH198" i="17"/>
  <c r="BG198" i="17"/>
  <c r="BF198" i="17"/>
  <c r="T198" i="17"/>
  <c r="R198" i="17"/>
  <c r="P198" i="17"/>
  <c r="BI197" i="17"/>
  <c r="BH197" i="17"/>
  <c r="BG197" i="17"/>
  <c r="BF197" i="17"/>
  <c r="T197" i="17"/>
  <c r="R197" i="17"/>
  <c r="P197" i="17"/>
  <c r="BI196" i="17"/>
  <c r="BH196" i="17"/>
  <c r="BG196" i="17"/>
  <c r="BF196" i="17"/>
  <c r="T196" i="17"/>
  <c r="R196" i="17"/>
  <c r="P196" i="17"/>
  <c r="BI195" i="17"/>
  <c r="BH195" i="17"/>
  <c r="BG195" i="17"/>
  <c r="BF195" i="17"/>
  <c r="T195" i="17"/>
  <c r="R195" i="17"/>
  <c r="P195" i="17"/>
  <c r="BI194" i="17"/>
  <c r="BH194" i="17"/>
  <c r="BG194" i="17"/>
  <c r="BF194" i="17"/>
  <c r="T194" i="17"/>
  <c r="R194" i="17"/>
  <c r="P194" i="17"/>
  <c r="BI193" i="17"/>
  <c r="BH193" i="17"/>
  <c r="BG193" i="17"/>
  <c r="BF193" i="17"/>
  <c r="T193" i="17"/>
  <c r="R193" i="17"/>
  <c r="P193" i="17"/>
  <c r="BI192" i="17"/>
  <c r="BH192" i="17"/>
  <c r="BG192" i="17"/>
  <c r="BF192" i="17"/>
  <c r="T192" i="17"/>
  <c r="R192" i="17"/>
  <c r="P192" i="17"/>
  <c r="BI191" i="17"/>
  <c r="BH191" i="17"/>
  <c r="BG191" i="17"/>
  <c r="BF191" i="17"/>
  <c r="T191" i="17"/>
  <c r="R191" i="17"/>
  <c r="P191" i="17"/>
  <c r="BI190" i="17"/>
  <c r="BH190" i="17"/>
  <c r="BG190" i="17"/>
  <c r="BF190" i="17"/>
  <c r="T190" i="17"/>
  <c r="R190" i="17"/>
  <c r="P190" i="17"/>
  <c r="BI188" i="17"/>
  <c r="BH188" i="17"/>
  <c r="BG188" i="17"/>
  <c r="BF188" i="17"/>
  <c r="T188" i="17"/>
  <c r="R188" i="17"/>
  <c r="P188" i="17"/>
  <c r="BI187" i="17"/>
  <c r="BH187" i="17"/>
  <c r="BG187" i="17"/>
  <c r="BF187" i="17"/>
  <c r="T187" i="17"/>
  <c r="R187" i="17"/>
  <c r="P187" i="17"/>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7" i="17"/>
  <c r="BH177" i="17"/>
  <c r="BG177" i="17"/>
  <c r="BF177" i="17"/>
  <c r="T177" i="17"/>
  <c r="R177" i="17"/>
  <c r="P177"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1" i="17"/>
  <c r="BH171" i="17"/>
  <c r="BG171" i="17"/>
  <c r="BF171" i="17"/>
  <c r="T171" i="17"/>
  <c r="R171" i="17"/>
  <c r="P171" i="17"/>
  <c r="BI170" i="17"/>
  <c r="BH170" i="17"/>
  <c r="BG170" i="17"/>
  <c r="BF170" i="17"/>
  <c r="T170" i="17"/>
  <c r="R170" i="17"/>
  <c r="P170" i="17"/>
  <c r="BI169" i="17"/>
  <c r="BH169" i="17"/>
  <c r="BG169" i="17"/>
  <c r="BF169" i="17"/>
  <c r="T169" i="17"/>
  <c r="R169" i="17"/>
  <c r="P169" i="17"/>
  <c r="BI168" i="17"/>
  <c r="BH168" i="17"/>
  <c r="BG168" i="17"/>
  <c r="BF168" i="17"/>
  <c r="T168" i="17"/>
  <c r="R168" i="17"/>
  <c r="P168" i="17"/>
  <c r="BI167" i="17"/>
  <c r="BH167" i="17"/>
  <c r="BG167" i="17"/>
  <c r="BF167" i="17"/>
  <c r="T167" i="17"/>
  <c r="R167" i="17"/>
  <c r="P167" i="17"/>
  <c r="BI166" i="17"/>
  <c r="BH166" i="17"/>
  <c r="BG166" i="17"/>
  <c r="BF166" i="17"/>
  <c r="T166" i="17"/>
  <c r="R166" i="17"/>
  <c r="P166" i="17"/>
  <c r="BI165" i="17"/>
  <c r="BH165" i="17"/>
  <c r="BG165" i="17"/>
  <c r="BF165" i="17"/>
  <c r="T165" i="17"/>
  <c r="R165" i="17"/>
  <c r="P165" i="17"/>
  <c r="BI164" i="17"/>
  <c r="BH164" i="17"/>
  <c r="BG164" i="17"/>
  <c r="BF164" i="17"/>
  <c r="T164" i="17"/>
  <c r="R164" i="17"/>
  <c r="P164" i="17"/>
  <c r="BI163" i="17"/>
  <c r="BH163" i="17"/>
  <c r="BG163" i="17"/>
  <c r="BF163" i="17"/>
  <c r="T163" i="17"/>
  <c r="R163" i="17"/>
  <c r="P163" i="17"/>
  <c r="BI162" i="17"/>
  <c r="BH162" i="17"/>
  <c r="BG162" i="17"/>
  <c r="BF162" i="17"/>
  <c r="T162" i="17"/>
  <c r="R162" i="17"/>
  <c r="P162" i="17"/>
  <c r="BI161" i="17"/>
  <c r="BH161" i="17"/>
  <c r="BG161" i="17"/>
  <c r="BF161" i="17"/>
  <c r="T161" i="17"/>
  <c r="R161" i="17"/>
  <c r="P161" i="17"/>
  <c r="BI160" i="17"/>
  <c r="BH160" i="17"/>
  <c r="BG160" i="17"/>
  <c r="BF160" i="17"/>
  <c r="T160" i="17"/>
  <c r="R160" i="17"/>
  <c r="P160"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6" i="17"/>
  <c r="BH146" i="17"/>
  <c r="BG146" i="17"/>
  <c r="BF146" i="17"/>
  <c r="T146" i="17"/>
  <c r="R146" i="17"/>
  <c r="P146" i="17"/>
  <c r="BI145" i="17"/>
  <c r="BH145" i="17"/>
  <c r="BG145" i="17"/>
  <c r="BF145" i="17"/>
  <c r="T145" i="17"/>
  <c r="R145" i="17"/>
  <c r="P145" i="17"/>
  <c r="BI143" i="17"/>
  <c r="BH143" i="17"/>
  <c r="BG143" i="17"/>
  <c r="BF143" i="17"/>
  <c r="T143" i="17"/>
  <c r="R143" i="17"/>
  <c r="P143" i="17"/>
  <c r="BI140" i="17"/>
  <c r="BH140" i="17"/>
  <c r="BG140" i="17"/>
  <c r="BF140" i="17"/>
  <c r="T140" i="17"/>
  <c r="R140" i="17"/>
  <c r="P140" i="17"/>
  <c r="BI138" i="17"/>
  <c r="BH138" i="17"/>
  <c r="BG138" i="17"/>
  <c r="BF138" i="17"/>
  <c r="T138" i="17"/>
  <c r="R138" i="17"/>
  <c r="P138" i="17"/>
  <c r="BI137" i="17"/>
  <c r="BH137" i="17"/>
  <c r="BG137" i="17"/>
  <c r="BF137" i="17"/>
  <c r="T137" i="17"/>
  <c r="R137" i="17"/>
  <c r="P137" i="17"/>
  <c r="BI136" i="17"/>
  <c r="BH136" i="17"/>
  <c r="BG136" i="17"/>
  <c r="BF136" i="17"/>
  <c r="T136" i="17"/>
  <c r="R136" i="17"/>
  <c r="P136" i="17"/>
  <c r="BI135" i="17"/>
  <c r="BH135" i="17"/>
  <c r="BG135" i="17"/>
  <c r="BF135" i="17"/>
  <c r="T135" i="17"/>
  <c r="R135" i="17"/>
  <c r="P135" i="17"/>
  <c r="BI133" i="17"/>
  <c r="BH133" i="17"/>
  <c r="BG133" i="17"/>
  <c r="BF133" i="17"/>
  <c r="T133" i="17"/>
  <c r="R133" i="17"/>
  <c r="P133" i="17"/>
  <c r="BI132" i="17"/>
  <c r="BH132" i="17"/>
  <c r="BG132" i="17"/>
  <c r="BF132" i="17"/>
  <c r="T132" i="17"/>
  <c r="R132" i="17"/>
  <c r="P132" i="17"/>
  <c r="BI131" i="17"/>
  <c r="BH131" i="17"/>
  <c r="BG131" i="17"/>
  <c r="BF131" i="17"/>
  <c r="T131" i="17"/>
  <c r="R131" i="17"/>
  <c r="P131" i="17"/>
  <c r="BI128" i="17"/>
  <c r="BH128" i="17"/>
  <c r="BG128" i="17"/>
  <c r="BF128" i="17"/>
  <c r="T128" i="17"/>
  <c r="R128" i="17"/>
  <c r="P128" i="17"/>
  <c r="BI127" i="17"/>
  <c r="BH127" i="17"/>
  <c r="BG127" i="17"/>
  <c r="BF127" i="17"/>
  <c r="T127" i="17"/>
  <c r="R127" i="17"/>
  <c r="P127" i="17"/>
  <c r="BI125" i="17"/>
  <c r="BH125" i="17"/>
  <c r="BG125" i="17"/>
  <c r="BF125" i="17"/>
  <c r="T125" i="17"/>
  <c r="R125" i="17"/>
  <c r="P125" i="17"/>
  <c r="BI123" i="17"/>
  <c r="BH123" i="17"/>
  <c r="BG123" i="17"/>
  <c r="BF123" i="17"/>
  <c r="T123" i="17"/>
  <c r="R123" i="17"/>
  <c r="P123" i="17"/>
  <c r="BI122" i="17"/>
  <c r="BH122" i="17"/>
  <c r="BG122" i="17"/>
  <c r="BF122" i="17"/>
  <c r="T122" i="17"/>
  <c r="R122" i="17"/>
  <c r="P122" i="17"/>
  <c r="BI121" i="17"/>
  <c r="BH121" i="17"/>
  <c r="BG121" i="17"/>
  <c r="BF121" i="17"/>
  <c r="T121" i="17"/>
  <c r="R121" i="17"/>
  <c r="P121" i="17"/>
  <c r="BI120" i="17"/>
  <c r="BH120" i="17"/>
  <c r="BG120" i="17"/>
  <c r="BF120" i="17"/>
  <c r="T120" i="17"/>
  <c r="R120" i="17"/>
  <c r="P120" i="17"/>
  <c r="BI119" i="17"/>
  <c r="BH119" i="17"/>
  <c r="BG119" i="17"/>
  <c r="BF119" i="17"/>
  <c r="T119" i="17"/>
  <c r="R119" i="17"/>
  <c r="P119" i="17"/>
  <c r="BI116" i="17"/>
  <c r="BH116" i="17"/>
  <c r="BG116" i="17"/>
  <c r="BF116" i="17"/>
  <c r="T116" i="17"/>
  <c r="R116" i="17"/>
  <c r="P116" i="17"/>
  <c r="BI115" i="17"/>
  <c r="BH115" i="17"/>
  <c r="BG115" i="17"/>
  <c r="BF115" i="17"/>
  <c r="T115" i="17"/>
  <c r="R115" i="17"/>
  <c r="P115" i="17"/>
  <c r="BI113" i="17"/>
  <c r="BH113" i="17"/>
  <c r="BG113" i="17"/>
  <c r="BF113" i="17"/>
  <c r="T113" i="17"/>
  <c r="R113" i="17"/>
  <c r="P113" i="17"/>
  <c r="BI112" i="17"/>
  <c r="BH112" i="17"/>
  <c r="BG112" i="17"/>
  <c r="BF112" i="17"/>
  <c r="T112" i="17"/>
  <c r="R112" i="17"/>
  <c r="P112" i="17"/>
  <c r="BI111" i="17"/>
  <c r="BH111" i="17"/>
  <c r="BG111" i="17"/>
  <c r="BF111" i="17"/>
  <c r="T111" i="17"/>
  <c r="R111" i="17"/>
  <c r="P111" i="17"/>
  <c r="BI109" i="17"/>
  <c r="BH109" i="17"/>
  <c r="BG109" i="17"/>
  <c r="BF109" i="17"/>
  <c r="T109" i="17"/>
  <c r="R109" i="17"/>
  <c r="P109" i="17"/>
  <c r="BI108" i="17"/>
  <c r="BH108" i="17"/>
  <c r="BG108" i="17"/>
  <c r="BF108" i="17"/>
  <c r="T108" i="17"/>
  <c r="R108" i="17"/>
  <c r="P108" i="17"/>
  <c r="BI107" i="17"/>
  <c r="BH107" i="17"/>
  <c r="BG107" i="17"/>
  <c r="BF107" i="17"/>
  <c r="T107" i="17"/>
  <c r="R107" i="17"/>
  <c r="P107" i="17"/>
  <c r="BI106" i="17"/>
  <c r="BH106" i="17"/>
  <c r="BG106" i="17"/>
  <c r="BF106" i="17"/>
  <c r="T106" i="17"/>
  <c r="R106" i="17"/>
  <c r="P106" i="17"/>
  <c r="BI105" i="17"/>
  <c r="BH105" i="17"/>
  <c r="BG105" i="17"/>
  <c r="BF105" i="17"/>
  <c r="T105" i="17"/>
  <c r="R105" i="17"/>
  <c r="P105" i="17"/>
  <c r="BI104" i="17"/>
  <c r="BH104" i="17"/>
  <c r="BG104" i="17"/>
  <c r="BF104" i="17"/>
  <c r="T104" i="17"/>
  <c r="R104" i="17"/>
  <c r="P104" i="17"/>
  <c r="BI103" i="17"/>
  <c r="BH103" i="17"/>
  <c r="BG103" i="17"/>
  <c r="BF103" i="17"/>
  <c r="T103" i="17"/>
  <c r="R103" i="17"/>
  <c r="P103" i="17"/>
  <c r="F94" i="17"/>
  <c r="E92" i="17"/>
  <c r="F60" i="17"/>
  <c r="E58" i="17"/>
  <c r="J28" i="17"/>
  <c r="E28" i="17"/>
  <c r="J63" i="17" s="1"/>
  <c r="J27" i="17"/>
  <c r="J25" i="17"/>
  <c r="E25" i="17"/>
  <c r="J96" i="17" s="1"/>
  <c r="J24" i="17"/>
  <c r="J22" i="17"/>
  <c r="E22" i="17"/>
  <c r="F97" i="17" s="1"/>
  <c r="J21" i="17"/>
  <c r="J19" i="17"/>
  <c r="E19" i="17"/>
  <c r="F96" i="17" s="1"/>
  <c r="J18" i="17"/>
  <c r="J94" i="17"/>
  <c r="E7" i="17"/>
  <c r="E86" i="17" s="1"/>
  <c r="J41" i="16"/>
  <c r="J40" i="16"/>
  <c r="AY72" i="1"/>
  <c r="J39" i="16"/>
  <c r="AX72" i="1"/>
  <c r="BI127" i="16"/>
  <c r="BH127" i="16"/>
  <c r="BG127" i="16"/>
  <c r="BF127" i="16"/>
  <c r="T127" i="16"/>
  <c r="R127" i="16"/>
  <c r="P127" i="16"/>
  <c r="BI126" i="16"/>
  <c r="BH126" i="16"/>
  <c r="BG126" i="16"/>
  <c r="BF126" i="16"/>
  <c r="T126" i="16"/>
  <c r="R126" i="16"/>
  <c r="P126" i="16"/>
  <c r="BI125" i="16"/>
  <c r="BH125" i="16"/>
  <c r="BG125" i="16"/>
  <c r="BF125" i="16"/>
  <c r="T125" i="16"/>
  <c r="R125" i="16"/>
  <c r="P125" i="16"/>
  <c r="BI124" i="16"/>
  <c r="BH124" i="16"/>
  <c r="BG124" i="16"/>
  <c r="BF124" i="16"/>
  <c r="T124" i="16"/>
  <c r="R124" i="16"/>
  <c r="P124" i="16"/>
  <c r="BI123" i="16"/>
  <c r="BH123" i="16"/>
  <c r="BG123" i="16"/>
  <c r="BF123" i="16"/>
  <c r="T123" i="16"/>
  <c r="R123" i="16"/>
  <c r="P123" i="16"/>
  <c r="BI122" i="16"/>
  <c r="BH122" i="16"/>
  <c r="BG122" i="16"/>
  <c r="BF122" i="16"/>
  <c r="T122" i="16"/>
  <c r="R122" i="16"/>
  <c r="P122" i="16"/>
  <c r="BI121" i="16"/>
  <c r="BH121" i="16"/>
  <c r="BG121" i="16"/>
  <c r="BF121" i="16"/>
  <c r="T121" i="16"/>
  <c r="R121" i="16"/>
  <c r="P121" i="16"/>
  <c r="BI120" i="16"/>
  <c r="BH120" i="16"/>
  <c r="BG120" i="16"/>
  <c r="BF120" i="16"/>
  <c r="T120" i="16"/>
  <c r="R120" i="16"/>
  <c r="P120" i="16"/>
  <c r="BI119" i="16"/>
  <c r="BH119" i="16"/>
  <c r="BG119" i="16"/>
  <c r="BF119" i="16"/>
  <c r="T119" i="16"/>
  <c r="R119" i="16"/>
  <c r="P119" i="16"/>
  <c r="BI118" i="16"/>
  <c r="BH118" i="16"/>
  <c r="BG118" i="16"/>
  <c r="BF118" i="16"/>
  <c r="T118" i="16"/>
  <c r="R118" i="16"/>
  <c r="P118" i="16"/>
  <c r="BI117" i="16"/>
  <c r="BH117" i="16"/>
  <c r="BG117" i="16"/>
  <c r="BF117" i="16"/>
  <c r="T117" i="16"/>
  <c r="R117" i="16"/>
  <c r="P117" i="16"/>
  <c r="BI116" i="16"/>
  <c r="BH116" i="16"/>
  <c r="BG116" i="16"/>
  <c r="BF116" i="16"/>
  <c r="T116" i="16"/>
  <c r="R116" i="16"/>
  <c r="P116" i="16"/>
  <c r="BI115" i="16"/>
  <c r="BH115" i="16"/>
  <c r="BG115" i="16"/>
  <c r="BF115" i="16"/>
  <c r="T115" i="16"/>
  <c r="R115" i="16"/>
  <c r="P115" i="16"/>
  <c r="BI114" i="16"/>
  <c r="BH114" i="16"/>
  <c r="BG114" i="16"/>
  <c r="BF114" i="16"/>
  <c r="T114" i="16"/>
  <c r="R114" i="16"/>
  <c r="P114" i="16"/>
  <c r="BI113" i="16"/>
  <c r="BH113" i="16"/>
  <c r="BG113" i="16"/>
  <c r="BF113" i="16"/>
  <c r="T113" i="16"/>
  <c r="R113" i="16"/>
  <c r="P113" i="16"/>
  <c r="BI112" i="16"/>
  <c r="BH112" i="16"/>
  <c r="BG112" i="16"/>
  <c r="BF112" i="16"/>
  <c r="T112" i="16"/>
  <c r="R112" i="16"/>
  <c r="P112" i="16"/>
  <c r="BI111" i="16"/>
  <c r="BH111" i="16"/>
  <c r="BG111" i="16"/>
  <c r="BF111" i="16"/>
  <c r="T111" i="16"/>
  <c r="R111" i="16"/>
  <c r="P111" i="16"/>
  <c r="BI110" i="16"/>
  <c r="BH110" i="16"/>
  <c r="BG110" i="16"/>
  <c r="BF110" i="16"/>
  <c r="T110" i="16"/>
  <c r="R110" i="16"/>
  <c r="P110" i="16"/>
  <c r="BI109" i="16"/>
  <c r="BH109" i="16"/>
  <c r="BG109" i="16"/>
  <c r="BF109" i="16"/>
  <c r="T109" i="16"/>
  <c r="R109" i="16"/>
  <c r="P109" i="16"/>
  <c r="BI108" i="16"/>
  <c r="BH108" i="16"/>
  <c r="BG108" i="16"/>
  <c r="BF108" i="16"/>
  <c r="T108" i="16"/>
  <c r="R108" i="16"/>
  <c r="P108" i="16"/>
  <c r="BI107" i="16"/>
  <c r="BH107" i="16"/>
  <c r="BG107" i="16"/>
  <c r="BF107" i="16"/>
  <c r="T107" i="16"/>
  <c r="R107" i="16"/>
  <c r="P107" i="16"/>
  <c r="BI106" i="16"/>
  <c r="BH106" i="16"/>
  <c r="BG106" i="16"/>
  <c r="BF106" i="16"/>
  <c r="T106" i="16"/>
  <c r="R106" i="16"/>
  <c r="P106" i="16"/>
  <c r="BI104" i="16"/>
  <c r="BH104" i="16"/>
  <c r="BG104" i="16"/>
  <c r="BF104" i="16"/>
  <c r="T104" i="16"/>
  <c r="R104" i="16"/>
  <c r="P104" i="16"/>
  <c r="BI103" i="16"/>
  <c r="BH103" i="16"/>
  <c r="BG103" i="16"/>
  <c r="BF103" i="16"/>
  <c r="T103" i="16"/>
  <c r="R103" i="16"/>
  <c r="P103" i="16"/>
  <c r="BI102" i="16"/>
  <c r="BH102" i="16"/>
  <c r="BG102" i="16"/>
  <c r="BF102" i="16"/>
  <c r="T102" i="16"/>
  <c r="R102" i="16"/>
  <c r="P102" i="16"/>
  <c r="BI101" i="16"/>
  <c r="BH101" i="16"/>
  <c r="BG101" i="16"/>
  <c r="BF101" i="16"/>
  <c r="T101" i="16"/>
  <c r="R101" i="16"/>
  <c r="P101" i="16"/>
  <c r="BI100" i="16"/>
  <c r="BH100" i="16"/>
  <c r="BG100" i="16"/>
  <c r="BF100" i="16"/>
  <c r="T100" i="16"/>
  <c r="R100" i="16"/>
  <c r="P100" i="16"/>
  <c r="BI99" i="16"/>
  <c r="BH99" i="16"/>
  <c r="BG99" i="16"/>
  <c r="BF99" i="16"/>
  <c r="T99" i="16"/>
  <c r="R99" i="16"/>
  <c r="P99" i="16"/>
  <c r="BI98" i="16"/>
  <c r="BH98" i="16"/>
  <c r="BG98" i="16"/>
  <c r="BF98" i="16"/>
  <c r="T98" i="16"/>
  <c r="R98" i="16"/>
  <c r="P98" i="16"/>
  <c r="BI97" i="16"/>
  <c r="BH97" i="16"/>
  <c r="BG97" i="16"/>
  <c r="BF97" i="16"/>
  <c r="T97" i="16"/>
  <c r="R97" i="16"/>
  <c r="P97" i="16"/>
  <c r="BI96" i="16"/>
  <c r="BH96" i="16"/>
  <c r="BG96" i="16"/>
  <c r="BF96" i="16"/>
  <c r="T96" i="16"/>
  <c r="R96" i="16"/>
  <c r="P96" i="16"/>
  <c r="BI95" i="16"/>
  <c r="BH95" i="16"/>
  <c r="BG95" i="16"/>
  <c r="BF95" i="16"/>
  <c r="T95" i="16"/>
  <c r="R95" i="16"/>
  <c r="P95" i="16"/>
  <c r="F87" i="16"/>
  <c r="E85" i="16"/>
  <c r="F60" i="16"/>
  <c r="E58" i="16"/>
  <c r="J28" i="16"/>
  <c r="E28" i="16"/>
  <c r="J90" i="16" s="1"/>
  <c r="J27" i="16"/>
  <c r="J25" i="16"/>
  <c r="E25" i="16"/>
  <c r="J89" i="16" s="1"/>
  <c r="J24" i="16"/>
  <c r="J22" i="16"/>
  <c r="E22" i="16"/>
  <c r="F90" i="16" s="1"/>
  <c r="J21" i="16"/>
  <c r="J19" i="16"/>
  <c r="E19" i="16"/>
  <c r="F89" i="16" s="1"/>
  <c r="J18" i="16"/>
  <c r="J87" i="16"/>
  <c r="E7" i="16"/>
  <c r="E52" i="16"/>
  <c r="J41" i="15"/>
  <c r="J40" i="15"/>
  <c r="AY71" i="1" s="1"/>
  <c r="J39" i="15"/>
  <c r="AX71" i="1" s="1"/>
  <c r="BI123" i="15"/>
  <c r="BH123" i="15"/>
  <c r="BG123" i="15"/>
  <c r="BF123" i="15"/>
  <c r="T123" i="15"/>
  <c r="R123" i="15"/>
  <c r="P123" i="15"/>
  <c r="BI122" i="15"/>
  <c r="BH122" i="15"/>
  <c r="BG122" i="15"/>
  <c r="BF122" i="15"/>
  <c r="T122" i="15"/>
  <c r="R122" i="15"/>
  <c r="P122" i="15"/>
  <c r="BI121" i="15"/>
  <c r="BH121" i="15"/>
  <c r="BG121" i="15"/>
  <c r="BF121" i="15"/>
  <c r="T121" i="15"/>
  <c r="R121" i="15"/>
  <c r="P121" i="15"/>
  <c r="BI120" i="15"/>
  <c r="BH120" i="15"/>
  <c r="BG120" i="15"/>
  <c r="BF120" i="15"/>
  <c r="T120" i="15"/>
  <c r="R120" i="15"/>
  <c r="P120" i="15"/>
  <c r="BI119" i="15"/>
  <c r="BH119" i="15"/>
  <c r="BG119" i="15"/>
  <c r="BF119" i="15"/>
  <c r="T119" i="15"/>
  <c r="R119" i="15"/>
  <c r="P119" i="15"/>
  <c r="BI118" i="15"/>
  <c r="BH118" i="15"/>
  <c r="BG118" i="15"/>
  <c r="BF118" i="15"/>
  <c r="T118" i="15"/>
  <c r="R118" i="15"/>
  <c r="P118" i="15"/>
  <c r="BI116" i="15"/>
  <c r="BH116" i="15"/>
  <c r="BG116" i="15"/>
  <c r="BF116" i="15"/>
  <c r="T116" i="15"/>
  <c r="R116" i="15"/>
  <c r="P116" i="15"/>
  <c r="BI115" i="15"/>
  <c r="BH115" i="15"/>
  <c r="BG115" i="15"/>
  <c r="BF115" i="15"/>
  <c r="T115" i="15"/>
  <c r="R115" i="15"/>
  <c r="P115" i="15"/>
  <c r="BI114" i="15"/>
  <c r="BH114" i="15"/>
  <c r="BG114" i="15"/>
  <c r="BF114" i="15"/>
  <c r="T114" i="15"/>
  <c r="R114" i="15"/>
  <c r="P114" i="15"/>
  <c r="BI113" i="15"/>
  <c r="BH113" i="15"/>
  <c r="BG113" i="15"/>
  <c r="BF113" i="15"/>
  <c r="T113" i="15"/>
  <c r="R113" i="15"/>
  <c r="P113" i="15"/>
  <c r="BI112" i="15"/>
  <c r="BH112" i="15"/>
  <c r="BG112" i="15"/>
  <c r="BF112" i="15"/>
  <c r="T112" i="15"/>
  <c r="R112" i="15"/>
  <c r="P112" i="15"/>
  <c r="BI110" i="15"/>
  <c r="BH110" i="15"/>
  <c r="BG110" i="15"/>
  <c r="BF110" i="15"/>
  <c r="T110" i="15"/>
  <c r="R110" i="15"/>
  <c r="P110" i="15"/>
  <c r="BI109" i="15"/>
  <c r="BH109" i="15"/>
  <c r="BG109" i="15"/>
  <c r="BF109" i="15"/>
  <c r="T109" i="15"/>
  <c r="R109" i="15"/>
  <c r="P109" i="15"/>
  <c r="BI107" i="15"/>
  <c r="BH107" i="15"/>
  <c r="BG107" i="15"/>
  <c r="BF107" i="15"/>
  <c r="T107" i="15"/>
  <c r="R107" i="15"/>
  <c r="P107" i="15"/>
  <c r="BI106" i="15"/>
  <c r="BH106" i="15"/>
  <c r="BG106" i="15"/>
  <c r="BF106" i="15"/>
  <c r="T106" i="15"/>
  <c r="R106" i="15"/>
  <c r="P106" i="15"/>
  <c r="BI105" i="15"/>
  <c r="BH105" i="15"/>
  <c r="BG105" i="15"/>
  <c r="BF105" i="15"/>
  <c r="T105" i="15"/>
  <c r="R105" i="15"/>
  <c r="P105" i="15"/>
  <c r="BI104" i="15"/>
  <c r="BH104" i="15"/>
  <c r="BG104" i="15"/>
  <c r="BF104" i="15"/>
  <c r="T104" i="15"/>
  <c r="R104" i="15"/>
  <c r="P104" i="15"/>
  <c r="BI103" i="15"/>
  <c r="BH103" i="15"/>
  <c r="BG103" i="15"/>
  <c r="BF103" i="15"/>
  <c r="T103" i="15"/>
  <c r="R103" i="15"/>
  <c r="P103" i="15"/>
  <c r="BI102" i="15"/>
  <c r="BH102" i="15"/>
  <c r="BG102" i="15"/>
  <c r="BF102" i="15"/>
  <c r="T102" i="15"/>
  <c r="R102" i="15"/>
  <c r="P102" i="15"/>
  <c r="BI99" i="15"/>
  <c r="BH99" i="15"/>
  <c r="BG99" i="15"/>
  <c r="BF99" i="15"/>
  <c r="T99" i="15"/>
  <c r="T98" i="15"/>
  <c r="R99" i="15"/>
  <c r="R98" i="15"/>
  <c r="P99" i="15"/>
  <c r="P98" i="15"/>
  <c r="F91" i="15"/>
  <c r="E89" i="15"/>
  <c r="F60" i="15"/>
  <c r="E58" i="15"/>
  <c r="J28" i="15"/>
  <c r="E28" i="15"/>
  <c r="J94" i="15" s="1"/>
  <c r="J27" i="15"/>
  <c r="J25" i="15"/>
  <c r="E25" i="15"/>
  <c r="J62" i="15" s="1"/>
  <c r="J24" i="15"/>
  <c r="J22" i="15"/>
  <c r="E22" i="15"/>
  <c r="F63" i="15" s="1"/>
  <c r="J21" i="15"/>
  <c r="J19" i="15"/>
  <c r="E19" i="15"/>
  <c r="F93" i="15" s="1"/>
  <c r="J18" i="15"/>
  <c r="J91" i="15"/>
  <c r="E7" i="15"/>
  <c r="E52" i="15"/>
  <c r="J41" i="14"/>
  <c r="J40" i="14"/>
  <c r="AY70" i="1" s="1"/>
  <c r="J39" i="14"/>
  <c r="AX70" i="1" s="1"/>
  <c r="BI372" i="14"/>
  <c r="BH372" i="14"/>
  <c r="BG372" i="14"/>
  <c r="BF372" i="14"/>
  <c r="T372" i="14"/>
  <c r="R372" i="14"/>
  <c r="P372" i="14"/>
  <c r="BI371" i="14"/>
  <c r="BH371" i="14"/>
  <c r="BG371" i="14"/>
  <c r="BF371" i="14"/>
  <c r="T371" i="14"/>
  <c r="R371" i="14"/>
  <c r="P371" i="14"/>
  <c r="BI370" i="14"/>
  <c r="BH370" i="14"/>
  <c r="BG370" i="14"/>
  <c r="BF370" i="14"/>
  <c r="T370" i="14"/>
  <c r="R370" i="14"/>
  <c r="P370" i="14"/>
  <c r="BI369" i="14"/>
  <c r="BH369" i="14"/>
  <c r="BG369" i="14"/>
  <c r="BF369" i="14"/>
  <c r="T369" i="14"/>
  <c r="R369" i="14"/>
  <c r="P369" i="14"/>
  <c r="BI368" i="14"/>
  <c r="BH368" i="14"/>
  <c r="BG368" i="14"/>
  <c r="BF368" i="14"/>
  <c r="T368" i="14"/>
  <c r="R368" i="14"/>
  <c r="P368" i="14"/>
  <c r="BI367" i="14"/>
  <c r="BH367" i="14"/>
  <c r="BG367" i="14"/>
  <c r="BF367" i="14"/>
  <c r="T367" i="14"/>
  <c r="R367" i="14"/>
  <c r="P367" i="14"/>
  <c r="BI366" i="14"/>
  <c r="BH366" i="14"/>
  <c r="BG366" i="14"/>
  <c r="BF366" i="14"/>
  <c r="T366" i="14"/>
  <c r="R366" i="14"/>
  <c r="P366" i="14"/>
  <c r="BI365" i="14"/>
  <c r="BH365" i="14"/>
  <c r="BG365" i="14"/>
  <c r="BF365" i="14"/>
  <c r="T365" i="14"/>
  <c r="R365" i="14"/>
  <c r="P365" i="14"/>
  <c r="BI364" i="14"/>
  <c r="BH364" i="14"/>
  <c r="BG364" i="14"/>
  <c r="BF364" i="14"/>
  <c r="T364" i="14"/>
  <c r="R364" i="14"/>
  <c r="P364" i="14"/>
  <c r="BI363" i="14"/>
  <c r="BH363" i="14"/>
  <c r="BG363" i="14"/>
  <c r="BF363" i="14"/>
  <c r="T363" i="14"/>
  <c r="R363" i="14"/>
  <c r="P363" i="14"/>
  <c r="BI362" i="14"/>
  <c r="BH362" i="14"/>
  <c r="BG362" i="14"/>
  <c r="BF362" i="14"/>
  <c r="T362" i="14"/>
  <c r="R362" i="14"/>
  <c r="P362" i="14"/>
  <c r="BI361" i="14"/>
  <c r="BH361" i="14"/>
  <c r="BG361" i="14"/>
  <c r="BF361" i="14"/>
  <c r="T361" i="14"/>
  <c r="R361" i="14"/>
  <c r="P361" i="14"/>
  <c r="BI360" i="14"/>
  <c r="BH360" i="14"/>
  <c r="BG360" i="14"/>
  <c r="BF360" i="14"/>
  <c r="T360" i="14"/>
  <c r="R360" i="14"/>
  <c r="P360" i="14"/>
  <c r="BI359" i="14"/>
  <c r="BH359" i="14"/>
  <c r="BG359" i="14"/>
  <c r="BF359" i="14"/>
  <c r="T359" i="14"/>
  <c r="R359" i="14"/>
  <c r="P359" i="14"/>
  <c r="BI358" i="14"/>
  <c r="BH358" i="14"/>
  <c r="BG358" i="14"/>
  <c r="BF358" i="14"/>
  <c r="T358" i="14"/>
  <c r="R358" i="14"/>
  <c r="P358" i="14"/>
  <c r="BI357" i="14"/>
  <c r="BH357" i="14"/>
  <c r="BG357" i="14"/>
  <c r="BF357" i="14"/>
  <c r="T357" i="14"/>
  <c r="R357" i="14"/>
  <c r="P357" i="14"/>
  <c r="BI356" i="14"/>
  <c r="BH356" i="14"/>
  <c r="BG356" i="14"/>
  <c r="BF356" i="14"/>
  <c r="T356" i="14"/>
  <c r="R356" i="14"/>
  <c r="P356" i="14"/>
  <c r="BI355" i="14"/>
  <c r="BH355" i="14"/>
  <c r="BG355" i="14"/>
  <c r="BF355" i="14"/>
  <c r="T355" i="14"/>
  <c r="R355" i="14"/>
  <c r="P355" i="14"/>
  <c r="BI354" i="14"/>
  <c r="BH354" i="14"/>
  <c r="BG354" i="14"/>
  <c r="BF354" i="14"/>
  <c r="T354" i="14"/>
  <c r="R354" i="14"/>
  <c r="P354" i="14"/>
  <c r="BI353" i="14"/>
  <c r="BH353" i="14"/>
  <c r="BG353" i="14"/>
  <c r="BF353" i="14"/>
  <c r="T353" i="14"/>
  <c r="R353" i="14"/>
  <c r="P353" i="14"/>
  <c r="BI352" i="14"/>
  <c r="BH352" i="14"/>
  <c r="BG352" i="14"/>
  <c r="BF352" i="14"/>
  <c r="T352" i="14"/>
  <c r="R352" i="14"/>
  <c r="P352" i="14"/>
  <c r="BI351" i="14"/>
  <c r="BH351" i="14"/>
  <c r="BG351" i="14"/>
  <c r="BF351" i="14"/>
  <c r="T351" i="14"/>
  <c r="R351" i="14"/>
  <c r="P351" i="14"/>
  <c r="BI350" i="14"/>
  <c r="BH350" i="14"/>
  <c r="BG350" i="14"/>
  <c r="BF350" i="14"/>
  <c r="T350" i="14"/>
  <c r="R350" i="14"/>
  <c r="P350" i="14"/>
  <c r="BI349" i="14"/>
  <c r="BH349" i="14"/>
  <c r="BG349" i="14"/>
  <c r="BF349" i="14"/>
  <c r="T349" i="14"/>
  <c r="R349" i="14"/>
  <c r="P349" i="14"/>
  <c r="BI348" i="14"/>
  <c r="BH348" i="14"/>
  <c r="BG348" i="14"/>
  <c r="BF348" i="14"/>
  <c r="T348" i="14"/>
  <c r="R348" i="14"/>
  <c r="P348" i="14"/>
  <c r="BI347" i="14"/>
  <c r="BH347" i="14"/>
  <c r="BG347" i="14"/>
  <c r="BF347" i="14"/>
  <c r="T347" i="14"/>
  <c r="R347" i="14"/>
  <c r="P347" i="14"/>
  <c r="BI346" i="14"/>
  <c r="BH346" i="14"/>
  <c r="BG346" i="14"/>
  <c r="BF346" i="14"/>
  <c r="T346" i="14"/>
  <c r="R346" i="14"/>
  <c r="P346" i="14"/>
  <c r="BI344" i="14"/>
  <c r="BH344" i="14"/>
  <c r="BG344" i="14"/>
  <c r="BF344" i="14"/>
  <c r="T344" i="14"/>
  <c r="R344" i="14"/>
  <c r="P344" i="14"/>
  <c r="BI343" i="14"/>
  <c r="BH343" i="14"/>
  <c r="BG343" i="14"/>
  <c r="BF343" i="14"/>
  <c r="T343" i="14"/>
  <c r="R343" i="14"/>
  <c r="P343" i="14"/>
  <c r="BI342" i="14"/>
  <c r="BH342" i="14"/>
  <c r="BG342" i="14"/>
  <c r="BF342" i="14"/>
  <c r="T342" i="14"/>
  <c r="R342" i="14"/>
  <c r="P342" i="14"/>
  <c r="BI341" i="14"/>
  <c r="BH341" i="14"/>
  <c r="BG341" i="14"/>
  <c r="BF341" i="14"/>
  <c r="T341" i="14"/>
  <c r="R341" i="14"/>
  <c r="P341" i="14"/>
  <c r="BI340" i="14"/>
  <c r="BH340" i="14"/>
  <c r="BG340" i="14"/>
  <c r="BF340" i="14"/>
  <c r="T340" i="14"/>
  <c r="R340" i="14"/>
  <c r="P340" i="14"/>
  <c r="BI339" i="14"/>
  <c r="BH339" i="14"/>
  <c r="BG339" i="14"/>
  <c r="BF339" i="14"/>
  <c r="T339" i="14"/>
  <c r="R339" i="14"/>
  <c r="P339" i="14"/>
  <c r="BI338" i="14"/>
  <c r="BH338" i="14"/>
  <c r="BG338" i="14"/>
  <c r="BF338" i="14"/>
  <c r="T338" i="14"/>
  <c r="R338" i="14"/>
  <c r="P338" i="14"/>
  <c r="BI337" i="14"/>
  <c r="BH337" i="14"/>
  <c r="BG337" i="14"/>
  <c r="BF337" i="14"/>
  <c r="T337" i="14"/>
  <c r="R337" i="14"/>
  <c r="P337" i="14"/>
  <c r="BI336" i="14"/>
  <c r="BH336" i="14"/>
  <c r="BG336" i="14"/>
  <c r="BF336" i="14"/>
  <c r="T336" i="14"/>
  <c r="R336" i="14"/>
  <c r="P336" i="14"/>
  <c r="BI335" i="14"/>
  <c r="BH335" i="14"/>
  <c r="BG335" i="14"/>
  <c r="BF335" i="14"/>
  <c r="T335" i="14"/>
  <c r="R335" i="14"/>
  <c r="P335" i="14"/>
  <c r="BI334" i="14"/>
  <c r="BH334" i="14"/>
  <c r="BG334" i="14"/>
  <c r="BF334" i="14"/>
  <c r="T334" i="14"/>
  <c r="R334" i="14"/>
  <c r="P334" i="14"/>
  <c r="BI333" i="14"/>
  <c r="BH333" i="14"/>
  <c r="BG333" i="14"/>
  <c r="BF333" i="14"/>
  <c r="T333" i="14"/>
  <c r="R333" i="14"/>
  <c r="P333" i="14"/>
  <c r="BI332" i="14"/>
  <c r="BH332" i="14"/>
  <c r="BG332" i="14"/>
  <c r="BF332" i="14"/>
  <c r="T332" i="14"/>
  <c r="R332" i="14"/>
  <c r="P332" i="14"/>
  <c r="BI331" i="14"/>
  <c r="BH331" i="14"/>
  <c r="BG331" i="14"/>
  <c r="BF331" i="14"/>
  <c r="T331" i="14"/>
  <c r="R331" i="14"/>
  <c r="P331" i="14"/>
  <c r="BI330" i="14"/>
  <c r="BH330" i="14"/>
  <c r="BG330" i="14"/>
  <c r="BF330" i="14"/>
  <c r="T330" i="14"/>
  <c r="R330" i="14"/>
  <c r="P330" i="14"/>
  <c r="BI329" i="14"/>
  <c r="BH329" i="14"/>
  <c r="BG329" i="14"/>
  <c r="BF329" i="14"/>
  <c r="T329" i="14"/>
  <c r="R329" i="14"/>
  <c r="P329" i="14"/>
  <c r="BI328" i="14"/>
  <c r="BH328" i="14"/>
  <c r="BG328" i="14"/>
  <c r="BF328" i="14"/>
  <c r="T328" i="14"/>
  <c r="R328" i="14"/>
  <c r="P328" i="14"/>
  <c r="BI327" i="14"/>
  <c r="BH327" i="14"/>
  <c r="BG327" i="14"/>
  <c r="BF327" i="14"/>
  <c r="T327" i="14"/>
  <c r="R327" i="14"/>
  <c r="P327" i="14"/>
  <c r="BI326" i="14"/>
  <c r="BH326" i="14"/>
  <c r="BG326" i="14"/>
  <c r="BF326" i="14"/>
  <c r="T326" i="14"/>
  <c r="R326" i="14"/>
  <c r="P326" i="14"/>
  <c r="BI325" i="14"/>
  <c r="BH325" i="14"/>
  <c r="BG325" i="14"/>
  <c r="BF325" i="14"/>
  <c r="T325" i="14"/>
  <c r="R325" i="14"/>
  <c r="P325" i="14"/>
  <c r="BI324" i="14"/>
  <c r="BH324" i="14"/>
  <c r="BG324" i="14"/>
  <c r="BF324" i="14"/>
  <c r="T324" i="14"/>
  <c r="R324" i="14"/>
  <c r="P324" i="14"/>
  <c r="BI323" i="14"/>
  <c r="BH323" i="14"/>
  <c r="BG323" i="14"/>
  <c r="BF323" i="14"/>
  <c r="T323" i="14"/>
  <c r="R323" i="14"/>
  <c r="P323" i="14"/>
  <c r="BI322" i="14"/>
  <c r="BH322" i="14"/>
  <c r="BG322" i="14"/>
  <c r="BF322" i="14"/>
  <c r="T322" i="14"/>
  <c r="R322" i="14"/>
  <c r="P322" i="14"/>
  <c r="BI321" i="14"/>
  <c r="BH321" i="14"/>
  <c r="BG321" i="14"/>
  <c r="BF321" i="14"/>
  <c r="T321" i="14"/>
  <c r="R321" i="14"/>
  <c r="P321" i="14"/>
  <c r="BI320" i="14"/>
  <c r="BH320" i="14"/>
  <c r="BG320" i="14"/>
  <c r="BF320" i="14"/>
  <c r="T320" i="14"/>
  <c r="R320" i="14"/>
  <c r="P320" i="14"/>
  <c r="BI319" i="14"/>
  <c r="BH319" i="14"/>
  <c r="BG319" i="14"/>
  <c r="BF319" i="14"/>
  <c r="T319" i="14"/>
  <c r="R319" i="14"/>
  <c r="P319" i="14"/>
  <c r="BI318" i="14"/>
  <c r="BH318" i="14"/>
  <c r="BG318" i="14"/>
  <c r="BF318" i="14"/>
  <c r="T318" i="14"/>
  <c r="R318" i="14"/>
  <c r="P318" i="14"/>
  <c r="BI317" i="14"/>
  <c r="BH317" i="14"/>
  <c r="BG317" i="14"/>
  <c r="BF317" i="14"/>
  <c r="T317" i="14"/>
  <c r="R317" i="14"/>
  <c r="P317" i="14"/>
  <c r="BI316" i="14"/>
  <c r="BH316" i="14"/>
  <c r="BG316" i="14"/>
  <c r="BF316" i="14"/>
  <c r="T316" i="14"/>
  <c r="R316" i="14"/>
  <c r="P316" i="14"/>
  <c r="BI315" i="14"/>
  <c r="BH315" i="14"/>
  <c r="BG315" i="14"/>
  <c r="BF315" i="14"/>
  <c r="T315" i="14"/>
  <c r="R315" i="14"/>
  <c r="P315" i="14"/>
  <c r="BI313" i="14"/>
  <c r="BH313" i="14"/>
  <c r="BG313" i="14"/>
  <c r="BF313" i="14"/>
  <c r="T313" i="14"/>
  <c r="R313" i="14"/>
  <c r="P313" i="14"/>
  <c r="BI312" i="14"/>
  <c r="BH312" i="14"/>
  <c r="BG312" i="14"/>
  <c r="BF312" i="14"/>
  <c r="T312" i="14"/>
  <c r="R312" i="14"/>
  <c r="P312" i="14"/>
  <c r="BI311" i="14"/>
  <c r="BH311" i="14"/>
  <c r="BG311" i="14"/>
  <c r="BF311" i="14"/>
  <c r="T311" i="14"/>
  <c r="R311" i="14"/>
  <c r="P311" i="14"/>
  <c r="BI310" i="14"/>
  <c r="BH310" i="14"/>
  <c r="BG310" i="14"/>
  <c r="BF310" i="14"/>
  <c r="T310" i="14"/>
  <c r="R310" i="14"/>
  <c r="P310" i="14"/>
  <c r="BI309" i="14"/>
  <c r="BH309" i="14"/>
  <c r="BG309" i="14"/>
  <c r="BF309" i="14"/>
  <c r="T309" i="14"/>
  <c r="R309" i="14"/>
  <c r="P309" i="14"/>
  <c r="BI308" i="14"/>
  <c r="BH308" i="14"/>
  <c r="BG308" i="14"/>
  <c r="BF308" i="14"/>
  <c r="T308" i="14"/>
  <c r="R308" i="14"/>
  <c r="P308" i="14"/>
  <c r="BI307" i="14"/>
  <c r="BH307" i="14"/>
  <c r="BG307" i="14"/>
  <c r="BF307" i="14"/>
  <c r="T307" i="14"/>
  <c r="R307" i="14"/>
  <c r="P307" i="14"/>
  <c r="BI306" i="14"/>
  <c r="BH306" i="14"/>
  <c r="BG306" i="14"/>
  <c r="BF306" i="14"/>
  <c r="T306" i="14"/>
  <c r="R306" i="14"/>
  <c r="P306" i="14"/>
  <c r="BI305" i="14"/>
  <c r="BH305" i="14"/>
  <c r="BG305" i="14"/>
  <c r="BF305" i="14"/>
  <c r="T305" i="14"/>
  <c r="R305" i="14"/>
  <c r="P305" i="14"/>
  <c r="BI304" i="14"/>
  <c r="BH304" i="14"/>
  <c r="BG304" i="14"/>
  <c r="BF304" i="14"/>
  <c r="T304" i="14"/>
  <c r="R304" i="14"/>
  <c r="P304" i="14"/>
  <c r="BI303" i="14"/>
  <c r="BH303" i="14"/>
  <c r="BG303" i="14"/>
  <c r="BF303" i="14"/>
  <c r="T303" i="14"/>
  <c r="R303" i="14"/>
  <c r="P303" i="14"/>
  <c r="BI302" i="14"/>
  <c r="BH302" i="14"/>
  <c r="BG302" i="14"/>
  <c r="BF302" i="14"/>
  <c r="T302" i="14"/>
  <c r="R302" i="14"/>
  <c r="P302" i="14"/>
  <c r="BI301" i="14"/>
  <c r="BH301" i="14"/>
  <c r="BG301" i="14"/>
  <c r="BF301" i="14"/>
  <c r="T301" i="14"/>
  <c r="R301" i="14"/>
  <c r="P301" i="14"/>
  <c r="BI300" i="14"/>
  <c r="BH300" i="14"/>
  <c r="BG300" i="14"/>
  <c r="BF300" i="14"/>
  <c r="T300" i="14"/>
  <c r="R300" i="14"/>
  <c r="P300" i="14"/>
  <c r="BI299" i="14"/>
  <c r="BH299" i="14"/>
  <c r="BG299" i="14"/>
  <c r="BF299" i="14"/>
  <c r="T299" i="14"/>
  <c r="R299" i="14"/>
  <c r="P299" i="14"/>
  <c r="BI298" i="14"/>
  <c r="BH298" i="14"/>
  <c r="BG298" i="14"/>
  <c r="BF298" i="14"/>
  <c r="T298" i="14"/>
  <c r="R298" i="14"/>
  <c r="P298" i="14"/>
  <c r="BI297" i="14"/>
  <c r="BH297" i="14"/>
  <c r="BG297" i="14"/>
  <c r="BF297" i="14"/>
  <c r="T297" i="14"/>
  <c r="R297" i="14"/>
  <c r="P297" i="14"/>
  <c r="BI296" i="14"/>
  <c r="BH296" i="14"/>
  <c r="BG296" i="14"/>
  <c r="BF296" i="14"/>
  <c r="T296" i="14"/>
  <c r="R296" i="14"/>
  <c r="P296" i="14"/>
  <c r="BI295" i="14"/>
  <c r="BH295" i="14"/>
  <c r="BG295" i="14"/>
  <c r="BF295" i="14"/>
  <c r="T295" i="14"/>
  <c r="R295" i="14"/>
  <c r="P295" i="14"/>
  <c r="BI294" i="14"/>
  <c r="BH294" i="14"/>
  <c r="BG294" i="14"/>
  <c r="BF294" i="14"/>
  <c r="T294" i="14"/>
  <c r="R294" i="14"/>
  <c r="P294" i="14"/>
  <c r="BI293" i="14"/>
  <c r="BH293" i="14"/>
  <c r="BG293" i="14"/>
  <c r="BF293" i="14"/>
  <c r="T293" i="14"/>
  <c r="R293" i="14"/>
  <c r="P293" i="14"/>
  <c r="BI292" i="14"/>
  <c r="BH292" i="14"/>
  <c r="BG292" i="14"/>
  <c r="BF292" i="14"/>
  <c r="T292" i="14"/>
  <c r="R292" i="14"/>
  <c r="P292" i="14"/>
  <c r="BI291" i="14"/>
  <c r="BH291" i="14"/>
  <c r="BG291" i="14"/>
  <c r="BF291" i="14"/>
  <c r="T291" i="14"/>
  <c r="R291" i="14"/>
  <c r="P291" i="14"/>
  <c r="BI290" i="14"/>
  <c r="BH290" i="14"/>
  <c r="BG290" i="14"/>
  <c r="BF290" i="14"/>
  <c r="T290" i="14"/>
  <c r="R290" i="14"/>
  <c r="P290" i="14"/>
  <c r="BI289" i="14"/>
  <c r="BH289" i="14"/>
  <c r="BG289" i="14"/>
  <c r="BF289" i="14"/>
  <c r="T289" i="14"/>
  <c r="R289" i="14"/>
  <c r="P289" i="14"/>
  <c r="BI288" i="14"/>
  <c r="BH288" i="14"/>
  <c r="BG288" i="14"/>
  <c r="BF288" i="14"/>
  <c r="T288" i="14"/>
  <c r="R288" i="14"/>
  <c r="P288" i="14"/>
  <c r="BI287" i="14"/>
  <c r="BH287" i="14"/>
  <c r="BG287" i="14"/>
  <c r="BF287" i="14"/>
  <c r="T287" i="14"/>
  <c r="R287" i="14"/>
  <c r="P287" i="14"/>
  <c r="BI286" i="14"/>
  <c r="BH286" i="14"/>
  <c r="BG286" i="14"/>
  <c r="BF286" i="14"/>
  <c r="T286" i="14"/>
  <c r="R286" i="14"/>
  <c r="P286" i="14"/>
  <c r="BI285" i="14"/>
  <c r="BH285" i="14"/>
  <c r="BG285" i="14"/>
  <c r="BF285" i="14"/>
  <c r="T285" i="14"/>
  <c r="R285" i="14"/>
  <c r="P285" i="14"/>
  <c r="BI284" i="14"/>
  <c r="BH284" i="14"/>
  <c r="BG284" i="14"/>
  <c r="BF284" i="14"/>
  <c r="T284" i="14"/>
  <c r="R284" i="14"/>
  <c r="P284" i="14"/>
  <c r="BI283" i="14"/>
  <c r="BH283" i="14"/>
  <c r="BG283" i="14"/>
  <c r="BF283" i="14"/>
  <c r="T283" i="14"/>
  <c r="R283" i="14"/>
  <c r="P283" i="14"/>
  <c r="BI282" i="14"/>
  <c r="BH282" i="14"/>
  <c r="BG282" i="14"/>
  <c r="BF282" i="14"/>
  <c r="T282" i="14"/>
  <c r="R282" i="14"/>
  <c r="P282" i="14"/>
  <c r="BI281" i="14"/>
  <c r="BH281" i="14"/>
  <c r="BG281" i="14"/>
  <c r="BF281" i="14"/>
  <c r="T281" i="14"/>
  <c r="R281" i="14"/>
  <c r="P281" i="14"/>
  <c r="BI280" i="14"/>
  <c r="BH280" i="14"/>
  <c r="BG280" i="14"/>
  <c r="BF280" i="14"/>
  <c r="T280" i="14"/>
  <c r="R280" i="14"/>
  <c r="P280" i="14"/>
  <c r="BI279" i="14"/>
  <c r="BH279" i="14"/>
  <c r="BG279" i="14"/>
  <c r="BF279" i="14"/>
  <c r="T279" i="14"/>
  <c r="R279" i="14"/>
  <c r="P279" i="14"/>
  <c r="BI278" i="14"/>
  <c r="BH278" i="14"/>
  <c r="BG278" i="14"/>
  <c r="BF278" i="14"/>
  <c r="T278" i="14"/>
  <c r="R278" i="14"/>
  <c r="P278" i="14"/>
  <c r="BI277" i="14"/>
  <c r="BH277" i="14"/>
  <c r="BG277" i="14"/>
  <c r="BF277" i="14"/>
  <c r="T277" i="14"/>
  <c r="R277" i="14"/>
  <c r="P277" i="14"/>
  <c r="BI276" i="14"/>
  <c r="BH276" i="14"/>
  <c r="BG276" i="14"/>
  <c r="BF276" i="14"/>
  <c r="T276" i="14"/>
  <c r="R276" i="14"/>
  <c r="P276" i="14"/>
  <c r="BI275" i="14"/>
  <c r="BH275" i="14"/>
  <c r="BG275" i="14"/>
  <c r="BF275" i="14"/>
  <c r="T275" i="14"/>
  <c r="R275" i="14"/>
  <c r="P275" i="14"/>
  <c r="BI274" i="14"/>
  <c r="BH274" i="14"/>
  <c r="BG274" i="14"/>
  <c r="BF274" i="14"/>
  <c r="T274" i="14"/>
  <c r="R274" i="14"/>
  <c r="P274" i="14"/>
  <c r="BI273" i="14"/>
  <c r="BH273" i="14"/>
  <c r="BG273" i="14"/>
  <c r="BF273" i="14"/>
  <c r="T273" i="14"/>
  <c r="R273" i="14"/>
  <c r="P273" i="14"/>
  <c r="BI272" i="14"/>
  <c r="BH272" i="14"/>
  <c r="BG272" i="14"/>
  <c r="BF272" i="14"/>
  <c r="T272" i="14"/>
  <c r="R272" i="14"/>
  <c r="P272" i="14"/>
  <c r="BI271" i="14"/>
  <c r="BH271" i="14"/>
  <c r="BG271" i="14"/>
  <c r="BF271" i="14"/>
  <c r="T271" i="14"/>
  <c r="R271" i="14"/>
  <c r="P271" i="14"/>
  <c r="BI270" i="14"/>
  <c r="BH270" i="14"/>
  <c r="BG270" i="14"/>
  <c r="BF270" i="14"/>
  <c r="T270" i="14"/>
  <c r="R270" i="14"/>
  <c r="P270" i="14"/>
  <c r="BI269" i="14"/>
  <c r="BH269" i="14"/>
  <c r="BG269" i="14"/>
  <c r="BF269" i="14"/>
  <c r="T269" i="14"/>
  <c r="R269" i="14"/>
  <c r="P269" i="14"/>
  <c r="BI268" i="14"/>
  <c r="BH268" i="14"/>
  <c r="BG268" i="14"/>
  <c r="BF268" i="14"/>
  <c r="T268" i="14"/>
  <c r="R268" i="14"/>
  <c r="P268" i="14"/>
  <c r="BI267" i="14"/>
  <c r="BH267" i="14"/>
  <c r="BG267" i="14"/>
  <c r="BF267" i="14"/>
  <c r="T267" i="14"/>
  <c r="R267" i="14"/>
  <c r="P267" i="14"/>
  <c r="BI266" i="14"/>
  <c r="BH266" i="14"/>
  <c r="BG266" i="14"/>
  <c r="BF266" i="14"/>
  <c r="T266" i="14"/>
  <c r="R266" i="14"/>
  <c r="P266" i="14"/>
  <c r="BI265" i="14"/>
  <c r="BH265" i="14"/>
  <c r="BG265" i="14"/>
  <c r="BF265" i="14"/>
  <c r="T265" i="14"/>
  <c r="R265" i="14"/>
  <c r="P265" i="14"/>
  <c r="BI264" i="14"/>
  <c r="BH264" i="14"/>
  <c r="BG264" i="14"/>
  <c r="BF264" i="14"/>
  <c r="T264" i="14"/>
  <c r="R264" i="14"/>
  <c r="P264" i="14"/>
  <c r="BI263" i="14"/>
  <c r="BH263" i="14"/>
  <c r="BG263" i="14"/>
  <c r="BF263" i="14"/>
  <c r="T263" i="14"/>
  <c r="R263" i="14"/>
  <c r="P263" i="14"/>
  <c r="BI262" i="14"/>
  <c r="BH262" i="14"/>
  <c r="BG262" i="14"/>
  <c r="BF262" i="14"/>
  <c r="T262" i="14"/>
  <c r="R262" i="14"/>
  <c r="P262" i="14"/>
  <c r="BI260" i="14"/>
  <c r="BH260" i="14"/>
  <c r="BG260" i="14"/>
  <c r="BF260" i="14"/>
  <c r="T260" i="14"/>
  <c r="R260" i="14"/>
  <c r="P260" i="14"/>
  <c r="BI259" i="14"/>
  <c r="BH259" i="14"/>
  <c r="BG259" i="14"/>
  <c r="BF259" i="14"/>
  <c r="T259" i="14"/>
  <c r="R259" i="14"/>
  <c r="P259" i="14"/>
  <c r="BI258" i="14"/>
  <c r="BH258" i="14"/>
  <c r="BG258" i="14"/>
  <c r="BF258" i="14"/>
  <c r="T258" i="14"/>
  <c r="R258" i="14"/>
  <c r="P258" i="14"/>
  <c r="BI257" i="14"/>
  <c r="BH257" i="14"/>
  <c r="BG257" i="14"/>
  <c r="BF257" i="14"/>
  <c r="T257" i="14"/>
  <c r="R257" i="14"/>
  <c r="P257" i="14"/>
  <c r="BI256" i="14"/>
  <c r="BH256" i="14"/>
  <c r="BG256" i="14"/>
  <c r="BF256" i="14"/>
  <c r="T256" i="14"/>
  <c r="R256" i="14"/>
  <c r="P256" i="14"/>
  <c r="BI255" i="14"/>
  <c r="BH255" i="14"/>
  <c r="BG255" i="14"/>
  <c r="BF255" i="14"/>
  <c r="T255" i="14"/>
  <c r="R255" i="14"/>
  <c r="P255" i="14"/>
  <c r="BI254" i="14"/>
  <c r="BH254" i="14"/>
  <c r="BG254" i="14"/>
  <c r="BF254" i="14"/>
  <c r="T254" i="14"/>
  <c r="R254" i="14"/>
  <c r="P254" i="14"/>
  <c r="BI253" i="14"/>
  <c r="BH253" i="14"/>
  <c r="BG253" i="14"/>
  <c r="BF253" i="14"/>
  <c r="T253" i="14"/>
  <c r="R253" i="14"/>
  <c r="P253" i="14"/>
  <c r="BI252" i="14"/>
  <c r="BH252" i="14"/>
  <c r="BG252" i="14"/>
  <c r="BF252" i="14"/>
  <c r="T252" i="14"/>
  <c r="R252" i="14"/>
  <c r="P252" i="14"/>
  <c r="BI251" i="14"/>
  <c r="BH251" i="14"/>
  <c r="BG251" i="14"/>
  <c r="BF251" i="14"/>
  <c r="T251" i="14"/>
  <c r="R251" i="14"/>
  <c r="P251" i="14"/>
  <c r="BI250" i="14"/>
  <c r="BH250" i="14"/>
  <c r="BG250" i="14"/>
  <c r="BF250" i="14"/>
  <c r="T250" i="14"/>
  <c r="R250" i="14"/>
  <c r="P250" i="14"/>
  <c r="BI249" i="14"/>
  <c r="BH249" i="14"/>
  <c r="BG249" i="14"/>
  <c r="BF249" i="14"/>
  <c r="T249" i="14"/>
  <c r="R249" i="14"/>
  <c r="P249" i="14"/>
  <c r="BI248" i="14"/>
  <c r="BH248" i="14"/>
  <c r="BG248" i="14"/>
  <c r="BF248" i="14"/>
  <c r="T248" i="14"/>
  <c r="R248" i="14"/>
  <c r="P248" i="14"/>
  <c r="BI247" i="14"/>
  <c r="BH247" i="14"/>
  <c r="BG247" i="14"/>
  <c r="BF247" i="14"/>
  <c r="T247" i="14"/>
  <c r="R247" i="14"/>
  <c r="P247" i="14"/>
  <c r="BI246" i="14"/>
  <c r="BH246" i="14"/>
  <c r="BG246" i="14"/>
  <c r="BF246" i="14"/>
  <c r="T246" i="14"/>
  <c r="R246" i="14"/>
  <c r="P246" i="14"/>
  <c r="BI245" i="14"/>
  <c r="BH245" i="14"/>
  <c r="BG245" i="14"/>
  <c r="BF245" i="14"/>
  <c r="T245" i="14"/>
  <c r="R245" i="14"/>
  <c r="P245" i="14"/>
  <c r="BI244" i="14"/>
  <c r="BH244" i="14"/>
  <c r="BG244" i="14"/>
  <c r="BF244" i="14"/>
  <c r="T244" i="14"/>
  <c r="R244" i="14"/>
  <c r="P244" i="14"/>
  <c r="BI243" i="14"/>
  <c r="BH243" i="14"/>
  <c r="BG243" i="14"/>
  <c r="BF243" i="14"/>
  <c r="T243" i="14"/>
  <c r="R243" i="14"/>
  <c r="P243" i="14"/>
  <c r="BI242" i="14"/>
  <c r="BH242" i="14"/>
  <c r="BG242" i="14"/>
  <c r="BF242" i="14"/>
  <c r="T242" i="14"/>
  <c r="R242" i="14"/>
  <c r="P242" i="14"/>
  <c r="BI241" i="14"/>
  <c r="BH241" i="14"/>
  <c r="BG241" i="14"/>
  <c r="BF241" i="14"/>
  <c r="T241" i="14"/>
  <c r="R241" i="14"/>
  <c r="P241" i="14"/>
  <c r="BI240" i="14"/>
  <c r="BH240" i="14"/>
  <c r="BG240" i="14"/>
  <c r="BF240" i="14"/>
  <c r="T240" i="14"/>
  <c r="R240" i="14"/>
  <c r="P240" i="14"/>
  <c r="BI239" i="14"/>
  <c r="BH239" i="14"/>
  <c r="BG239" i="14"/>
  <c r="BF239" i="14"/>
  <c r="T239" i="14"/>
  <c r="R239" i="14"/>
  <c r="P239" i="14"/>
  <c r="BI238" i="14"/>
  <c r="BH238" i="14"/>
  <c r="BG238" i="14"/>
  <c r="BF238" i="14"/>
  <c r="T238" i="14"/>
  <c r="R238" i="14"/>
  <c r="P238" i="14"/>
  <c r="BI237" i="14"/>
  <c r="BH237" i="14"/>
  <c r="BG237" i="14"/>
  <c r="BF237" i="14"/>
  <c r="T237" i="14"/>
  <c r="R237" i="14"/>
  <c r="P237" i="14"/>
  <c r="BI236" i="14"/>
  <c r="BH236" i="14"/>
  <c r="BG236" i="14"/>
  <c r="BF236" i="14"/>
  <c r="T236" i="14"/>
  <c r="R236" i="14"/>
  <c r="P236" i="14"/>
  <c r="BI235" i="14"/>
  <c r="BH235" i="14"/>
  <c r="BG235" i="14"/>
  <c r="BF235" i="14"/>
  <c r="T235" i="14"/>
  <c r="R235" i="14"/>
  <c r="P235" i="14"/>
  <c r="BI234" i="14"/>
  <c r="BH234" i="14"/>
  <c r="BG234" i="14"/>
  <c r="BF234" i="14"/>
  <c r="T234" i="14"/>
  <c r="R234" i="14"/>
  <c r="P234" i="14"/>
  <c r="BI233" i="14"/>
  <c r="BH233" i="14"/>
  <c r="BG233" i="14"/>
  <c r="BF233" i="14"/>
  <c r="T233" i="14"/>
  <c r="R233" i="14"/>
  <c r="P233" i="14"/>
  <c r="BI232" i="14"/>
  <c r="BH232" i="14"/>
  <c r="BG232" i="14"/>
  <c r="BF232" i="14"/>
  <c r="T232" i="14"/>
  <c r="R232" i="14"/>
  <c r="P232" i="14"/>
  <c r="BI231" i="14"/>
  <c r="BH231" i="14"/>
  <c r="BG231" i="14"/>
  <c r="BF231" i="14"/>
  <c r="T231" i="14"/>
  <c r="R231" i="14"/>
  <c r="P231" i="14"/>
  <c r="BI230" i="14"/>
  <c r="BH230" i="14"/>
  <c r="BG230" i="14"/>
  <c r="BF230" i="14"/>
  <c r="T230" i="14"/>
  <c r="R230" i="14"/>
  <c r="P230" i="14"/>
  <c r="BI229" i="14"/>
  <c r="BH229" i="14"/>
  <c r="BG229" i="14"/>
  <c r="BF229" i="14"/>
  <c r="T229" i="14"/>
  <c r="R229" i="14"/>
  <c r="P229" i="14"/>
  <c r="BI228" i="14"/>
  <c r="BH228" i="14"/>
  <c r="BG228" i="14"/>
  <c r="BF228" i="14"/>
  <c r="T228" i="14"/>
  <c r="R228" i="14"/>
  <c r="P228" i="14"/>
  <c r="BI227" i="14"/>
  <c r="BH227" i="14"/>
  <c r="BG227" i="14"/>
  <c r="BF227" i="14"/>
  <c r="T227" i="14"/>
  <c r="R227" i="14"/>
  <c r="P227" i="14"/>
  <c r="BI226" i="14"/>
  <c r="BH226" i="14"/>
  <c r="BG226" i="14"/>
  <c r="BF226" i="14"/>
  <c r="T226" i="14"/>
  <c r="R226" i="14"/>
  <c r="P226" i="14"/>
  <c r="BI225" i="14"/>
  <c r="BH225" i="14"/>
  <c r="BG225" i="14"/>
  <c r="BF225" i="14"/>
  <c r="T225" i="14"/>
  <c r="R225" i="14"/>
  <c r="P225" i="14"/>
  <c r="BI224" i="14"/>
  <c r="BH224" i="14"/>
  <c r="BG224" i="14"/>
  <c r="BF224" i="14"/>
  <c r="T224" i="14"/>
  <c r="R224" i="14"/>
  <c r="P224" i="14"/>
  <c r="BI223" i="14"/>
  <c r="BH223" i="14"/>
  <c r="BG223" i="14"/>
  <c r="BF223" i="14"/>
  <c r="T223" i="14"/>
  <c r="R223" i="14"/>
  <c r="P223" i="14"/>
  <c r="BI222" i="14"/>
  <c r="BH222" i="14"/>
  <c r="BG222" i="14"/>
  <c r="BF222" i="14"/>
  <c r="T222" i="14"/>
  <c r="R222" i="14"/>
  <c r="P222" i="14"/>
  <c r="BI221" i="14"/>
  <c r="BH221" i="14"/>
  <c r="BG221" i="14"/>
  <c r="BF221" i="14"/>
  <c r="T221" i="14"/>
  <c r="R221" i="14"/>
  <c r="P221" i="14"/>
  <c r="BI220" i="14"/>
  <c r="BH220" i="14"/>
  <c r="BG220" i="14"/>
  <c r="BF220" i="14"/>
  <c r="T220" i="14"/>
  <c r="R220" i="14"/>
  <c r="P220" i="14"/>
  <c r="BI219" i="14"/>
  <c r="BH219" i="14"/>
  <c r="BG219" i="14"/>
  <c r="BF219" i="14"/>
  <c r="T219" i="14"/>
  <c r="R219" i="14"/>
  <c r="P219" i="14"/>
  <c r="BI218" i="14"/>
  <c r="BH218" i="14"/>
  <c r="BG218" i="14"/>
  <c r="BF218" i="14"/>
  <c r="T218" i="14"/>
  <c r="R218" i="14"/>
  <c r="P218" i="14"/>
  <c r="BI217" i="14"/>
  <c r="BH217" i="14"/>
  <c r="BG217" i="14"/>
  <c r="BF217" i="14"/>
  <c r="T217" i="14"/>
  <c r="R217" i="14"/>
  <c r="P217" i="14"/>
  <c r="BI216" i="14"/>
  <c r="BH216" i="14"/>
  <c r="BG216" i="14"/>
  <c r="BF216" i="14"/>
  <c r="T216" i="14"/>
  <c r="R216" i="14"/>
  <c r="P216" i="14"/>
  <c r="BI214" i="14"/>
  <c r="BH214" i="14"/>
  <c r="BG214" i="14"/>
  <c r="BF214" i="14"/>
  <c r="T214" i="14"/>
  <c r="R214" i="14"/>
  <c r="P214" i="14"/>
  <c r="BI213" i="14"/>
  <c r="BH213" i="14"/>
  <c r="BG213" i="14"/>
  <c r="BF213" i="14"/>
  <c r="T213" i="14"/>
  <c r="R213" i="14"/>
  <c r="P213" i="14"/>
  <c r="BI212" i="14"/>
  <c r="BH212" i="14"/>
  <c r="BG212" i="14"/>
  <c r="BF212" i="14"/>
  <c r="T212" i="14"/>
  <c r="R212" i="14"/>
  <c r="P212" i="14"/>
  <c r="BI211" i="14"/>
  <c r="BH211" i="14"/>
  <c r="BG211" i="14"/>
  <c r="BF211" i="14"/>
  <c r="T211" i="14"/>
  <c r="R211" i="14"/>
  <c r="P211" i="14"/>
  <c r="BI210" i="14"/>
  <c r="BH210" i="14"/>
  <c r="BG210" i="14"/>
  <c r="BF210" i="14"/>
  <c r="T210" i="14"/>
  <c r="R210" i="14"/>
  <c r="P210" i="14"/>
  <c r="BI209" i="14"/>
  <c r="BH209" i="14"/>
  <c r="BG209" i="14"/>
  <c r="BF209" i="14"/>
  <c r="T209" i="14"/>
  <c r="R209" i="14"/>
  <c r="P209" i="14"/>
  <c r="BI208" i="14"/>
  <c r="BH208" i="14"/>
  <c r="BG208" i="14"/>
  <c r="BF208" i="14"/>
  <c r="T208" i="14"/>
  <c r="R208" i="14"/>
  <c r="P208" i="14"/>
  <c r="BI207" i="14"/>
  <c r="BH207" i="14"/>
  <c r="BG207" i="14"/>
  <c r="BF207" i="14"/>
  <c r="T207" i="14"/>
  <c r="R207" i="14"/>
  <c r="P207" i="14"/>
  <c r="BI206" i="14"/>
  <c r="BH206" i="14"/>
  <c r="BG206" i="14"/>
  <c r="BF206" i="14"/>
  <c r="T206" i="14"/>
  <c r="R206" i="14"/>
  <c r="P206" i="14"/>
  <c r="BI205" i="14"/>
  <c r="BH205" i="14"/>
  <c r="BG205" i="14"/>
  <c r="BF205" i="14"/>
  <c r="T205" i="14"/>
  <c r="R205" i="14"/>
  <c r="P205" i="14"/>
  <c r="BI204" i="14"/>
  <c r="BH204" i="14"/>
  <c r="BG204" i="14"/>
  <c r="BF204" i="14"/>
  <c r="T204" i="14"/>
  <c r="R204" i="14"/>
  <c r="P204" i="14"/>
  <c r="BI203" i="14"/>
  <c r="BH203" i="14"/>
  <c r="BG203" i="14"/>
  <c r="BF203" i="14"/>
  <c r="T203" i="14"/>
  <c r="R203" i="14"/>
  <c r="P203" i="14"/>
  <c r="BI202" i="14"/>
  <c r="BH202" i="14"/>
  <c r="BG202" i="14"/>
  <c r="BF202" i="14"/>
  <c r="T202" i="14"/>
  <c r="R202" i="14"/>
  <c r="P202" i="14"/>
  <c r="BI201" i="14"/>
  <c r="BH201" i="14"/>
  <c r="BG201" i="14"/>
  <c r="BF201" i="14"/>
  <c r="T201" i="14"/>
  <c r="R201" i="14"/>
  <c r="P201" i="14"/>
  <c r="BI200" i="14"/>
  <c r="BH200" i="14"/>
  <c r="BG200" i="14"/>
  <c r="BF200" i="14"/>
  <c r="T200" i="14"/>
  <c r="R200" i="14"/>
  <c r="P200" i="14"/>
  <c r="BI199" i="14"/>
  <c r="BH199" i="14"/>
  <c r="BG199" i="14"/>
  <c r="BF199" i="14"/>
  <c r="T199" i="14"/>
  <c r="R199" i="14"/>
  <c r="P199" i="14"/>
  <c r="BI198" i="14"/>
  <c r="BH198" i="14"/>
  <c r="BG198" i="14"/>
  <c r="BF198" i="14"/>
  <c r="T198" i="14"/>
  <c r="R198" i="14"/>
  <c r="P198" i="14"/>
  <c r="BI197" i="14"/>
  <c r="BH197" i="14"/>
  <c r="BG197" i="14"/>
  <c r="BF197" i="14"/>
  <c r="T197" i="14"/>
  <c r="R197" i="14"/>
  <c r="P197" i="14"/>
  <c r="BI196" i="14"/>
  <c r="BH196" i="14"/>
  <c r="BG196" i="14"/>
  <c r="BF196" i="14"/>
  <c r="T196" i="14"/>
  <c r="R196" i="14"/>
  <c r="P196" i="14"/>
  <c r="BI195" i="14"/>
  <c r="BH195" i="14"/>
  <c r="BG195" i="14"/>
  <c r="BF195" i="14"/>
  <c r="T195" i="14"/>
  <c r="R195" i="14"/>
  <c r="P195" i="14"/>
  <c r="BI194" i="14"/>
  <c r="BH194" i="14"/>
  <c r="BG194" i="14"/>
  <c r="BF194" i="14"/>
  <c r="T194" i="14"/>
  <c r="R194" i="14"/>
  <c r="P194" i="14"/>
  <c r="BI193" i="14"/>
  <c r="BH193" i="14"/>
  <c r="BG193" i="14"/>
  <c r="BF193" i="14"/>
  <c r="T193" i="14"/>
  <c r="R193" i="14"/>
  <c r="P193" i="14"/>
  <c r="BI192" i="14"/>
  <c r="BH192" i="14"/>
  <c r="BG192" i="14"/>
  <c r="BF192" i="14"/>
  <c r="T192" i="14"/>
  <c r="R192" i="14"/>
  <c r="P192" i="14"/>
  <c r="BI191" i="14"/>
  <c r="BH191" i="14"/>
  <c r="BG191" i="14"/>
  <c r="BF191" i="14"/>
  <c r="T191" i="14"/>
  <c r="R191" i="14"/>
  <c r="P191" i="14"/>
  <c r="BI190" i="14"/>
  <c r="BH190" i="14"/>
  <c r="BG190" i="14"/>
  <c r="BF190" i="14"/>
  <c r="T190" i="14"/>
  <c r="R190" i="14"/>
  <c r="P190" i="14"/>
  <c r="BI189" i="14"/>
  <c r="BH189" i="14"/>
  <c r="BG189" i="14"/>
  <c r="BF189" i="14"/>
  <c r="T189" i="14"/>
  <c r="R189" i="14"/>
  <c r="P189" i="14"/>
  <c r="BI188" i="14"/>
  <c r="BH188" i="14"/>
  <c r="BG188" i="14"/>
  <c r="BF188" i="14"/>
  <c r="T188" i="14"/>
  <c r="R188" i="14"/>
  <c r="P188" i="14"/>
  <c r="BI187" i="14"/>
  <c r="BH187" i="14"/>
  <c r="BG187" i="14"/>
  <c r="BF187" i="14"/>
  <c r="T187" i="14"/>
  <c r="R187" i="14"/>
  <c r="P187" i="14"/>
  <c r="BI185" i="14"/>
  <c r="BH185" i="14"/>
  <c r="BG185" i="14"/>
  <c r="BF185" i="14"/>
  <c r="T185" i="14"/>
  <c r="R185" i="14"/>
  <c r="P185" i="14"/>
  <c r="BI184" i="14"/>
  <c r="BH184" i="14"/>
  <c r="BG184" i="14"/>
  <c r="BF184" i="14"/>
  <c r="T184" i="14"/>
  <c r="R184" i="14"/>
  <c r="P184" i="14"/>
  <c r="BI183" i="14"/>
  <c r="BH183" i="14"/>
  <c r="BG183" i="14"/>
  <c r="BF183" i="14"/>
  <c r="T183" i="14"/>
  <c r="R183" i="14"/>
  <c r="P183" i="14"/>
  <c r="BI182" i="14"/>
  <c r="BH182" i="14"/>
  <c r="BG182" i="14"/>
  <c r="BF182" i="14"/>
  <c r="T182" i="14"/>
  <c r="R182" i="14"/>
  <c r="P182" i="14"/>
  <c r="BI181" i="14"/>
  <c r="BH181" i="14"/>
  <c r="BG181" i="14"/>
  <c r="BF181" i="14"/>
  <c r="T181" i="14"/>
  <c r="R181" i="14"/>
  <c r="P181" i="14"/>
  <c r="BI180" i="14"/>
  <c r="BH180" i="14"/>
  <c r="BG180" i="14"/>
  <c r="BF180" i="14"/>
  <c r="T180" i="14"/>
  <c r="R180" i="14"/>
  <c r="P180" i="14"/>
  <c r="BI179" i="14"/>
  <c r="BH179" i="14"/>
  <c r="BG179" i="14"/>
  <c r="BF179" i="14"/>
  <c r="T179" i="14"/>
  <c r="R179" i="14"/>
  <c r="P179" i="14"/>
  <c r="BI178" i="14"/>
  <c r="BH178" i="14"/>
  <c r="BG178" i="14"/>
  <c r="BF178" i="14"/>
  <c r="T178" i="14"/>
  <c r="R178" i="14"/>
  <c r="P178" i="14"/>
  <c r="BI177" i="14"/>
  <c r="BH177" i="14"/>
  <c r="BG177" i="14"/>
  <c r="BF177" i="14"/>
  <c r="T177" i="14"/>
  <c r="R177" i="14"/>
  <c r="P177" i="14"/>
  <c r="BI176" i="14"/>
  <c r="BH176" i="14"/>
  <c r="BG176" i="14"/>
  <c r="BF176" i="14"/>
  <c r="T176" i="14"/>
  <c r="R176" i="14"/>
  <c r="P176" i="14"/>
  <c r="BI175" i="14"/>
  <c r="BH175" i="14"/>
  <c r="BG175" i="14"/>
  <c r="BF175" i="14"/>
  <c r="T175" i="14"/>
  <c r="R175" i="14"/>
  <c r="P175" i="14"/>
  <c r="BI174" i="14"/>
  <c r="BH174" i="14"/>
  <c r="BG174" i="14"/>
  <c r="BF174" i="14"/>
  <c r="T174" i="14"/>
  <c r="R174" i="14"/>
  <c r="P174" i="14"/>
  <c r="BI173" i="14"/>
  <c r="BH173" i="14"/>
  <c r="BG173" i="14"/>
  <c r="BF173" i="14"/>
  <c r="T173" i="14"/>
  <c r="R173" i="14"/>
  <c r="P173" i="14"/>
  <c r="BI172" i="14"/>
  <c r="BH172" i="14"/>
  <c r="BG172" i="14"/>
  <c r="BF172" i="14"/>
  <c r="T172" i="14"/>
  <c r="R172" i="14"/>
  <c r="P172" i="14"/>
  <c r="BI171" i="14"/>
  <c r="BH171" i="14"/>
  <c r="BG171" i="14"/>
  <c r="BF171" i="14"/>
  <c r="T171" i="14"/>
  <c r="R171" i="14"/>
  <c r="P171" i="14"/>
  <c r="BI170" i="14"/>
  <c r="BH170" i="14"/>
  <c r="BG170" i="14"/>
  <c r="BF170" i="14"/>
  <c r="T170" i="14"/>
  <c r="R170" i="14"/>
  <c r="P170" i="14"/>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2" i="14"/>
  <c r="BH152" i="14"/>
  <c r="BG152" i="14"/>
  <c r="BF152" i="14"/>
  <c r="T152" i="14"/>
  <c r="R152" i="14"/>
  <c r="P152" i="14"/>
  <c r="BI151" i="14"/>
  <c r="BH151" i="14"/>
  <c r="BG151" i="14"/>
  <c r="BF151" i="14"/>
  <c r="T151" i="14"/>
  <c r="R151" i="14"/>
  <c r="P151" i="14"/>
  <c r="BI150" i="14"/>
  <c r="BH150" i="14"/>
  <c r="BG150" i="14"/>
  <c r="BF150" i="14"/>
  <c r="T150" i="14"/>
  <c r="R150" i="14"/>
  <c r="P150"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3" i="14"/>
  <c r="BH143" i="14"/>
  <c r="BG143" i="14"/>
  <c r="BF143" i="14"/>
  <c r="T143" i="14"/>
  <c r="R143" i="14"/>
  <c r="P143" i="14"/>
  <c r="BI141" i="14"/>
  <c r="BH141" i="14"/>
  <c r="BG141" i="14"/>
  <c r="BF141" i="14"/>
  <c r="T141" i="14"/>
  <c r="R141" i="14"/>
  <c r="P141" i="14"/>
  <c r="BI140" i="14"/>
  <c r="BH140" i="14"/>
  <c r="BG140" i="14"/>
  <c r="BF140" i="14"/>
  <c r="T140" i="14"/>
  <c r="R140" i="14"/>
  <c r="P140" i="14"/>
  <c r="BI139" i="14"/>
  <c r="BH139" i="14"/>
  <c r="BG139" i="14"/>
  <c r="BF139" i="14"/>
  <c r="T139" i="14"/>
  <c r="R139" i="14"/>
  <c r="P139"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3" i="14"/>
  <c r="BH123" i="14"/>
  <c r="BG123" i="14"/>
  <c r="BF123" i="14"/>
  <c r="T123" i="14"/>
  <c r="R123" i="14"/>
  <c r="P123" i="14"/>
  <c r="BI122" i="14"/>
  <c r="BH122" i="14"/>
  <c r="BG122" i="14"/>
  <c r="BF122" i="14"/>
  <c r="T122" i="14"/>
  <c r="R122" i="14"/>
  <c r="P122" i="14"/>
  <c r="BI121" i="14"/>
  <c r="BH121" i="14"/>
  <c r="BG121" i="14"/>
  <c r="BF121" i="14"/>
  <c r="T121" i="14"/>
  <c r="R121" i="14"/>
  <c r="P121" i="14"/>
  <c r="BI120" i="14"/>
  <c r="BH120" i="14"/>
  <c r="BG120" i="14"/>
  <c r="BF120" i="14"/>
  <c r="T120" i="14"/>
  <c r="R120" i="14"/>
  <c r="P120" i="14"/>
  <c r="BI118" i="14"/>
  <c r="BH118" i="14"/>
  <c r="BG118" i="14"/>
  <c r="BF118" i="14"/>
  <c r="T118" i="14"/>
  <c r="R118" i="14"/>
  <c r="P118" i="14"/>
  <c r="BI117" i="14"/>
  <c r="BH117" i="14"/>
  <c r="BG117" i="14"/>
  <c r="BF117" i="14"/>
  <c r="T117" i="14"/>
  <c r="R117" i="14"/>
  <c r="P117" i="14"/>
  <c r="BI116" i="14"/>
  <c r="BH116" i="14"/>
  <c r="BG116" i="14"/>
  <c r="BF116" i="14"/>
  <c r="T116" i="14"/>
  <c r="R116" i="14"/>
  <c r="P116" i="14"/>
  <c r="BI115" i="14"/>
  <c r="BH115" i="14"/>
  <c r="BG115" i="14"/>
  <c r="BF115" i="14"/>
  <c r="T115" i="14"/>
  <c r="R115" i="14"/>
  <c r="P115" i="14"/>
  <c r="BI114" i="14"/>
  <c r="BH114" i="14"/>
  <c r="BG114" i="14"/>
  <c r="BF114" i="14"/>
  <c r="T114" i="14"/>
  <c r="R114" i="14"/>
  <c r="P114" i="14"/>
  <c r="BI113" i="14"/>
  <c r="BH113" i="14"/>
  <c r="BG113" i="14"/>
  <c r="BF113" i="14"/>
  <c r="T113" i="14"/>
  <c r="R113" i="14"/>
  <c r="P113" i="14"/>
  <c r="BI112" i="14"/>
  <c r="BH112" i="14"/>
  <c r="BG112" i="14"/>
  <c r="BF112" i="14"/>
  <c r="T112" i="14"/>
  <c r="R112" i="14"/>
  <c r="P112" i="14"/>
  <c r="BI111" i="14"/>
  <c r="BH111" i="14"/>
  <c r="BG111" i="14"/>
  <c r="BF111" i="14"/>
  <c r="T111" i="14"/>
  <c r="R111" i="14"/>
  <c r="P111" i="14"/>
  <c r="BI110" i="14"/>
  <c r="BH110" i="14"/>
  <c r="BG110" i="14"/>
  <c r="BF110" i="14"/>
  <c r="T110" i="14"/>
  <c r="R110" i="14"/>
  <c r="P110" i="14"/>
  <c r="BI109" i="14"/>
  <c r="BH109" i="14"/>
  <c r="BG109" i="14"/>
  <c r="BF109" i="14"/>
  <c r="T109" i="14"/>
  <c r="R109" i="14"/>
  <c r="P109" i="14"/>
  <c r="BI108" i="14"/>
  <c r="BH108" i="14"/>
  <c r="BG108" i="14"/>
  <c r="BF108" i="14"/>
  <c r="T108" i="14"/>
  <c r="R108" i="14"/>
  <c r="P108" i="14"/>
  <c r="BI107" i="14"/>
  <c r="BH107" i="14"/>
  <c r="BG107" i="14"/>
  <c r="BF107" i="14"/>
  <c r="T107" i="14"/>
  <c r="R107" i="14"/>
  <c r="P107" i="14"/>
  <c r="BI106" i="14"/>
  <c r="BH106" i="14"/>
  <c r="BG106" i="14"/>
  <c r="BF106" i="14"/>
  <c r="T106" i="14"/>
  <c r="R106" i="14"/>
  <c r="P106" i="14"/>
  <c r="F98" i="14"/>
  <c r="E96" i="14"/>
  <c r="F60" i="14"/>
  <c r="E58" i="14"/>
  <c r="J28" i="14"/>
  <c r="E28" i="14"/>
  <c r="J63" i="14" s="1"/>
  <c r="J27" i="14"/>
  <c r="J25" i="14"/>
  <c r="E25" i="14"/>
  <c r="J100" i="14" s="1"/>
  <c r="J24" i="14"/>
  <c r="J22" i="14"/>
  <c r="E22" i="14"/>
  <c r="F101" i="14" s="1"/>
  <c r="J21" i="14"/>
  <c r="J19" i="14"/>
  <c r="E19" i="14"/>
  <c r="F62" i="14" s="1"/>
  <c r="J18" i="14"/>
  <c r="J98" i="14"/>
  <c r="E7" i="14"/>
  <c r="E90" i="14"/>
  <c r="J39" i="13"/>
  <c r="J38" i="13"/>
  <c r="AY68" i="1" s="1"/>
  <c r="J37" i="13"/>
  <c r="AX68" i="1" s="1"/>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BI100" i="13"/>
  <c r="BH100" i="13"/>
  <c r="BG100" i="13"/>
  <c r="BF100" i="13"/>
  <c r="T100" i="13"/>
  <c r="R100" i="13"/>
  <c r="P100" i="13"/>
  <c r="BI99" i="13"/>
  <c r="BH99" i="13"/>
  <c r="BG99" i="13"/>
  <c r="BF99" i="13"/>
  <c r="T99" i="13"/>
  <c r="R99" i="13"/>
  <c r="P99" i="13"/>
  <c r="BI98" i="13"/>
  <c r="BH98" i="13"/>
  <c r="BG98" i="13"/>
  <c r="BF98" i="13"/>
  <c r="T98" i="13"/>
  <c r="R98" i="13"/>
  <c r="P98" i="13"/>
  <c r="BI97" i="13"/>
  <c r="BH97" i="13"/>
  <c r="BG97" i="13"/>
  <c r="BF97" i="13"/>
  <c r="T97" i="13"/>
  <c r="R97" i="13"/>
  <c r="P97" i="13"/>
  <c r="BI96" i="13"/>
  <c r="BH96" i="13"/>
  <c r="BG96" i="13"/>
  <c r="BF96" i="13"/>
  <c r="T96" i="13"/>
  <c r="R96" i="13"/>
  <c r="P96" i="13"/>
  <c r="BI95" i="13"/>
  <c r="BH95" i="13"/>
  <c r="BG95" i="13"/>
  <c r="BF95" i="13"/>
  <c r="T95" i="13"/>
  <c r="R95" i="13"/>
  <c r="P95" i="13"/>
  <c r="BI94" i="13"/>
  <c r="BH94" i="13"/>
  <c r="BG94" i="13"/>
  <c r="BF94" i="13"/>
  <c r="T94" i="13"/>
  <c r="R94" i="13"/>
  <c r="P94" i="13"/>
  <c r="BI93" i="13"/>
  <c r="BH93" i="13"/>
  <c r="BG93" i="13"/>
  <c r="BF93" i="13"/>
  <c r="T93" i="13"/>
  <c r="R93" i="13"/>
  <c r="P93" i="13"/>
  <c r="BI92" i="13"/>
  <c r="BH92" i="13"/>
  <c r="BG92" i="13"/>
  <c r="BF92" i="13"/>
  <c r="T92" i="13"/>
  <c r="R92" i="13"/>
  <c r="P92" i="13"/>
  <c r="BI91" i="13"/>
  <c r="BH91" i="13"/>
  <c r="BG91" i="13"/>
  <c r="BF91" i="13"/>
  <c r="T91" i="13"/>
  <c r="R91" i="13"/>
  <c r="P91" i="13"/>
  <c r="BI90" i="13"/>
  <c r="BH90" i="13"/>
  <c r="BG90" i="13"/>
  <c r="BF90" i="13"/>
  <c r="T90" i="13"/>
  <c r="R90" i="13"/>
  <c r="P90" i="13"/>
  <c r="J84" i="13"/>
  <c r="J83" i="13"/>
  <c r="F81" i="13"/>
  <c r="E79" i="13"/>
  <c r="J59" i="13"/>
  <c r="J58" i="13"/>
  <c r="F56" i="13"/>
  <c r="E54" i="13"/>
  <c r="J20" i="13"/>
  <c r="E20" i="13"/>
  <c r="F84" i="13" s="1"/>
  <c r="J19" i="13"/>
  <c r="J17" i="13"/>
  <c r="E17" i="13"/>
  <c r="F58" i="13"/>
  <c r="J16" i="13"/>
  <c r="J56" i="13"/>
  <c r="E7" i="13"/>
  <c r="E50" i="13" s="1"/>
  <c r="J39" i="12"/>
  <c r="J38" i="12"/>
  <c r="AY67" i="1" s="1"/>
  <c r="J37" i="12"/>
  <c r="AX67" i="1"/>
  <c r="BI417" i="12"/>
  <c r="BH417" i="12"/>
  <c r="BG417" i="12"/>
  <c r="BF417" i="12"/>
  <c r="T417" i="12"/>
  <c r="R417" i="12"/>
  <c r="P417" i="12"/>
  <c r="BI416" i="12"/>
  <c r="BH416" i="12"/>
  <c r="BG416" i="12"/>
  <c r="BF416" i="12"/>
  <c r="T416" i="12"/>
  <c r="R416" i="12"/>
  <c r="P416" i="12"/>
  <c r="BI414" i="12"/>
  <c r="BH414" i="12"/>
  <c r="BG414" i="12"/>
  <c r="BF414" i="12"/>
  <c r="T414" i="12"/>
  <c r="R414" i="12"/>
  <c r="P414" i="12"/>
  <c r="BI413" i="12"/>
  <c r="BH413" i="12"/>
  <c r="BG413" i="12"/>
  <c r="BF413" i="12"/>
  <c r="T413" i="12"/>
  <c r="R413" i="12"/>
  <c r="P413" i="12"/>
  <c r="BI412" i="12"/>
  <c r="BH412" i="12"/>
  <c r="BG412" i="12"/>
  <c r="BF412" i="12"/>
  <c r="T412" i="12"/>
  <c r="R412" i="12"/>
  <c r="P412" i="12"/>
  <c r="BI411" i="12"/>
  <c r="BH411" i="12"/>
  <c r="BG411" i="12"/>
  <c r="BF411" i="12"/>
  <c r="T411" i="12"/>
  <c r="R411" i="12"/>
  <c r="P411" i="12"/>
  <c r="BI410" i="12"/>
  <c r="BH410" i="12"/>
  <c r="BG410" i="12"/>
  <c r="BF410" i="12"/>
  <c r="T410" i="12"/>
  <c r="R410" i="12"/>
  <c r="P410" i="12"/>
  <c r="BI409" i="12"/>
  <c r="BH409" i="12"/>
  <c r="BG409" i="12"/>
  <c r="BF409" i="12"/>
  <c r="T409" i="12"/>
  <c r="R409" i="12"/>
  <c r="P409" i="12"/>
  <c r="BI408" i="12"/>
  <c r="BH408" i="12"/>
  <c r="BG408" i="12"/>
  <c r="BF408" i="12"/>
  <c r="T408" i="12"/>
  <c r="R408" i="12"/>
  <c r="P408" i="12"/>
  <c r="BI407" i="12"/>
  <c r="BH407" i="12"/>
  <c r="BG407" i="12"/>
  <c r="BF407" i="12"/>
  <c r="T407" i="12"/>
  <c r="R407" i="12"/>
  <c r="P407" i="12"/>
  <c r="BI406" i="12"/>
  <c r="BH406" i="12"/>
  <c r="BG406" i="12"/>
  <c r="BF406" i="12"/>
  <c r="T406" i="12"/>
  <c r="R406" i="12"/>
  <c r="P406" i="12"/>
  <c r="BI405" i="12"/>
  <c r="BH405" i="12"/>
  <c r="BG405" i="12"/>
  <c r="BF405" i="12"/>
  <c r="T405" i="12"/>
  <c r="R405" i="12"/>
  <c r="P405" i="12"/>
  <c r="BI404" i="12"/>
  <c r="BH404" i="12"/>
  <c r="BG404" i="12"/>
  <c r="BF404" i="12"/>
  <c r="T404" i="12"/>
  <c r="R404" i="12"/>
  <c r="P404" i="12"/>
  <c r="BI403" i="12"/>
  <c r="BH403" i="12"/>
  <c r="BG403" i="12"/>
  <c r="BF403" i="12"/>
  <c r="T403" i="12"/>
  <c r="R403" i="12"/>
  <c r="P403" i="12"/>
  <c r="BI402" i="12"/>
  <c r="BH402" i="12"/>
  <c r="BG402" i="12"/>
  <c r="BF402" i="12"/>
  <c r="T402" i="12"/>
  <c r="R402" i="12"/>
  <c r="P402" i="12"/>
  <c r="BI401" i="12"/>
  <c r="BH401" i="12"/>
  <c r="BG401" i="12"/>
  <c r="BF401" i="12"/>
  <c r="T401" i="12"/>
  <c r="R401" i="12"/>
  <c r="P401" i="12"/>
  <c r="BI399" i="12"/>
  <c r="BH399" i="12"/>
  <c r="BG399" i="12"/>
  <c r="BF399" i="12"/>
  <c r="T399" i="12"/>
  <c r="R399" i="12"/>
  <c r="P399" i="12"/>
  <c r="BI397" i="12"/>
  <c r="BH397" i="12"/>
  <c r="BG397" i="12"/>
  <c r="BF397" i="12"/>
  <c r="T397" i="12"/>
  <c r="T396" i="12" s="1"/>
  <c r="R397" i="12"/>
  <c r="R396" i="12" s="1"/>
  <c r="P397" i="12"/>
  <c r="P396" i="12" s="1"/>
  <c r="BI395" i="12"/>
  <c r="BH395" i="12"/>
  <c r="BG395" i="12"/>
  <c r="BF395" i="12"/>
  <c r="T395" i="12"/>
  <c r="R395" i="12"/>
  <c r="P395" i="12"/>
  <c r="BI394" i="12"/>
  <c r="BH394" i="12"/>
  <c r="BG394" i="12"/>
  <c r="BF394" i="12"/>
  <c r="T394" i="12"/>
  <c r="R394" i="12"/>
  <c r="P394" i="12"/>
  <c r="BI393" i="12"/>
  <c r="BH393" i="12"/>
  <c r="BG393" i="12"/>
  <c r="BF393" i="12"/>
  <c r="T393" i="12"/>
  <c r="R393" i="12"/>
  <c r="P393" i="12"/>
  <c r="BI392" i="12"/>
  <c r="BH392" i="12"/>
  <c r="BG392" i="12"/>
  <c r="BF392" i="12"/>
  <c r="T392" i="12"/>
  <c r="R392" i="12"/>
  <c r="P392" i="12"/>
  <c r="BI391" i="12"/>
  <c r="BH391" i="12"/>
  <c r="BG391" i="12"/>
  <c r="BF391" i="12"/>
  <c r="T391" i="12"/>
  <c r="R391" i="12"/>
  <c r="P391" i="12"/>
  <c r="BI390" i="12"/>
  <c r="BH390" i="12"/>
  <c r="BG390" i="12"/>
  <c r="BF390" i="12"/>
  <c r="T390" i="12"/>
  <c r="R390" i="12"/>
  <c r="P390" i="12"/>
  <c r="BI389" i="12"/>
  <c r="BH389" i="12"/>
  <c r="BG389" i="12"/>
  <c r="BF389" i="12"/>
  <c r="T389" i="12"/>
  <c r="R389" i="12"/>
  <c r="P389" i="12"/>
  <c r="BI388" i="12"/>
  <c r="BH388" i="12"/>
  <c r="BG388" i="12"/>
  <c r="BF388" i="12"/>
  <c r="T388" i="12"/>
  <c r="R388" i="12"/>
  <c r="P388" i="12"/>
  <c r="BI387" i="12"/>
  <c r="BH387" i="12"/>
  <c r="BG387" i="12"/>
  <c r="BF387" i="12"/>
  <c r="T387" i="12"/>
  <c r="R387" i="12"/>
  <c r="P387" i="12"/>
  <c r="BI386" i="12"/>
  <c r="BH386" i="12"/>
  <c r="BG386" i="12"/>
  <c r="BF386" i="12"/>
  <c r="T386" i="12"/>
  <c r="R386" i="12"/>
  <c r="P386" i="12"/>
  <c r="BI385" i="12"/>
  <c r="BH385" i="12"/>
  <c r="BG385" i="12"/>
  <c r="BF385" i="12"/>
  <c r="T385" i="12"/>
  <c r="R385" i="12"/>
  <c r="P385" i="12"/>
  <c r="BI383" i="12"/>
  <c r="BH383" i="12"/>
  <c r="BG383" i="12"/>
  <c r="BF383" i="12"/>
  <c r="T383" i="12"/>
  <c r="R383" i="12"/>
  <c r="P383" i="12"/>
  <c r="BI381" i="12"/>
  <c r="BH381" i="12"/>
  <c r="BG381" i="12"/>
  <c r="BF381" i="12"/>
  <c r="T381" i="12"/>
  <c r="R381" i="12"/>
  <c r="P381" i="12"/>
  <c r="BI379" i="12"/>
  <c r="BH379" i="12"/>
  <c r="BG379" i="12"/>
  <c r="BF379" i="12"/>
  <c r="T379" i="12"/>
  <c r="R379" i="12"/>
  <c r="P379" i="12"/>
  <c r="BI376" i="12"/>
  <c r="BH376" i="12"/>
  <c r="BG376" i="12"/>
  <c r="BF376" i="12"/>
  <c r="T376" i="12"/>
  <c r="R376" i="12"/>
  <c r="P376" i="12"/>
  <c r="BI374" i="12"/>
  <c r="BH374" i="12"/>
  <c r="BG374" i="12"/>
  <c r="BF374" i="12"/>
  <c r="T374" i="12"/>
  <c r="R374" i="12"/>
  <c r="P374" i="12"/>
  <c r="BI372" i="12"/>
  <c r="BH372" i="12"/>
  <c r="BG372" i="12"/>
  <c r="BF372" i="12"/>
  <c r="T372" i="12"/>
  <c r="R372" i="12"/>
  <c r="P372" i="12"/>
  <c r="BI370" i="12"/>
  <c r="BH370" i="12"/>
  <c r="BG370" i="12"/>
  <c r="BF370" i="12"/>
  <c r="T370" i="12"/>
  <c r="R370" i="12"/>
  <c r="P370" i="12"/>
  <c r="BI368" i="12"/>
  <c r="BH368" i="12"/>
  <c r="BG368" i="12"/>
  <c r="BF368" i="12"/>
  <c r="T368" i="12"/>
  <c r="R368" i="12"/>
  <c r="P368" i="12"/>
  <c r="BI366" i="12"/>
  <c r="BH366" i="12"/>
  <c r="BG366" i="12"/>
  <c r="BF366" i="12"/>
  <c r="T366" i="12"/>
  <c r="R366" i="12"/>
  <c r="P366" i="12"/>
  <c r="BI364" i="12"/>
  <c r="BH364" i="12"/>
  <c r="BG364" i="12"/>
  <c r="BF364" i="12"/>
  <c r="T364" i="12"/>
  <c r="R364" i="12"/>
  <c r="P364" i="12"/>
  <c r="BI362" i="12"/>
  <c r="BH362" i="12"/>
  <c r="BG362" i="12"/>
  <c r="BF362" i="12"/>
  <c r="T362" i="12"/>
  <c r="R362" i="12"/>
  <c r="P362" i="12"/>
  <c r="BI360" i="12"/>
  <c r="BH360" i="12"/>
  <c r="BG360" i="12"/>
  <c r="BF360" i="12"/>
  <c r="T360" i="12"/>
  <c r="R360" i="12"/>
  <c r="P360" i="12"/>
  <c r="BI358" i="12"/>
  <c r="BH358" i="12"/>
  <c r="BG358" i="12"/>
  <c r="BF358" i="12"/>
  <c r="T358" i="12"/>
  <c r="R358" i="12"/>
  <c r="P358" i="12"/>
  <c r="BI356" i="12"/>
  <c r="BH356" i="12"/>
  <c r="BG356" i="12"/>
  <c r="BF356" i="12"/>
  <c r="T356" i="12"/>
  <c r="R356" i="12"/>
  <c r="P356" i="12"/>
  <c r="BI354" i="12"/>
  <c r="BH354" i="12"/>
  <c r="BG354" i="12"/>
  <c r="BF354" i="12"/>
  <c r="T354" i="12"/>
  <c r="R354" i="12"/>
  <c r="P354" i="12"/>
  <c r="BI352" i="12"/>
  <c r="BH352" i="12"/>
  <c r="BG352" i="12"/>
  <c r="BF352" i="12"/>
  <c r="T352" i="12"/>
  <c r="R352" i="12"/>
  <c r="P352" i="12"/>
  <c r="BI350" i="12"/>
  <c r="BH350" i="12"/>
  <c r="BG350" i="12"/>
  <c r="BF350" i="12"/>
  <c r="T350" i="12"/>
  <c r="R350" i="12"/>
  <c r="P350" i="12"/>
  <c r="BI348" i="12"/>
  <c r="BH348" i="12"/>
  <c r="BG348" i="12"/>
  <c r="BF348" i="12"/>
  <c r="T348" i="12"/>
  <c r="R348" i="12"/>
  <c r="P348" i="12"/>
  <c r="BI346" i="12"/>
  <c r="BH346" i="12"/>
  <c r="BG346" i="12"/>
  <c r="BF346" i="12"/>
  <c r="T346" i="12"/>
  <c r="R346" i="12"/>
  <c r="P346" i="12"/>
  <c r="BI344" i="12"/>
  <c r="BH344" i="12"/>
  <c r="BG344" i="12"/>
  <c r="BF344" i="12"/>
  <c r="T344" i="12"/>
  <c r="R344" i="12"/>
  <c r="P344" i="12"/>
  <c r="BI342" i="12"/>
  <c r="BH342" i="12"/>
  <c r="BG342" i="12"/>
  <c r="BF342" i="12"/>
  <c r="T342" i="12"/>
  <c r="R342" i="12"/>
  <c r="P342" i="12"/>
  <c r="BI340" i="12"/>
  <c r="BH340" i="12"/>
  <c r="BG340" i="12"/>
  <c r="BF340" i="12"/>
  <c r="T340" i="12"/>
  <c r="R340" i="12"/>
  <c r="P340" i="12"/>
  <c r="BI338" i="12"/>
  <c r="BH338" i="12"/>
  <c r="BG338" i="12"/>
  <c r="BF338" i="12"/>
  <c r="T338" i="12"/>
  <c r="R338" i="12"/>
  <c r="P338" i="12"/>
  <c r="BI336" i="12"/>
  <c r="BH336" i="12"/>
  <c r="BG336" i="12"/>
  <c r="BF336" i="12"/>
  <c r="T336" i="12"/>
  <c r="R336" i="12"/>
  <c r="P336" i="12"/>
  <c r="BI334" i="12"/>
  <c r="BH334" i="12"/>
  <c r="BG334" i="12"/>
  <c r="BF334" i="12"/>
  <c r="T334" i="12"/>
  <c r="R334" i="12"/>
  <c r="P334" i="12"/>
  <c r="BI332" i="12"/>
  <c r="BH332" i="12"/>
  <c r="BG332" i="12"/>
  <c r="BF332" i="12"/>
  <c r="T332" i="12"/>
  <c r="R332" i="12"/>
  <c r="P332" i="12"/>
  <c r="BI330" i="12"/>
  <c r="BH330" i="12"/>
  <c r="BG330" i="12"/>
  <c r="BF330" i="12"/>
  <c r="T330" i="12"/>
  <c r="R330" i="12"/>
  <c r="P330" i="12"/>
  <c r="BI328" i="12"/>
  <c r="BH328" i="12"/>
  <c r="BG328" i="12"/>
  <c r="BF328" i="12"/>
  <c r="T328" i="12"/>
  <c r="R328" i="12"/>
  <c r="P328" i="12"/>
  <c r="BI326" i="12"/>
  <c r="BH326" i="12"/>
  <c r="BG326" i="12"/>
  <c r="BF326" i="12"/>
  <c r="T326" i="12"/>
  <c r="R326" i="12"/>
  <c r="P326" i="12"/>
  <c r="BI324" i="12"/>
  <c r="BH324" i="12"/>
  <c r="BG324" i="12"/>
  <c r="BF324" i="12"/>
  <c r="T324" i="12"/>
  <c r="R324" i="12"/>
  <c r="P324" i="12"/>
  <c r="BI322" i="12"/>
  <c r="BH322" i="12"/>
  <c r="BG322" i="12"/>
  <c r="BF322" i="12"/>
  <c r="T322" i="12"/>
  <c r="R322" i="12"/>
  <c r="P322" i="12"/>
  <c r="BI320" i="12"/>
  <c r="BH320" i="12"/>
  <c r="BG320" i="12"/>
  <c r="BF320" i="12"/>
  <c r="T320" i="12"/>
  <c r="R320" i="12"/>
  <c r="P320" i="12"/>
  <c r="BI318" i="12"/>
  <c r="BH318" i="12"/>
  <c r="BG318" i="12"/>
  <c r="BF318" i="12"/>
  <c r="T318" i="12"/>
  <c r="R318" i="12"/>
  <c r="P318" i="12"/>
  <c r="BI316" i="12"/>
  <c r="BH316" i="12"/>
  <c r="BG316" i="12"/>
  <c r="BF316" i="12"/>
  <c r="T316" i="12"/>
  <c r="R316" i="12"/>
  <c r="P316" i="12"/>
  <c r="BI314" i="12"/>
  <c r="BH314" i="12"/>
  <c r="BG314" i="12"/>
  <c r="BF314" i="12"/>
  <c r="T314" i="12"/>
  <c r="R314" i="12"/>
  <c r="P314" i="12"/>
  <c r="BI312" i="12"/>
  <c r="BH312" i="12"/>
  <c r="BG312" i="12"/>
  <c r="BF312" i="12"/>
  <c r="T312" i="12"/>
  <c r="R312" i="12"/>
  <c r="P312" i="12"/>
  <c r="BI310" i="12"/>
  <c r="BH310" i="12"/>
  <c r="BG310" i="12"/>
  <c r="BF310" i="12"/>
  <c r="T310" i="12"/>
  <c r="R310" i="12"/>
  <c r="P310" i="12"/>
  <c r="BI308" i="12"/>
  <c r="BH308" i="12"/>
  <c r="BG308" i="12"/>
  <c r="BF308" i="12"/>
  <c r="T308" i="12"/>
  <c r="R308" i="12"/>
  <c r="P308" i="12"/>
  <c r="BI306" i="12"/>
  <c r="BH306" i="12"/>
  <c r="BG306" i="12"/>
  <c r="BF306" i="12"/>
  <c r="T306" i="12"/>
  <c r="R306" i="12"/>
  <c r="P306" i="12"/>
  <c r="BI304" i="12"/>
  <c r="BH304" i="12"/>
  <c r="BG304" i="12"/>
  <c r="BF304" i="12"/>
  <c r="T304" i="12"/>
  <c r="R304" i="12"/>
  <c r="P304" i="12"/>
  <c r="BI302" i="12"/>
  <c r="BH302" i="12"/>
  <c r="BG302" i="12"/>
  <c r="BF302" i="12"/>
  <c r="T302" i="12"/>
  <c r="R302" i="12"/>
  <c r="P302" i="12"/>
  <c r="BI300" i="12"/>
  <c r="BH300" i="12"/>
  <c r="BG300" i="12"/>
  <c r="BF300" i="12"/>
  <c r="T300" i="12"/>
  <c r="R300" i="12"/>
  <c r="P300" i="12"/>
  <c r="BI298" i="12"/>
  <c r="BH298" i="12"/>
  <c r="BG298" i="12"/>
  <c r="BF298" i="12"/>
  <c r="T298" i="12"/>
  <c r="R298" i="12"/>
  <c r="P298" i="12"/>
  <c r="BI296" i="12"/>
  <c r="BH296" i="12"/>
  <c r="BG296" i="12"/>
  <c r="BF296" i="12"/>
  <c r="T296" i="12"/>
  <c r="R296" i="12"/>
  <c r="P296" i="12"/>
  <c r="BI294" i="12"/>
  <c r="BH294" i="12"/>
  <c r="BG294" i="12"/>
  <c r="BF294" i="12"/>
  <c r="T294" i="12"/>
  <c r="R294" i="12"/>
  <c r="P294" i="12"/>
  <c r="BI292" i="12"/>
  <c r="BH292" i="12"/>
  <c r="BG292" i="12"/>
  <c r="BF292" i="12"/>
  <c r="T292" i="12"/>
  <c r="R292" i="12"/>
  <c r="P292" i="12"/>
  <c r="BI290" i="12"/>
  <c r="BH290" i="12"/>
  <c r="BG290" i="12"/>
  <c r="BF290" i="12"/>
  <c r="T290" i="12"/>
  <c r="R290" i="12"/>
  <c r="P290" i="12"/>
  <c r="BI289" i="12"/>
  <c r="BH289" i="12"/>
  <c r="BG289" i="12"/>
  <c r="BF289" i="12"/>
  <c r="T289" i="12"/>
  <c r="R289" i="12"/>
  <c r="P289" i="12"/>
  <c r="BI288" i="12"/>
  <c r="BH288" i="12"/>
  <c r="BG288" i="12"/>
  <c r="BF288" i="12"/>
  <c r="T288" i="12"/>
  <c r="R288" i="12"/>
  <c r="P288" i="12"/>
  <c r="BI287" i="12"/>
  <c r="BH287" i="12"/>
  <c r="BG287" i="12"/>
  <c r="BF287" i="12"/>
  <c r="T287" i="12"/>
  <c r="R287" i="12"/>
  <c r="P287" i="12"/>
  <c r="BI286" i="12"/>
  <c r="BH286" i="12"/>
  <c r="BG286" i="12"/>
  <c r="BF286" i="12"/>
  <c r="T286" i="12"/>
  <c r="R286" i="12"/>
  <c r="P286" i="12"/>
  <c r="BI285" i="12"/>
  <c r="BH285" i="12"/>
  <c r="BG285" i="12"/>
  <c r="BF285" i="12"/>
  <c r="T285" i="12"/>
  <c r="R285" i="12"/>
  <c r="P285" i="12"/>
  <c r="BI284" i="12"/>
  <c r="BH284" i="12"/>
  <c r="BG284" i="12"/>
  <c r="BF284" i="12"/>
  <c r="T284" i="12"/>
  <c r="R284" i="12"/>
  <c r="P284" i="12"/>
  <c r="BI283" i="12"/>
  <c r="BH283" i="12"/>
  <c r="BG283" i="12"/>
  <c r="BF283" i="12"/>
  <c r="T283" i="12"/>
  <c r="R283" i="12"/>
  <c r="P283" i="12"/>
  <c r="BI282" i="12"/>
  <c r="BH282" i="12"/>
  <c r="BG282" i="12"/>
  <c r="BF282" i="12"/>
  <c r="T282" i="12"/>
  <c r="R282" i="12"/>
  <c r="P282" i="12"/>
  <c r="BI281" i="12"/>
  <c r="BH281" i="12"/>
  <c r="BG281" i="12"/>
  <c r="BF281" i="12"/>
  <c r="T281" i="12"/>
  <c r="R281" i="12"/>
  <c r="P281" i="12"/>
  <c r="BI280" i="12"/>
  <c r="BH280" i="12"/>
  <c r="BG280" i="12"/>
  <c r="BF280" i="12"/>
  <c r="T280" i="12"/>
  <c r="R280" i="12"/>
  <c r="P280" i="12"/>
  <c r="BI279" i="12"/>
  <c r="BH279" i="12"/>
  <c r="BG279" i="12"/>
  <c r="BF279" i="12"/>
  <c r="T279" i="12"/>
  <c r="R279" i="12"/>
  <c r="P279" i="12"/>
  <c r="BI278" i="12"/>
  <c r="BH278" i="12"/>
  <c r="BG278" i="12"/>
  <c r="BF278" i="12"/>
  <c r="T278" i="12"/>
  <c r="R278" i="12"/>
  <c r="P278" i="12"/>
  <c r="BI277" i="12"/>
  <c r="BH277" i="12"/>
  <c r="BG277" i="12"/>
  <c r="BF277" i="12"/>
  <c r="T277" i="12"/>
  <c r="R277" i="12"/>
  <c r="P277" i="12"/>
  <c r="BI276" i="12"/>
  <c r="BH276" i="12"/>
  <c r="BG276" i="12"/>
  <c r="BF276" i="12"/>
  <c r="T276" i="12"/>
  <c r="R276" i="12"/>
  <c r="P276" i="12"/>
  <c r="BI275" i="12"/>
  <c r="BH275" i="12"/>
  <c r="BG275" i="12"/>
  <c r="BF275" i="12"/>
  <c r="T275" i="12"/>
  <c r="R275" i="12"/>
  <c r="P275" i="12"/>
  <c r="BI274" i="12"/>
  <c r="BH274" i="12"/>
  <c r="BG274" i="12"/>
  <c r="BF274" i="12"/>
  <c r="T274" i="12"/>
  <c r="R274" i="12"/>
  <c r="P274" i="12"/>
  <c r="BI273" i="12"/>
  <c r="BH273" i="12"/>
  <c r="BG273" i="12"/>
  <c r="BF273" i="12"/>
  <c r="T273" i="12"/>
  <c r="R273" i="12"/>
  <c r="P273" i="12"/>
  <c r="BI272" i="12"/>
  <c r="BH272" i="12"/>
  <c r="BG272" i="12"/>
  <c r="BF272" i="12"/>
  <c r="T272" i="12"/>
  <c r="R272" i="12"/>
  <c r="P272" i="12"/>
  <c r="BI271" i="12"/>
  <c r="BH271" i="12"/>
  <c r="BG271" i="12"/>
  <c r="BF271" i="12"/>
  <c r="T271" i="12"/>
  <c r="R271" i="12"/>
  <c r="P271" i="12"/>
  <c r="BI270" i="12"/>
  <c r="BH270" i="12"/>
  <c r="BG270" i="12"/>
  <c r="BF270" i="12"/>
  <c r="T270" i="12"/>
  <c r="R270" i="12"/>
  <c r="P270" i="12"/>
  <c r="BI269" i="12"/>
  <c r="BH269" i="12"/>
  <c r="BG269" i="12"/>
  <c r="BF269" i="12"/>
  <c r="T269" i="12"/>
  <c r="R269" i="12"/>
  <c r="P269" i="12"/>
  <c r="BI268" i="12"/>
  <c r="BH268" i="12"/>
  <c r="BG268" i="12"/>
  <c r="BF268" i="12"/>
  <c r="T268" i="12"/>
  <c r="R268" i="12"/>
  <c r="P268" i="12"/>
  <c r="BI267" i="12"/>
  <c r="BH267" i="12"/>
  <c r="BG267" i="12"/>
  <c r="BF267" i="12"/>
  <c r="T267" i="12"/>
  <c r="R267" i="12"/>
  <c r="P267" i="12"/>
  <c r="BI265" i="12"/>
  <c r="BH265" i="12"/>
  <c r="BG265" i="12"/>
  <c r="BF265" i="12"/>
  <c r="T265" i="12"/>
  <c r="R265" i="12"/>
  <c r="P265"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5" i="12"/>
  <c r="BH255" i="12"/>
  <c r="BG255" i="12"/>
  <c r="BF255" i="12"/>
  <c r="T255" i="12"/>
  <c r="R255" i="12"/>
  <c r="P255"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9" i="12"/>
  <c r="BH249" i="12"/>
  <c r="BG249" i="12"/>
  <c r="BF249" i="12"/>
  <c r="T249" i="12"/>
  <c r="R249" i="12"/>
  <c r="P249" i="12"/>
  <c r="BI248" i="12"/>
  <c r="BH248" i="12"/>
  <c r="BG248" i="12"/>
  <c r="BF248" i="12"/>
  <c r="T248" i="12"/>
  <c r="R248" i="12"/>
  <c r="P248" i="12"/>
  <c r="BI247" i="12"/>
  <c r="BH247" i="12"/>
  <c r="BG247" i="12"/>
  <c r="BF247" i="12"/>
  <c r="T247" i="12"/>
  <c r="R247" i="12"/>
  <c r="P247" i="12"/>
  <c r="BI246" i="12"/>
  <c r="BH246" i="12"/>
  <c r="BG246" i="12"/>
  <c r="BF246" i="12"/>
  <c r="T246" i="12"/>
  <c r="R246" i="12"/>
  <c r="P246" i="12"/>
  <c r="BI245" i="12"/>
  <c r="BH245" i="12"/>
  <c r="BG245" i="12"/>
  <c r="BF245" i="12"/>
  <c r="T245" i="12"/>
  <c r="R245" i="12"/>
  <c r="P245" i="12"/>
  <c r="BI243" i="12"/>
  <c r="BH243" i="12"/>
  <c r="BG243" i="12"/>
  <c r="BF243" i="12"/>
  <c r="T243" i="12"/>
  <c r="R243" i="12"/>
  <c r="P243" i="12"/>
  <c r="BI241" i="12"/>
  <c r="BH241" i="12"/>
  <c r="BG241" i="12"/>
  <c r="BF241" i="12"/>
  <c r="T241" i="12"/>
  <c r="R241" i="12"/>
  <c r="P241" i="12"/>
  <c r="BI240" i="12"/>
  <c r="BH240" i="12"/>
  <c r="BG240" i="12"/>
  <c r="BF240" i="12"/>
  <c r="T240" i="12"/>
  <c r="R240" i="12"/>
  <c r="P240" i="12"/>
  <c r="BI239" i="12"/>
  <c r="BH239" i="12"/>
  <c r="BG239" i="12"/>
  <c r="BF239" i="12"/>
  <c r="T239" i="12"/>
  <c r="R239" i="12"/>
  <c r="P239" i="12"/>
  <c r="BI238" i="12"/>
  <c r="BH238" i="12"/>
  <c r="BG238" i="12"/>
  <c r="BF238" i="12"/>
  <c r="T238" i="12"/>
  <c r="R238" i="12"/>
  <c r="P238" i="12"/>
  <c r="BI237" i="12"/>
  <c r="BH237" i="12"/>
  <c r="BG237" i="12"/>
  <c r="BF237" i="12"/>
  <c r="T237" i="12"/>
  <c r="R237" i="12"/>
  <c r="P237" i="12"/>
  <c r="BI236" i="12"/>
  <c r="BH236" i="12"/>
  <c r="BG236" i="12"/>
  <c r="BF236" i="12"/>
  <c r="T236" i="12"/>
  <c r="R236" i="12"/>
  <c r="P236" i="12"/>
  <c r="BI235" i="12"/>
  <c r="BH235" i="12"/>
  <c r="BG235" i="12"/>
  <c r="BF235" i="12"/>
  <c r="T235" i="12"/>
  <c r="R235" i="12"/>
  <c r="P235" i="12"/>
  <c r="BI233" i="12"/>
  <c r="BH233" i="12"/>
  <c r="BG233" i="12"/>
  <c r="BF233" i="12"/>
  <c r="T233" i="12"/>
  <c r="R233" i="12"/>
  <c r="P233" i="12"/>
  <c r="BI231" i="12"/>
  <c r="BH231" i="12"/>
  <c r="BG231" i="12"/>
  <c r="BF231" i="12"/>
  <c r="T231" i="12"/>
  <c r="R231" i="12"/>
  <c r="P231"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6" i="12"/>
  <c r="BH226" i="12"/>
  <c r="BG226" i="12"/>
  <c r="BF226" i="12"/>
  <c r="T226" i="12"/>
  <c r="R226" i="12"/>
  <c r="P226" i="12"/>
  <c r="BI225" i="12"/>
  <c r="BH225" i="12"/>
  <c r="BG225" i="12"/>
  <c r="BF225" i="12"/>
  <c r="T225" i="12"/>
  <c r="R225" i="12"/>
  <c r="P225" i="12"/>
  <c r="BI223" i="12"/>
  <c r="BH223" i="12"/>
  <c r="BG223" i="12"/>
  <c r="BF223" i="12"/>
  <c r="T223" i="12"/>
  <c r="R223" i="12"/>
  <c r="P223" i="12"/>
  <c r="BI221" i="12"/>
  <c r="BH221" i="12"/>
  <c r="BG221" i="12"/>
  <c r="BF221" i="12"/>
  <c r="T221" i="12"/>
  <c r="R221" i="12"/>
  <c r="P221" i="12"/>
  <c r="BI220" i="12"/>
  <c r="BH220" i="12"/>
  <c r="BG220" i="12"/>
  <c r="BF220" i="12"/>
  <c r="T220" i="12"/>
  <c r="R220" i="12"/>
  <c r="P220"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1" i="12"/>
  <c r="BH211" i="12"/>
  <c r="BG211" i="12"/>
  <c r="BF211" i="12"/>
  <c r="T211" i="12"/>
  <c r="R211" i="12"/>
  <c r="P211"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1" i="12"/>
  <c r="BH201" i="12"/>
  <c r="BG201" i="12"/>
  <c r="BF201" i="12"/>
  <c r="T201" i="12"/>
  <c r="R201" i="12"/>
  <c r="P201" i="12"/>
  <c r="BI199" i="12"/>
  <c r="BH199" i="12"/>
  <c r="BG199" i="12"/>
  <c r="BF199" i="12"/>
  <c r="T199" i="12"/>
  <c r="R199" i="12"/>
  <c r="P199" i="12"/>
  <c r="BI198" i="12"/>
  <c r="BH198" i="12"/>
  <c r="BG198" i="12"/>
  <c r="BF198" i="12"/>
  <c r="T198" i="12"/>
  <c r="R198" i="12"/>
  <c r="P198" i="12"/>
  <c r="BI197" i="12"/>
  <c r="BH197" i="12"/>
  <c r="BG197" i="12"/>
  <c r="BF197" i="12"/>
  <c r="T197" i="12"/>
  <c r="R197" i="12"/>
  <c r="P197"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89" i="12"/>
  <c r="BH189" i="12"/>
  <c r="BG189" i="12"/>
  <c r="BF189" i="12"/>
  <c r="T189" i="12"/>
  <c r="R189" i="12"/>
  <c r="P189"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79" i="12"/>
  <c r="BH179" i="12"/>
  <c r="BG179" i="12"/>
  <c r="BF179" i="12"/>
  <c r="T179" i="12"/>
  <c r="R179" i="12"/>
  <c r="P179"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69" i="12"/>
  <c r="BH169" i="12"/>
  <c r="BG169" i="12"/>
  <c r="BF169" i="12"/>
  <c r="T169" i="12"/>
  <c r="R169" i="12"/>
  <c r="P169"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7" i="12"/>
  <c r="BH157" i="12"/>
  <c r="BG157" i="12"/>
  <c r="BF157" i="12"/>
  <c r="T157" i="12"/>
  <c r="R157" i="12"/>
  <c r="P157"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4" i="12"/>
  <c r="BH144" i="12"/>
  <c r="BG144" i="12"/>
  <c r="BF144" i="12"/>
  <c r="T144" i="12"/>
  <c r="R144" i="12"/>
  <c r="P144"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7" i="12"/>
  <c r="BH127" i="12"/>
  <c r="BG127" i="12"/>
  <c r="BF127" i="12"/>
  <c r="T127" i="12"/>
  <c r="R127" i="12"/>
  <c r="P127"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8" i="12"/>
  <c r="BH118" i="12"/>
  <c r="BG118" i="12"/>
  <c r="BF118" i="12"/>
  <c r="T118" i="12"/>
  <c r="R118" i="12"/>
  <c r="P118" i="12"/>
  <c r="BI117" i="12"/>
  <c r="BH117" i="12"/>
  <c r="BG117" i="12"/>
  <c r="BF117" i="12"/>
  <c r="T117" i="12"/>
  <c r="R117" i="12"/>
  <c r="P117" i="12"/>
  <c r="BI116" i="12"/>
  <c r="BH116" i="12"/>
  <c r="BG116" i="12"/>
  <c r="BF116" i="12"/>
  <c r="T116" i="12"/>
  <c r="R116" i="12"/>
  <c r="P116" i="12"/>
  <c r="BI115" i="12"/>
  <c r="BH115" i="12"/>
  <c r="BG115" i="12"/>
  <c r="BF115" i="12"/>
  <c r="T115" i="12"/>
  <c r="R115" i="12"/>
  <c r="P115" i="12"/>
  <c r="BI114" i="12"/>
  <c r="BH114" i="12"/>
  <c r="BG114" i="12"/>
  <c r="BF114" i="12"/>
  <c r="T114" i="12"/>
  <c r="R114" i="12"/>
  <c r="P114" i="12"/>
  <c r="BI113" i="12"/>
  <c r="BH113" i="12"/>
  <c r="BG113" i="12"/>
  <c r="BF113" i="12"/>
  <c r="T113" i="12"/>
  <c r="R113" i="12"/>
  <c r="P113" i="12"/>
  <c r="BI112" i="12"/>
  <c r="BH112" i="12"/>
  <c r="BG112" i="12"/>
  <c r="BF112" i="12"/>
  <c r="T112" i="12"/>
  <c r="R112" i="12"/>
  <c r="P112" i="12"/>
  <c r="BI110" i="12"/>
  <c r="BH110" i="12"/>
  <c r="BG110" i="12"/>
  <c r="BF110" i="12"/>
  <c r="T110" i="12"/>
  <c r="R110" i="12"/>
  <c r="P110" i="12"/>
  <c r="BI108" i="12"/>
  <c r="BH108" i="12"/>
  <c r="BG108" i="12"/>
  <c r="BF108" i="12"/>
  <c r="T108" i="12"/>
  <c r="R108" i="12"/>
  <c r="P108" i="12"/>
  <c r="F99" i="12"/>
  <c r="E97" i="12"/>
  <c r="F56" i="12"/>
  <c r="E54" i="12"/>
  <c r="J26" i="12"/>
  <c r="E26" i="12"/>
  <c r="J102" i="12" s="1"/>
  <c r="J25" i="12"/>
  <c r="J23" i="12"/>
  <c r="E23" i="12"/>
  <c r="J58" i="12" s="1"/>
  <c r="J22" i="12"/>
  <c r="J20" i="12"/>
  <c r="E20" i="12"/>
  <c r="F59" i="12" s="1"/>
  <c r="J19" i="12"/>
  <c r="J17" i="12"/>
  <c r="E17" i="12"/>
  <c r="F101" i="12" s="1"/>
  <c r="J16" i="12"/>
  <c r="J56" i="12"/>
  <c r="E7" i="12"/>
  <c r="E93" i="12" s="1"/>
  <c r="J39" i="11"/>
  <c r="J38" i="11"/>
  <c r="AY66" i="1"/>
  <c r="J37" i="11"/>
  <c r="AX66" i="1"/>
  <c r="BI268" i="11"/>
  <c r="BH268" i="11"/>
  <c r="BG268" i="11"/>
  <c r="BF268" i="11"/>
  <c r="T268" i="11"/>
  <c r="R268" i="11"/>
  <c r="P268" i="11"/>
  <c r="BI267" i="11"/>
  <c r="BH267" i="11"/>
  <c r="BG267" i="11"/>
  <c r="BF267" i="11"/>
  <c r="T267" i="11"/>
  <c r="R267" i="11"/>
  <c r="P267" i="11"/>
  <c r="BI266" i="11"/>
  <c r="BH266" i="11"/>
  <c r="BG266" i="11"/>
  <c r="BF266" i="11"/>
  <c r="T266" i="11"/>
  <c r="R266" i="11"/>
  <c r="P266" i="11"/>
  <c r="BI264" i="11"/>
  <c r="BH264" i="11"/>
  <c r="BG264" i="11"/>
  <c r="BF264" i="11"/>
  <c r="T264" i="11"/>
  <c r="R264" i="11"/>
  <c r="P264" i="11"/>
  <c r="BI263" i="11"/>
  <c r="BH263" i="11"/>
  <c r="BG263" i="11"/>
  <c r="BF263" i="11"/>
  <c r="T263" i="11"/>
  <c r="R263" i="11"/>
  <c r="P263" i="11"/>
  <c r="BI262" i="11"/>
  <c r="BH262" i="11"/>
  <c r="BG262" i="11"/>
  <c r="BF262" i="11"/>
  <c r="T262" i="11"/>
  <c r="R262" i="11"/>
  <c r="P262" i="11"/>
  <c r="BI261" i="11"/>
  <c r="BH261" i="11"/>
  <c r="BG261" i="11"/>
  <c r="BF261" i="11"/>
  <c r="T261" i="11"/>
  <c r="R261" i="11"/>
  <c r="P261" i="11"/>
  <c r="BI260" i="11"/>
  <c r="BH260" i="11"/>
  <c r="BG260" i="11"/>
  <c r="BF260" i="11"/>
  <c r="T260" i="11"/>
  <c r="R260" i="11"/>
  <c r="P260" i="11"/>
  <c r="BI259" i="11"/>
  <c r="BH259" i="11"/>
  <c r="BG259" i="11"/>
  <c r="BF259" i="11"/>
  <c r="T259" i="11"/>
  <c r="R259" i="11"/>
  <c r="P259" i="11"/>
  <c r="BI258" i="11"/>
  <c r="BH258" i="11"/>
  <c r="BG258" i="11"/>
  <c r="BF258" i="11"/>
  <c r="T258" i="11"/>
  <c r="R258" i="11"/>
  <c r="P258" i="11"/>
  <c r="BI257" i="11"/>
  <c r="BH257" i="11"/>
  <c r="BG257" i="11"/>
  <c r="BF257" i="11"/>
  <c r="T257" i="11"/>
  <c r="R257" i="11"/>
  <c r="P257" i="11"/>
  <c r="BI256" i="11"/>
  <c r="BH256" i="11"/>
  <c r="BG256" i="11"/>
  <c r="BF256" i="11"/>
  <c r="T256" i="11"/>
  <c r="R256" i="11"/>
  <c r="P256" i="11"/>
  <c r="BI255" i="11"/>
  <c r="BH255" i="11"/>
  <c r="BG255" i="11"/>
  <c r="BF255" i="11"/>
  <c r="T255" i="11"/>
  <c r="R255" i="11"/>
  <c r="P255" i="11"/>
  <c r="BI254" i="11"/>
  <c r="BH254" i="11"/>
  <c r="BG254" i="11"/>
  <c r="BF254" i="11"/>
  <c r="T254" i="11"/>
  <c r="R254" i="11"/>
  <c r="P254" i="11"/>
  <c r="BI253" i="11"/>
  <c r="BH253" i="11"/>
  <c r="BG253" i="11"/>
  <c r="BF253" i="11"/>
  <c r="T253" i="11"/>
  <c r="R253" i="11"/>
  <c r="P253" i="11"/>
  <c r="BI252" i="11"/>
  <c r="BH252" i="11"/>
  <c r="BG252" i="11"/>
  <c r="BF252" i="11"/>
  <c r="T252" i="11"/>
  <c r="R252" i="11"/>
  <c r="P252" i="11"/>
  <c r="BI250" i="11"/>
  <c r="BH250" i="11"/>
  <c r="BG250" i="11"/>
  <c r="BF250" i="11"/>
  <c r="T250" i="11"/>
  <c r="R250" i="11"/>
  <c r="P250" i="11"/>
  <c r="BI248" i="11"/>
  <c r="BH248" i="11"/>
  <c r="BG248" i="11"/>
  <c r="BF248" i="11"/>
  <c r="T248" i="11"/>
  <c r="R248" i="11"/>
  <c r="P248" i="11"/>
  <c r="BI247" i="11"/>
  <c r="BH247" i="11"/>
  <c r="BG247" i="11"/>
  <c r="BF247" i="11"/>
  <c r="T247" i="11"/>
  <c r="R247" i="11"/>
  <c r="P247" i="11"/>
  <c r="BI246" i="11"/>
  <c r="BH246" i="11"/>
  <c r="BG246" i="11"/>
  <c r="BF246" i="11"/>
  <c r="T246" i="11"/>
  <c r="R246" i="11"/>
  <c r="P246" i="11"/>
  <c r="BI245" i="11"/>
  <c r="BH245" i="11"/>
  <c r="BG245" i="11"/>
  <c r="BF245" i="11"/>
  <c r="T245" i="11"/>
  <c r="R245" i="11"/>
  <c r="P245" i="11"/>
  <c r="BI244" i="11"/>
  <c r="BH244" i="11"/>
  <c r="BG244" i="11"/>
  <c r="BF244" i="11"/>
  <c r="T244" i="11"/>
  <c r="R244" i="11"/>
  <c r="P244" i="11"/>
  <c r="BI243" i="11"/>
  <c r="BH243" i="11"/>
  <c r="BG243" i="11"/>
  <c r="BF243" i="11"/>
  <c r="T243" i="11"/>
  <c r="R243" i="11"/>
  <c r="P243" i="11"/>
  <c r="BI242" i="11"/>
  <c r="BH242" i="11"/>
  <c r="BG242" i="11"/>
  <c r="BF242" i="11"/>
  <c r="T242" i="11"/>
  <c r="R242" i="11"/>
  <c r="P242" i="11"/>
  <c r="BI241" i="11"/>
  <c r="BH241" i="11"/>
  <c r="BG241" i="11"/>
  <c r="BF241" i="11"/>
  <c r="T241" i="11"/>
  <c r="R241" i="11"/>
  <c r="P241" i="11"/>
  <c r="BI240" i="11"/>
  <c r="BH240" i="11"/>
  <c r="BG240" i="11"/>
  <c r="BF240" i="11"/>
  <c r="T240" i="11"/>
  <c r="R240" i="11"/>
  <c r="P240" i="11"/>
  <c r="BI239" i="11"/>
  <c r="BH239" i="11"/>
  <c r="BG239" i="11"/>
  <c r="BF239" i="11"/>
  <c r="T239" i="11"/>
  <c r="R239" i="11"/>
  <c r="P239" i="11"/>
  <c r="BI238" i="11"/>
  <c r="BH238" i="11"/>
  <c r="BG238" i="11"/>
  <c r="BF238" i="11"/>
  <c r="T238" i="11"/>
  <c r="R238" i="11"/>
  <c r="P238" i="11"/>
  <c r="BI237" i="11"/>
  <c r="BH237" i="11"/>
  <c r="BG237" i="11"/>
  <c r="BF237" i="11"/>
  <c r="T237" i="11"/>
  <c r="R237" i="11"/>
  <c r="P237" i="11"/>
  <c r="BI236" i="11"/>
  <c r="BH236" i="11"/>
  <c r="BG236" i="11"/>
  <c r="BF236" i="11"/>
  <c r="T236" i="11"/>
  <c r="R236" i="11"/>
  <c r="P236" i="11"/>
  <c r="BI235" i="11"/>
  <c r="BH235" i="11"/>
  <c r="BG235" i="11"/>
  <c r="BF235" i="11"/>
  <c r="T235" i="11"/>
  <c r="R235" i="11"/>
  <c r="P235" i="11"/>
  <c r="BI234" i="11"/>
  <c r="BH234" i="11"/>
  <c r="BG234" i="11"/>
  <c r="BF234" i="11"/>
  <c r="T234" i="11"/>
  <c r="R234" i="11"/>
  <c r="P234" i="11"/>
  <c r="BI232" i="11"/>
  <c r="BH232" i="11"/>
  <c r="BG232" i="11"/>
  <c r="BF232" i="11"/>
  <c r="T232" i="11"/>
  <c r="R232" i="11"/>
  <c r="P232" i="11"/>
  <c r="BI230" i="11"/>
  <c r="BH230" i="11"/>
  <c r="BG230" i="11"/>
  <c r="BF230" i="11"/>
  <c r="T230" i="11"/>
  <c r="R230" i="11"/>
  <c r="P230" i="11"/>
  <c r="BI229" i="11"/>
  <c r="BH229" i="11"/>
  <c r="BG229" i="11"/>
  <c r="BF229" i="11"/>
  <c r="T229" i="11"/>
  <c r="R229" i="11"/>
  <c r="P229" i="11"/>
  <c r="BI228" i="11"/>
  <c r="BH228" i="11"/>
  <c r="BG228" i="11"/>
  <c r="BF228" i="11"/>
  <c r="T228" i="11"/>
  <c r="R228" i="11"/>
  <c r="P228" i="11"/>
  <c r="BI227" i="11"/>
  <c r="BH227" i="11"/>
  <c r="BG227" i="11"/>
  <c r="BF227" i="11"/>
  <c r="T227" i="11"/>
  <c r="R227" i="11"/>
  <c r="P227" i="11"/>
  <c r="BI226" i="11"/>
  <c r="BH226" i="11"/>
  <c r="BG226" i="11"/>
  <c r="BF226" i="11"/>
  <c r="T226" i="11"/>
  <c r="R226" i="11"/>
  <c r="P226" i="11"/>
  <c r="BI225" i="11"/>
  <c r="BH225" i="11"/>
  <c r="BG225" i="11"/>
  <c r="BF225" i="11"/>
  <c r="T225" i="11"/>
  <c r="R225" i="11"/>
  <c r="P225" i="11"/>
  <c r="BI224" i="11"/>
  <c r="BH224" i="11"/>
  <c r="BG224" i="11"/>
  <c r="BF224" i="11"/>
  <c r="T224" i="11"/>
  <c r="R224" i="11"/>
  <c r="P224" i="11"/>
  <c r="BI223" i="11"/>
  <c r="BH223" i="11"/>
  <c r="BG223" i="11"/>
  <c r="BF223" i="11"/>
  <c r="T223" i="11"/>
  <c r="R223" i="11"/>
  <c r="P223" i="11"/>
  <c r="BI220" i="11"/>
  <c r="BH220" i="11"/>
  <c r="BG220" i="11"/>
  <c r="BF220" i="11"/>
  <c r="T220" i="11"/>
  <c r="R220" i="11"/>
  <c r="P220" i="11"/>
  <c r="BI218" i="11"/>
  <c r="BH218" i="11"/>
  <c r="BG218" i="11"/>
  <c r="BF218" i="11"/>
  <c r="T218" i="11"/>
  <c r="R218" i="11"/>
  <c r="P218" i="11"/>
  <c r="BI216" i="11"/>
  <c r="BH216" i="11"/>
  <c r="BG216" i="11"/>
  <c r="BF216" i="11"/>
  <c r="T216" i="11"/>
  <c r="R216" i="11"/>
  <c r="P216" i="11"/>
  <c r="BI215" i="11"/>
  <c r="BH215" i="11"/>
  <c r="BG215" i="11"/>
  <c r="BF215" i="11"/>
  <c r="T215" i="11"/>
  <c r="R215" i="11"/>
  <c r="P215" i="11"/>
  <c r="BI214" i="11"/>
  <c r="BH214" i="11"/>
  <c r="BG214" i="11"/>
  <c r="BF214" i="11"/>
  <c r="T214" i="11"/>
  <c r="R214" i="11"/>
  <c r="P214" i="11"/>
  <c r="BI213" i="11"/>
  <c r="BH213" i="11"/>
  <c r="BG213" i="11"/>
  <c r="BF213" i="11"/>
  <c r="T213" i="11"/>
  <c r="R213" i="11"/>
  <c r="P213" i="11"/>
  <c r="BI212" i="11"/>
  <c r="BH212" i="11"/>
  <c r="BG212" i="11"/>
  <c r="BF212" i="11"/>
  <c r="T212" i="11"/>
  <c r="R212" i="11"/>
  <c r="P212" i="11"/>
  <c r="BI211" i="11"/>
  <c r="BH211" i="11"/>
  <c r="BG211" i="11"/>
  <c r="BF211" i="11"/>
  <c r="T211" i="11"/>
  <c r="R211" i="11"/>
  <c r="P211" i="11"/>
  <c r="BI210" i="11"/>
  <c r="BH210" i="11"/>
  <c r="BG210" i="11"/>
  <c r="BF210" i="11"/>
  <c r="T210" i="11"/>
  <c r="R210" i="11"/>
  <c r="P210" i="11"/>
  <c r="BI208" i="11"/>
  <c r="BH208" i="11"/>
  <c r="BG208" i="11"/>
  <c r="BF208" i="11"/>
  <c r="T208" i="11"/>
  <c r="R208" i="11"/>
  <c r="P208" i="11"/>
  <c r="BI206" i="11"/>
  <c r="BH206" i="11"/>
  <c r="BG206" i="11"/>
  <c r="BF206" i="11"/>
  <c r="T206" i="11"/>
  <c r="R206" i="11"/>
  <c r="P206" i="11"/>
  <c r="BI205" i="11"/>
  <c r="BH205" i="11"/>
  <c r="BG205" i="11"/>
  <c r="BF205" i="11"/>
  <c r="T205" i="11"/>
  <c r="R205" i="11"/>
  <c r="P205" i="11"/>
  <c r="BI204" i="11"/>
  <c r="BH204" i="11"/>
  <c r="BG204" i="11"/>
  <c r="BF204" i="11"/>
  <c r="T204" i="11"/>
  <c r="R204" i="11"/>
  <c r="P204" i="11"/>
  <c r="BI203" i="11"/>
  <c r="BH203" i="11"/>
  <c r="BG203" i="11"/>
  <c r="BF203" i="11"/>
  <c r="T203" i="11"/>
  <c r="R203" i="11"/>
  <c r="P203" i="11"/>
  <c r="BI202" i="11"/>
  <c r="BH202" i="11"/>
  <c r="BG202" i="11"/>
  <c r="BF202" i="11"/>
  <c r="T202" i="11"/>
  <c r="R202" i="11"/>
  <c r="P202" i="11"/>
  <c r="BI201" i="11"/>
  <c r="BH201" i="11"/>
  <c r="BG201" i="11"/>
  <c r="BF201" i="11"/>
  <c r="T201" i="11"/>
  <c r="R201" i="11"/>
  <c r="P201" i="11"/>
  <c r="BI200" i="11"/>
  <c r="BH200" i="11"/>
  <c r="BG200" i="11"/>
  <c r="BF200" i="11"/>
  <c r="T200" i="11"/>
  <c r="R200" i="11"/>
  <c r="P200" i="11"/>
  <c r="BI198" i="11"/>
  <c r="BH198" i="11"/>
  <c r="BG198" i="11"/>
  <c r="BF198" i="11"/>
  <c r="T198" i="11"/>
  <c r="R198" i="11"/>
  <c r="P198" i="11"/>
  <c r="BI196" i="11"/>
  <c r="BH196" i="11"/>
  <c r="BG196" i="11"/>
  <c r="BF196" i="11"/>
  <c r="T196" i="11"/>
  <c r="R196" i="11"/>
  <c r="P196" i="11"/>
  <c r="BI195" i="11"/>
  <c r="BH195" i="11"/>
  <c r="BG195" i="11"/>
  <c r="BF195" i="11"/>
  <c r="T195" i="11"/>
  <c r="R195" i="11"/>
  <c r="P195" i="11"/>
  <c r="BI194" i="11"/>
  <c r="BH194" i="11"/>
  <c r="BG194" i="11"/>
  <c r="BF194" i="11"/>
  <c r="T194" i="11"/>
  <c r="R194" i="11"/>
  <c r="P194" i="11"/>
  <c r="BI193" i="11"/>
  <c r="BH193" i="11"/>
  <c r="BG193" i="11"/>
  <c r="BF193" i="11"/>
  <c r="T193" i="11"/>
  <c r="R193" i="11"/>
  <c r="P193" i="11"/>
  <c r="BI192" i="11"/>
  <c r="BH192" i="11"/>
  <c r="BG192" i="11"/>
  <c r="BF192" i="11"/>
  <c r="T192" i="11"/>
  <c r="R192" i="11"/>
  <c r="P192" i="11"/>
  <c r="BI191" i="11"/>
  <c r="BH191" i="11"/>
  <c r="BG191" i="11"/>
  <c r="BF191" i="11"/>
  <c r="T191" i="11"/>
  <c r="R191" i="11"/>
  <c r="P191" i="11"/>
  <c r="BI190" i="11"/>
  <c r="BH190" i="11"/>
  <c r="BG190" i="11"/>
  <c r="BF190" i="11"/>
  <c r="T190" i="11"/>
  <c r="R190" i="11"/>
  <c r="P190" i="11"/>
  <c r="BI188" i="11"/>
  <c r="BH188" i="11"/>
  <c r="BG188" i="11"/>
  <c r="BF188" i="11"/>
  <c r="T188" i="11"/>
  <c r="R188" i="11"/>
  <c r="P188" i="11"/>
  <c r="BI186" i="11"/>
  <c r="BH186" i="11"/>
  <c r="BG186" i="11"/>
  <c r="BF186" i="11"/>
  <c r="T186" i="11"/>
  <c r="R186" i="11"/>
  <c r="P186" i="11"/>
  <c r="BI185" i="11"/>
  <c r="BH185" i="11"/>
  <c r="BG185" i="11"/>
  <c r="BF185" i="11"/>
  <c r="T185" i="11"/>
  <c r="R185" i="11"/>
  <c r="P185" i="11"/>
  <c r="BI184" i="11"/>
  <c r="BH184" i="11"/>
  <c r="BG184" i="11"/>
  <c r="BF184" i="11"/>
  <c r="T184" i="11"/>
  <c r="R184" i="11"/>
  <c r="P184"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8" i="11"/>
  <c r="BH178" i="11"/>
  <c r="BG178" i="11"/>
  <c r="BF178" i="11"/>
  <c r="T178" i="11"/>
  <c r="R178" i="11"/>
  <c r="P178" i="11"/>
  <c r="BI176" i="11"/>
  <c r="BH176" i="11"/>
  <c r="BG176" i="11"/>
  <c r="BF176" i="11"/>
  <c r="T176" i="11"/>
  <c r="R176" i="11"/>
  <c r="P176" i="11"/>
  <c r="BI175" i="11"/>
  <c r="BH175" i="11"/>
  <c r="BG175" i="11"/>
  <c r="BF175" i="11"/>
  <c r="T175" i="11"/>
  <c r="R175" i="11"/>
  <c r="P175"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8" i="11"/>
  <c r="BH168" i="11"/>
  <c r="BG168" i="11"/>
  <c r="BF168" i="11"/>
  <c r="T168" i="11"/>
  <c r="R168" i="11"/>
  <c r="P168"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1" i="11"/>
  <c r="BH161" i="11"/>
  <c r="BG161" i="11"/>
  <c r="BF161" i="11"/>
  <c r="T161" i="11"/>
  <c r="R161" i="11"/>
  <c r="P161" i="11"/>
  <c r="BI160" i="11"/>
  <c r="BH160" i="11"/>
  <c r="BG160" i="11"/>
  <c r="BF160" i="11"/>
  <c r="T160" i="11"/>
  <c r="R160" i="11"/>
  <c r="P160" i="11"/>
  <c r="BI158" i="11"/>
  <c r="BH158" i="11"/>
  <c r="BG158" i="11"/>
  <c r="BF158" i="11"/>
  <c r="T158" i="11"/>
  <c r="R158" i="11"/>
  <c r="P158" i="11"/>
  <c r="BI156" i="11"/>
  <c r="BH156" i="11"/>
  <c r="BG156" i="11"/>
  <c r="BF156" i="11"/>
  <c r="T156" i="11"/>
  <c r="R156" i="11"/>
  <c r="P156" i="11"/>
  <c r="BI154" i="11"/>
  <c r="BH154" i="11"/>
  <c r="BG154" i="11"/>
  <c r="BF154" i="11"/>
  <c r="T154" i="11"/>
  <c r="R154" i="11"/>
  <c r="P154" i="11"/>
  <c r="BI152" i="11"/>
  <c r="BH152" i="11"/>
  <c r="BG152" i="11"/>
  <c r="BF152" i="11"/>
  <c r="T152" i="11"/>
  <c r="R152" i="11"/>
  <c r="P152" i="11"/>
  <c r="BI150" i="11"/>
  <c r="BH150" i="11"/>
  <c r="BG150" i="11"/>
  <c r="BF150" i="11"/>
  <c r="T150" i="11"/>
  <c r="R150" i="11"/>
  <c r="P150" i="11"/>
  <c r="BI148" i="11"/>
  <c r="BH148" i="11"/>
  <c r="BG148" i="11"/>
  <c r="BF148" i="11"/>
  <c r="T148" i="11"/>
  <c r="R148" i="11"/>
  <c r="P148" i="11"/>
  <c r="BI147" i="11"/>
  <c r="BH147" i="11"/>
  <c r="BG147" i="11"/>
  <c r="BF147" i="11"/>
  <c r="T147" i="11"/>
  <c r="R147" i="11"/>
  <c r="P147" i="11"/>
  <c r="BI146" i="11"/>
  <c r="BH146" i="11"/>
  <c r="BG146" i="11"/>
  <c r="BF146" i="11"/>
  <c r="T146" i="11"/>
  <c r="R146" i="11"/>
  <c r="P146" i="11"/>
  <c r="BI144" i="11"/>
  <c r="BH144" i="11"/>
  <c r="BG144" i="11"/>
  <c r="BF144" i="11"/>
  <c r="T144" i="11"/>
  <c r="R144" i="11"/>
  <c r="P144" i="11"/>
  <c r="BI143" i="11"/>
  <c r="BH143" i="11"/>
  <c r="BG143" i="11"/>
  <c r="BF143" i="11"/>
  <c r="T143" i="11"/>
  <c r="R143" i="11"/>
  <c r="P143"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7" i="11"/>
  <c r="BH127" i="11"/>
  <c r="BG127" i="11"/>
  <c r="BF127" i="11"/>
  <c r="T127" i="11"/>
  <c r="R127" i="11"/>
  <c r="P127" i="11"/>
  <c r="BI125" i="11"/>
  <c r="BH125" i="11"/>
  <c r="BG125" i="11"/>
  <c r="BF125" i="11"/>
  <c r="T125" i="11"/>
  <c r="R125" i="11"/>
  <c r="P125" i="11"/>
  <c r="BI124" i="11"/>
  <c r="BH124" i="11"/>
  <c r="BG124" i="11"/>
  <c r="BF124" i="11"/>
  <c r="T124" i="11"/>
  <c r="R124" i="11"/>
  <c r="P124" i="11"/>
  <c r="BI122" i="11"/>
  <c r="BH122" i="11"/>
  <c r="BG122" i="11"/>
  <c r="BF122" i="11"/>
  <c r="T122" i="11"/>
  <c r="R122" i="11"/>
  <c r="P122" i="11"/>
  <c r="BI120" i="11"/>
  <c r="BH120" i="11"/>
  <c r="BG120" i="11"/>
  <c r="BF120" i="11"/>
  <c r="T120" i="11"/>
  <c r="R120" i="11"/>
  <c r="P120" i="11"/>
  <c r="BI119" i="11"/>
  <c r="BH119" i="11"/>
  <c r="BG119" i="11"/>
  <c r="BF119" i="11"/>
  <c r="T119" i="11"/>
  <c r="R119" i="11"/>
  <c r="P119" i="11"/>
  <c r="BI118" i="11"/>
  <c r="BH118" i="11"/>
  <c r="BG118" i="11"/>
  <c r="BF118" i="11"/>
  <c r="T118" i="11"/>
  <c r="R118" i="11"/>
  <c r="P118" i="11"/>
  <c r="BI117" i="11"/>
  <c r="BH117" i="11"/>
  <c r="BG117" i="11"/>
  <c r="BF117" i="11"/>
  <c r="T117" i="11"/>
  <c r="R117" i="11"/>
  <c r="P117" i="11"/>
  <c r="BI116" i="11"/>
  <c r="BH116" i="11"/>
  <c r="BG116" i="11"/>
  <c r="BF116" i="11"/>
  <c r="T116" i="11"/>
  <c r="R116" i="11"/>
  <c r="P116" i="11"/>
  <c r="BI115" i="11"/>
  <c r="BH115" i="11"/>
  <c r="BG115" i="11"/>
  <c r="BF115" i="11"/>
  <c r="T115" i="11"/>
  <c r="R115" i="11"/>
  <c r="P115" i="11"/>
  <c r="BI114" i="11"/>
  <c r="BH114" i="11"/>
  <c r="BG114" i="11"/>
  <c r="BF114" i="11"/>
  <c r="T114" i="11"/>
  <c r="R114" i="11"/>
  <c r="P114" i="11"/>
  <c r="BI113" i="11"/>
  <c r="BH113" i="11"/>
  <c r="BG113" i="11"/>
  <c r="BF113" i="11"/>
  <c r="T113" i="11"/>
  <c r="R113" i="11"/>
  <c r="P113" i="11"/>
  <c r="BI112" i="11"/>
  <c r="BH112" i="11"/>
  <c r="BG112" i="11"/>
  <c r="BF112" i="11"/>
  <c r="T112" i="11"/>
  <c r="R112" i="11"/>
  <c r="P112" i="11"/>
  <c r="BI111" i="11"/>
  <c r="BH111" i="11"/>
  <c r="BG111" i="11"/>
  <c r="BF111" i="11"/>
  <c r="T111" i="11"/>
  <c r="R111" i="11"/>
  <c r="P111" i="11"/>
  <c r="BI109" i="11"/>
  <c r="BH109" i="11"/>
  <c r="BG109" i="11"/>
  <c r="BF109" i="11"/>
  <c r="T109" i="11"/>
  <c r="R109" i="11"/>
  <c r="P109" i="11"/>
  <c r="BI107" i="11"/>
  <c r="BH107" i="11"/>
  <c r="BG107" i="11"/>
  <c r="BF107" i="11"/>
  <c r="T107" i="11"/>
  <c r="R107" i="11"/>
  <c r="P107" i="11"/>
  <c r="BI105" i="11"/>
  <c r="BH105" i="11"/>
  <c r="BG105" i="11"/>
  <c r="BF105" i="11"/>
  <c r="T105" i="11"/>
  <c r="R105" i="11"/>
  <c r="P105" i="11"/>
  <c r="BI103" i="11"/>
  <c r="BH103" i="11"/>
  <c r="BG103" i="11"/>
  <c r="BF103" i="11"/>
  <c r="T103" i="11"/>
  <c r="R103" i="11"/>
  <c r="P103" i="11"/>
  <c r="BI101" i="11"/>
  <c r="BH101" i="11"/>
  <c r="BG101" i="11"/>
  <c r="BF101" i="11"/>
  <c r="T101" i="11"/>
  <c r="R101" i="11"/>
  <c r="P101" i="11"/>
  <c r="F92" i="11"/>
  <c r="E90" i="11"/>
  <c r="F56" i="11"/>
  <c r="E54" i="11"/>
  <c r="J26" i="11"/>
  <c r="E26" i="11"/>
  <c r="J59" i="11"/>
  <c r="J25" i="11"/>
  <c r="J23" i="11"/>
  <c r="E23" i="11"/>
  <c r="J94" i="11"/>
  <c r="J22" i="11"/>
  <c r="J20" i="11"/>
  <c r="E20" i="11"/>
  <c r="F95" i="11" s="1"/>
  <c r="J19" i="11"/>
  <c r="J17" i="11"/>
  <c r="E17" i="11"/>
  <c r="F94" i="11"/>
  <c r="J16" i="11"/>
  <c r="J56" i="11"/>
  <c r="E7" i="11"/>
  <c r="E86" i="11" s="1"/>
  <c r="J39" i="10"/>
  <c r="J38" i="10"/>
  <c r="AY65" i="1" s="1"/>
  <c r="J37" i="10"/>
  <c r="AX65" i="1" s="1"/>
  <c r="BI506" i="10"/>
  <c r="BH506" i="10"/>
  <c r="BG506" i="10"/>
  <c r="BF506" i="10"/>
  <c r="T506" i="10"/>
  <c r="R506" i="10"/>
  <c r="P506" i="10"/>
  <c r="BI505" i="10"/>
  <c r="BH505" i="10"/>
  <c r="BG505" i="10"/>
  <c r="BF505" i="10"/>
  <c r="T505" i="10"/>
  <c r="R505" i="10"/>
  <c r="P505" i="10"/>
  <c r="BI503" i="10"/>
  <c r="BH503" i="10"/>
  <c r="BG503" i="10"/>
  <c r="BF503" i="10"/>
  <c r="T503" i="10"/>
  <c r="R503" i="10"/>
  <c r="P503" i="10"/>
  <c r="BI502" i="10"/>
  <c r="BH502" i="10"/>
  <c r="BG502" i="10"/>
  <c r="BF502" i="10"/>
  <c r="T502" i="10"/>
  <c r="R502" i="10"/>
  <c r="P502" i="10"/>
  <c r="BI500" i="10"/>
  <c r="BH500" i="10"/>
  <c r="BG500" i="10"/>
  <c r="BF500" i="10"/>
  <c r="T500" i="10"/>
  <c r="R500" i="10"/>
  <c r="P500" i="10"/>
  <c r="BI498" i="10"/>
  <c r="BH498" i="10"/>
  <c r="BG498" i="10"/>
  <c r="BF498" i="10"/>
  <c r="T498" i="10"/>
  <c r="R498" i="10"/>
  <c r="P498" i="10"/>
  <c r="BI496" i="10"/>
  <c r="BH496" i="10"/>
  <c r="BG496" i="10"/>
  <c r="BF496" i="10"/>
  <c r="T496" i="10"/>
  <c r="R496" i="10"/>
  <c r="P496" i="10"/>
  <c r="BI494" i="10"/>
  <c r="BH494" i="10"/>
  <c r="BG494" i="10"/>
  <c r="BF494" i="10"/>
  <c r="T494" i="10"/>
  <c r="R494" i="10"/>
  <c r="P494" i="10"/>
  <c r="BI493" i="10"/>
  <c r="BH493" i="10"/>
  <c r="BG493" i="10"/>
  <c r="BF493" i="10"/>
  <c r="T493" i="10"/>
  <c r="R493" i="10"/>
  <c r="P493" i="10"/>
  <c r="BI492" i="10"/>
  <c r="BH492" i="10"/>
  <c r="BG492" i="10"/>
  <c r="BF492" i="10"/>
  <c r="T492" i="10"/>
  <c r="R492" i="10"/>
  <c r="P492" i="10"/>
  <c r="BI491" i="10"/>
  <c r="BH491" i="10"/>
  <c r="BG491" i="10"/>
  <c r="BF491" i="10"/>
  <c r="T491" i="10"/>
  <c r="R491" i="10"/>
  <c r="P491" i="10"/>
  <c r="BI490" i="10"/>
  <c r="BH490" i="10"/>
  <c r="BG490" i="10"/>
  <c r="BF490" i="10"/>
  <c r="T490" i="10"/>
  <c r="R490" i="10"/>
  <c r="P490" i="10"/>
  <c r="BI489" i="10"/>
  <c r="BH489" i="10"/>
  <c r="BG489" i="10"/>
  <c r="BF489" i="10"/>
  <c r="T489" i="10"/>
  <c r="R489" i="10"/>
  <c r="P489" i="10"/>
  <c r="BI488" i="10"/>
  <c r="BH488" i="10"/>
  <c r="BG488" i="10"/>
  <c r="BF488" i="10"/>
  <c r="T488" i="10"/>
  <c r="R488" i="10"/>
  <c r="P488" i="10"/>
  <c r="BI487" i="10"/>
  <c r="BH487" i="10"/>
  <c r="BG487" i="10"/>
  <c r="BF487" i="10"/>
  <c r="T487" i="10"/>
  <c r="R487" i="10"/>
  <c r="P487" i="10"/>
  <c r="BI486" i="10"/>
  <c r="BH486" i="10"/>
  <c r="BG486" i="10"/>
  <c r="BF486" i="10"/>
  <c r="T486" i="10"/>
  <c r="R486" i="10"/>
  <c r="P486" i="10"/>
  <c r="BI484" i="10"/>
  <c r="BH484" i="10"/>
  <c r="BG484" i="10"/>
  <c r="BF484" i="10"/>
  <c r="T484" i="10"/>
  <c r="R484" i="10"/>
  <c r="P484" i="10"/>
  <c r="BI483" i="10"/>
  <c r="BH483" i="10"/>
  <c r="BG483" i="10"/>
  <c r="BF483" i="10"/>
  <c r="T483" i="10"/>
  <c r="R483" i="10"/>
  <c r="P483" i="10"/>
  <c r="BI481" i="10"/>
  <c r="BH481" i="10"/>
  <c r="BG481" i="10"/>
  <c r="BF481" i="10"/>
  <c r="T481" i="10"/>
  <c r="R481" i="10"/>
  <c r="P481" i="10"/>
  <c r="BI480" i="10"/>
  <c r="BH480" i="10"/>
  <c r="BG480" i="10"/>
  <c r="BF480" i="10"/>
  <c r="T480" i="10"/>
  <c r="R480" i="10"/>
  <c r="P480" i="10"/>
  <c r="BI479" i="10"/>
  <c r="BH479" i="10"/>
  <c r="BG479" i="10"/>
  <c r="BF479" i="10"/>
  <c r="T479" i="10"/>
  <c r="R479" i="10"/>
  <c r="P479" i="10"/>
  <c r="BI477" i="10"/>
  <c r="BH477" i="10"/>
  <c r="BG477" i="10"/>
  <c r="BF477" i="10"/>
  <c r="T477" i="10"/>
  <c r="R477" i="10"/>
  <c r="P477" i="10"/>
  <c r="BI475" i="10"/>
  <c r="BH475" i="10"/>
  <c r="BG475" i="10"/>
  <c r="BF475" i="10"/>
  <c r="T475" i="10"/>
  <c r="R475" i="10"/>
  <c r="P475" i="10"/>
  <c r="BI474" i="10"/>
  <c r="BH474" i="10"/>
  <c r="BG474" i="10"/>
  <c r="BF474" i="10"/>
  <c r="T474" i="10"/>
  <c r="R474" i="10"/>
  <c r="P474" i="10"/>
  <c r="BI472" i="10"/>
  <c r="BH472" i="10"/>
  <c r="BG472" i="10"/>
  <c r="BF472" i="10"/>
  <c r="T472" i="10"/>
  <c r="R472" i="10"/>
  <c r="P472" i="10"/>
  <c r="BI471" i="10"/>
  <c r="BH471" i="10"/>
  <c r="BG471" i="10"/>
  <c r="BF471" i="10"/>
  <c r="T471" i="10"/>
  <c r="R471" i="10"/>
  <c r="P471" i="10"/>
  <c r="BI469" i="10"/>
  <c r="BH469" i="10"/>
  <c r="BG469" i="10"/>
  <c r="BF469" i="10"/>
  <c r="T469" i="10"/>
  <c r="R469" i="10"/>
  <c r="P469" i="10"/>
  <c r="BI468" i="10"/>
  <c r="BH468" i="10"/>
  <c r="BG468" i="10"/>
  <c r="BF468" i="10"/>
  <c r="T468" i="10"/>
  <c r="R468" i="10"/>
  <c r="P468" i="10"/>
  <c r="BI467" i="10"/>
  <c r="BH467" i="10"/>
  <c r="BG467" i="10"/>
  <c r="BF467" i="10"/>
  <c r="T467" i="10"/>
  <c r="R467" i="10"/>
  <c r="P467" i="10"/>
  <c r="BI466" i="10"/>
  <c r="BH466" i="10"/>
  <c r="BG466" i="10"/>
  <c r="BF466" i="10"/>
  <c r="T466" i="10"/>
  <c r="R466" i="10"/>
  <c r="P466" i="10"/>
  <c r="BI465" i="10"/>
  <c r="BH465" i="10"/>
  <c r="BG465" i="10"/>
  <c r="BF465" i="10"/>
  <c r="T465" i="10"/>
  <c r="R465" i="10"/>
  <c r="P465" i="10"/>
  <c r="BI463" i="10"/>
  <c r="BH463" i="10"/>
  <c r="BG463" i="10"/>
  <c r="BF463" i="10"/>
  <c r="T463" i="10"/>
  <c r="R463" i="10"/>
  <c r="P463" i="10"/>
  <c r="BI461" i="10"/>
  <c r="BH461" i="10"/>
  <c r="BG461" i="10"/>
  <c r="BF461" i="10"/>
  <c r="T461" i="10"/>
  <c r="R461" i="10"/>
  <c r="P461" i="10"/>
  <c r="BI459" i="10"/>
  <c r="BH459" i="10"/>
  <c r="BG459" i="10"/>
  <c r="BF459" i="10"/>
  <c r="T459" i="10"/>
  <c r="R459" i="10"/>
  <c r="P459" i="10"/>
  <c r="BI457" i="10"/>
  <c r="BH457" i="10"/>
  <c r="BG457" i="10"/>
  <c r="BF457" i="10"/>
  <c r="T457" i="10"/>
  <c r="R457" i="10"/>
  <c r="P457" i="10"/>
  <c r="BI455" i="10"/>
  <c r="BH455" i="10"/>
  <c r="BG455" i="10"/>
  <c r="BF455" i="10"/>
  <c r="T455" i="10"/>
  <c r="R455" i="10"/>
  <c r="P455" i="10"/>
  <c r="BI453" i="10"/>
  <c r="BH453" i="10"/>
  <c r="BG453" i="10"/>
  <c r="BF453" i="10"/>
  <c r="T453" i="10"/>
  <c r="R453" i="10"/>
  <c r="P453" i="10"/>
  <c r="BI452" i="10"/>
  <c r="BH452" i="10"/>
  <c r="BG452" i="10"/>
  <c r="BF452" i="10"/>
  <c r="T452" i="10"/>
  <c r="R452" i="10"/>
  <c r="P452" i="10"/>
  <c r="BI450" i="10"/>
  <c r="BH450" i="10"/>
  <c r="BG450" i="10"/>
  <c r="BF450" i="10"/>
  <c r="T450" i="10"/>
  <c r="R450" i="10"/>
  <c r="P450" i="10"/>
  <c r="BI449" i="10"/>
  <c r="BH449" i="10"/>
  <c r="BG449" i="10"/>
  <c r="BF449" i="10"/>
  <c r="T449" i="10"/>
  <c r="R449" i="10"/>
  <c r="P449" i="10"/>
  <c r="BI448" i="10"/>
  <c r="BH448" i="10"/>
  <c r="BG448" i="10"/>
  <c r="BF448" i="10"/>
  <c r="T448" i="10"/>
  <c r="R448" i="10"/>
  <c r="P448" i="10"/>
  <c r="BI447" i="10"/>
  <c r="BH447" i="10"/>
  <c r="BG447" i="10"/>
  <c r="BF447" i="10"/>
  <c r="T447" i="10"/>
  <c r="R447" i="10"/>
  <c r="P447" i="10"/>
  <c r="BI446" i="10"/>
  <c r="BH446" i="10"/>
  <c r="BG446" i="10"/>
  <c r="BF446" i="10"/>
  <c r="T446" i="10"/>
  <c r="R446" i="10"/>
  <c r="P446" i="10"/>
  <c r="BI445" i="10"/>
  <c r="BH445" i="10"/>
  <c r="BG445" i="10"/>
  <c r="BF445" i="10"/>
  <c r="T445" i="10"/>
  <c r="R445" i="10"/>
  <c r="P445" i="10"/>
  <c r="BI443" i="10"/>
  <c r="BH443" i="10"/>
  <c r="BG443" i="10"/>
  <c r="BF443" i="10"/>
  <c r="T443" i="10"/>
  <c r="R443" i="10"/>
  <c r="P443" i="10"/>
  <c r="BI442" i="10"/>
  <c r="BH442" i="10"/>
  <c r="BG442" i="10"/>
  <c r="BF442" i="10"/>
  <c r="T442" i="10"/>
  <c r="R442" i="10"/>
  <c r="P442" i="10"/>
  <c r="BI441" i="10"/>
  <c r="BH441" i="10"/>
  <c r="BG441" i="10"/>
  <c r="BF441" i="10"/>
  <c r="T441" i="10"/>
  <c r="R441" i="10"/>
  <c r="P441" i="10"/>
  <c r="BI440" i="10"/>
  <c r="BH440" i="10"/>
  <c r="BG440" i="10"/>
  <c r="BF440" i="10"/>
  <c r="T440" i="10"/>
  <c r="R440" i="10"/>
  <c r="P440" i="10"/>
  <c r="BI439" i="10"/>
  <c r="BH439" i="10"/>
  <c r="BG439" i="10"/>
  <c r="BF439" i="10"/>
  <c r="T439" i="10"/>
  <c r="R439" i="10"/>
  <c r="P439" i="10"/>
  <c r="BI438" i="10"/>
  <c r="BH438" i="10"/>
  <c r="BG438" i="10"/>
  <c r="BF438" i="10"/>
  <c r="T438" i="10"/>
  <c r="R438" i="10"/>
  <c r="P438" i="10"/>
  <c r="BI437" i="10"/>
  <c r="BH437" i="10"/>
  <c r="BG437" i="10"/>
  <c r="BF437" i="10"/>
  <c r="T437" i="10"/>
  <c r="R437" i="10"/>
  <c r="P437" i="10"/>
  <c r="BI436" i="10"/>
  <c r="BH436" i="10"/>
  <c r="BG436" i="10"/>
  <c r="BF436" i="10"/>
  <c r="T436" i="10"/>
  <c r="R436" i="10"/>
  <c r="P436" i="10"/>
  <c r="BI435" i="10"/>
  <c r="BH435" i="10"/>
  <c r="BG435" i="10"/>
  <c r="BF435" i="10"/>
  <c r="T435" i="10"/>
  <c r="R435" i="10"/>
  <c r="P435" i="10"/>
  <c r="BI434" i="10"/>
  <c r="BH434" i="10"/>
  <c r="BG434" i="10"/>
  <c r="BF434" i="10"/>
  <c r="T434" i="10"/>
  <c r="R434" i="10"/>
  <c r="P434" i="10"/>
  <c r="BI433" i="10"/>
  <c r="BH433" i="10"/>
  <c r="BG433" i="10"/>
  <c r="BF433" i="10"/>
  <c r="T433" i="10"/>
  <c r="R433" i="10"/>
  <c r="P433" i="10"/>
  <c r="BI432" i="10"/>
  <c r="BH432" i="10"/>
  <c r="BG432" i="10"/>
  <c r="BF432" i="10"/>
  <c r="T432" i="10"/>
  <c r="R432" i="10"/>
  <c r="P432" i="10"/>
  <c r="BI431" i="10"/>
  <c r="BH431" i="10"/>
  <c r="BG431" i="10"/>
  <c r="BF431" i="10"/>
  <c r="T431" i="10"/>
  <c r="R431" i="10"/>
  <c r="P431" i="10"/>
  <c r="BI430" i="10"/>
  <c r="BH430" i="10"/>
  <c r="BG430" i="10"/>
  <c r="BF430" i="10"/>
  <c r="T430" i="10"/>
  <c r="R430" i="10"/>
  <c r="P430" i="10"/>
  <c r="BI429" i="10"/>
  <c r="BH429" i="10"/>
  <c r="BG429" i="10"/>
  <c r="BF429" i="10"/>
  <c r="T429" i="10"/>
  <c r="R429" i="10"/>
  <c r="P429" i="10"/>
  <c r="BI428" i="10"/>
  <c r="BH428" i="10"/>
  <c r="BG428" i="10"/>
  <c r="BF428" i="10"/>
  <c r="T428" i="10"/>
  <c r="R428" i="10"/>
  <c r="P428" i="10"/>
  <c r="BI427" i="10"/>
  <c r="BH427" i="10"/>
  <c r="BG427" i="10"/>
  <c r="BF427" i="10"/>
  <c r="T427" i="10"/>
  <c r="R427" i="10"/>
  <c r="P427" i="10"/>
  <c r="BI426" i="10"/>
  <c r="BH426" i="10"/>
  <c r="BG426" i="10"/>
  <c r="BF426" i="10"/>
  <c r="T426" i="10"/>
  <c r="R426" i="10"/>
  <c r="P426" i="10"/>
  <c r="BI425" i="10"/>
  <c r="BH425" i="10"/>
  <c r="BG425" i="10"/>
  <c r="BF425" i="10"/>
  <c r="T425" i="10"/>
  <c r="R425" i="10"/>
  <c r="P425" i="10"/>
  <c r="BI424" i="10"/>
  <c r="BH424" i="10"/>
  <c r="BG424" i="10"/>
  <c r="BF424" i="10"/>
  <c r="T424" i="10"/>
  <c r="R424" i="10"/>
  <c r="P424" i="10"/>
  <c r="BI423" i="10"/>
  <c r="BH423" i="10"/>
  <c r="BG423" i="10"/>
  <c r="BF423" i="10"/>
  <c r="T423" i="10"/>
  <c r="R423" i="10"/>
  <c r="P423" i="10"/>
  <c r="BI422" i="10"/>
  <c r="BH422" i="10"/>
  <c r="BG422" i="10"/>
  <c r="BF422" i="10"/>
  <c r="T422" i="10"/>
  <c r="R422" i="10"/>
  <c r="P422" i="10"/>
  <c r="BI421" i="10"/>
  <c r="BH421" i="10"/>
  <c r="BG421" i="10"/>
  <c r="BF421" i="10"/>
  <c r="T421" i="10"/>
  <c r="R421" i="10"/>
  <c r="P421" i="10"/>
  <c r="BI420" i="10"/>
  <c r="BH420" i="10"/>
  <c r="BG420" i="10"/>
  <c r="BF420" i="10"/>
  <c r="T420" i="10"/>
  <c r="R420" i="10"/>
  <c r="P420" i="10"/>
  <c r="BI419" i="10"/>
  <c r="BH419" i="10"/>
  <c r="BG419" i="10"/>
  <c r="BF419" i="10"/>
  <c r="T419" i="10"/>
  <c r="R419" i="10"/>
  <c r="P419" i="10"/>
  <c r="BI417" i="10"/>
  <c r="BH417" i="10"/>
  <c r="BG417" i="10"/>
  <c r="BF417" i="10"/>
  <c r="T417" i="10"/>
  <c r="R417" i="10"/>
  <c r="P417" i="10"/>
  <c r="BI416" i="10"/>
  <c r="BH416" i="10"/>
  <c r="BG416" i="10"/>
  <c r="BF416" i="10"/>
  <c r="T416" i="10"/>
  <c r="R416" i="10"/>
  <c r="P416" i="10"/>
  <c r="BI414" i="10"/>
  <c r="BH414" i="10"/>
  <c r="BG414" i="10"/>
  <c r="BF414" i="10"/>
  <c r="T414" i="10"/>
  <c r="R414" i="10"/>
  <c r="P414" i="10"/>
  <c r="BI412" i="10"/>
  <c r="BH412" i="10"/>
  <c r="BG412" i="10"/>
  <c r="BF412" i="10"/>
  <c r="T412" i="10"/>
  <c r="R412" i="10"/>
  <c r="P412" i="10"/>
  <c r="BI410" i="10"/>
  <c r="BH410" i="10"/>
  <c r="BG410" i="10"/>
  <c r="BF410" i="10"/>
  <c r="T410" i="10"/>
  <c r="R410" i="10"/>
  <c r="P410" i="10"/>
  <c r="BI408" i="10"/>
  <c r="BH408" i="10"/>
  <c r="BG408" i="10"/>
  <c r="BF408" i="10"/>
  <c r="T408" i="10"/>
  <c r="R408" i="10"/>
  <c r="P408" i="10"/>
  <c r="BI406" i="10"/>
  <c r="BH406" i="10"/>
  <c r="BG406" i="10"/>
  <c r="BF406" i="10"/>
  <c r="T406" i="10"/>
  <c r="R406" i="10"/>
  <c r="P406" i="10"/>
  <c r="BI403" i="10"/>
  <c r="BH403" i="10"/>
  <c r="BG403" i="10"/>
  <c r="BF403" i="10"/>
  <c r="T403" i="10"/>
  <c r="R403" i="10"/>
  <c r="P403" i="10"/>
  <c r="BI402" i="10"/>
  <c r="BH402" i="10"/>
  <c r="BG402" i="10"/>
  <c r="BF402" i="10"/>
  <c r="T402" i="10"/>
  <c r="R402" i="10"/>
  <c r="P402" i="10"/>
  <c r="BI400" i="10"/>
  <c r="BH400" i="10"/>
  <c r="BG400" i="10"/>
  <c r="BF400" i="10"/>
  <c r="T400" i="10"/>
  <c r="R400" i="10"/>
  <c r="P400" i="10"/>
  <c r="BI399" i="10"/>
  <c r="BH399" i="10"/>
  <c r="BG399" i="10"/>
  <c r="BF399" i="10"/>
  <c r="T399" i="10"/>
  <c r="R399" i="10"/>
  <c r="P399" i="10"/>
  <c r="BI398" i="10"/>
  <c r="BH398" i="10"/>
  <c r="BG398" i="10"/>
  <c r="BF398" i="10"/>
  <c r="T398" i="10"/>
  <c r="R398" i="10"/>
  <c r="P398" i="10"/>
  <c r="BI397" i="10"/>
  <c r="BH397" i="10"/>
  <c r="BG397" i="10"/>
  <c r="BF397" i="10"/>
  <c r="T397" i="10"/>
  <c r="R397" i="10"/>
  <c r="P397" i="10"/>
  <c r="BI396" i="10"/>
  <c r="BH396" i="10"/>
  <c r="BG396" i="10"/>
  <c r="BF396" i="10"/>
  <c r="T396" i="10"/>
  <c r="R396" i="10"/>
  <c r="P396" i="10"/>
  <c r="BI395" i="10"/>
  <c r="BH395" i="10"/>
  <c r="BG395" i="10"/>
  <c r="BF395" i="10"/>
  <c r="T395" i="10"/>
  <c r="R395" i="10"/>
  <c r="P395" i="10"/>
  <c r="BI393" i="10"/>
  <c r="BH393" i="10"/>
  <c r="BG393" i="10"/>
  <c r="BF393" i="10"/>
  <c r="T393" i="10"/>
  <c r="R393" i="10"/>
  <c r="P393" i="10"/>
  <c r="BI392" i="10"/>
  <c r="BH392" i="10"/>
  <c r="BG392" i="10"/>
  <c r="BF392" i="10"/>
  <c r="T392" i="10"/>
  <c r="R392" i="10"/>
  <c r="P392" i="10"/>
  <c r="BI391" i="10"/>
  <c r="BH391" i="10"/>
  <c r="BG391" i="10"/>
  <c r="BF391" i="10"/>
  <c r="T391" i="10"/>
  <c r="R391" i="10"/>
  <c r="P391" i="10"/>
  <c r="BI390" i="10"/>
  <c r="BH390" i="10"/>
  <c r="BG390" i="10"/>
  <c r="BF390" i="10"/>
  <c r="T390" i="10"/>
  <c r="R390" i="10"/>
  <c r="P390" i="10"/>
  <c r="BI389" i="10"/>
  <c r="BH389" i="10"/>
  <c r="BG389" i="10"/>
  <c r="BF389" i="10"/>
  <c r="T389" i="10"/>
  <c r="R389" i="10"/>
  <c r="P389" i="10"/>
  <c r="BI388" i="10"/>
  <c r="BH388" i="10"/>
  <c r="BG388" i="10"/>
  <c r="BF388" i="10"/>
  <c r="T388" i="10"/>
  <c r="R388" i="10"/>
  <c r="P388" i="10"/>
  <c r="BI387" i="10"/>
  <c r="BH387" i="10"/>
  <c r="BG387" i="10"/>
  <c r="BF387" i="10"/>
  <c r="T387" i="10"/>
  <c r="R387" i="10"/>
  <c r="P387" i="10"/>
  <c r="BI386" i="10"/>
  <c r="BH386" i="10"/>
  <c r="BG386" i="10"/>
  <c r="BF386" i="10"/>
  <c r="T386" i="10"/>
  <c r="R386" i="10"/>
  <c r="P386" i="10"/>
  <c r="BI385" i="10"/>
  <c r="BH385" i="10"/>
  <c r="BG385" i="10"/>
  <c r="BF385" i="10"/>
  <c r="T385" i="10"/>
  <c r="R385" i="10"/>
  <c r="P385" i="10"/>
  <c r="BI384" i="10"/>
  <c r="BH384" i="10"/>
  <c r="BG384" i="10"/>
  <c r="BF384" i="10"/>
  <c r="T384" i="10"/>
  <c r="R384" i="10"/>
  <c r="P384" i="10"/>
  <c r="BI383" i="10"/>
  <c r="BH383" i="10"/>
  <c r="BG383" i="10"/>
  <c r="BF383" i="10"/>
  <c r="T383" i="10"/>
  <c r="R383" i="10"/>
  <c r="P383" i="10"/>
  <c r="BI382" i="10"/>
  <c r="BH382" i="10"/>
  <c r="BG382" i="10"/>
  <c r="BF382" i="10"/>
  <c r="T382" i="10"/>
  <c r="R382" i="10"/>
  <c r="P382" i="10"/>
  <c r="BI380" i="10"/>
  <c r="BH380" i="10"/>
  <c r="BG380" i="10"/>
  <c r="BF380" i="10"/>
  <c r="T380" i="10"/>
  <c r="R380" i="10"/>
  <c r="P380" i="10"/>
  <c r="BI378" i="10"/>
  <c r="BH378" i="10"/>
  <c r="BG378" i="10"/>
  <c r="BF378" i="10"/>
  <c r="T378" i="10"/>
  <c r="R378" i="10"/>
  <c r="P378" i="10"/>
  <c r="BI376" i="10"/>
  <c r="BH376" i="10"/>
  <c r="BG376" i="10"/>
  <c r="BF376" i="10"/>
  <c r="T376" i="10"/>
  <c r="R376" i="10"/>
  <c r="P376" i="10"/>
  <c r="BI374" i="10"/>
  <c r="BH374" i="10"/>
  <c r="BG374" i="10"/>
  <c r="BF374" i="10"/>
  <c r="T374" i="10"/>
  <c r="R374" i="10"/>
  <c r="P374" i="10"/>
  <c r="BI372" i="10"/>
  <c r="BH372" i="10"/>
  <c r="BG372" i="10"/>
  <c r="BF372" i="10"/>
  <c r="T372" i="10"/>
  <c r="R372" i="10"/>
  <c r="P372" i="10"/>
  <c r="BI370" i="10"/>
  <c r="BH370" i="10"/>
  <c r="BG370" i="10"/>
  <c r="BF370" i="10"/>
  <c r="T370" i="10"/>
  <c r="R370" i="10"/>
  <c r="P370" i="10"/>
  <c r="BI368" i="10"/>
  <c r="BH368" i="10"/>
  <c r="BG368" i="10"/>
  <c r="BF368" i="10"/>
  <c r="T368" i="10"/>
  <c r="R368" i="10"/>
  <c r="P368" i="10"/>
  <c r="BI366" i="10"/>
  <c r="BH366" i="10"/>
  <c r="BG366" i="10"/>
  <c r="BF366" i="10"/>
  <c r="T366" i="10"/>
  <c r="R366" i="10"/>
  <c r="P366" i="10"/>
  <c r="BI364" i="10"/>
  <c r="BH364" i="10"/>
  <c r="BG364" i="10"/>
  <c r="BF364" i="10"/>
  <c r="T364" i="10"/>
  <c r="R364" i="10"/>
  <c r="P364" i="10"/>
  <c r="BI362" i="10"/>
  <c r="BH362" i="10"/>
  <c r="BG362" i="10"/>
  <c r="BF362" i="10"/>
  <c r="T362" i="10"/>
  <c r="R362" i="10"/>
  <c r="P362" i="10"/>
  <c r="BI361" i="10"/>
  <c r="BH361" i="10"/>
  <c r="BG361" i="10"/>
  <c r="BF361" i="10"/>
  <c r="T361" i="10"/>
  <c r="R361" i="10"/>
  <c r="P361" i="10"/>
  <c r="BI360" i="10"/>
  <c r="BH360" i="10"/>
  <c r="BG360" i="10"/>
  <c r="BF360" i="10"/>
  <c r="T360" i="10"/>
  <c r="R360" i="10"/>
  <c r="P360" i="10"/>
  <c r="BI359" i="10"/>
  <c r="BH359" i="10"/>
  <c r="BG359" i="10"/>
  <c r="BF359" i="10"/>
  <c r="T359" i="10"/>
  <c r="R359" i="10"/>
  <c r="P359" i="10"/>
  <c r="BI358" i="10"/>
  <c r="BH358" i="10"/>
  <c r="BG358" i="10"/>
  <c r="BF358" i="10"/>
  <c r="T358" i="10"/>
  <c r="R358" i="10"/>
  <c r="P358" i="10"/>
  <c r="BI357" i="10"/>
  <c r="BH357" i="10"/>
  <c r="BG357" i="10"/>
  <c r="BF357" i="10"/>
  <c r="T357" i="10"/>
  <c r="R357" i="10"/>
  <c r="P357" i="10"/>
  <c r="BI356" i="10"/>
  <c r="BH356" i="10"/>
  <c r="BG356" i="10"/>
  <c r="BF356" i="10"/>
  <c r="T356" i="10"/>
  <c r="R356" i="10"/>
  <c r="P356" i="10"/>
  <c r="BI355" i="10"/>
  <c r="BH355" i="10"/>
  <c r="BG355" i="10"/>
  <c r="BF355" i="10"/>
  <c r="T355" i="10"/>
  <c r="R355" i="10"/>
  <c r="P355" i="10"/>
  <c r="BI354" i="10"/>
  <c r="BH354" i="10"/>
  <c r="BG354" i="10"/>
  <c r="BF354" i="10"/>
  <c r="T354" i="10"/>
  <c r="R354" i="10"/>
  <c r="P354" i="10"/>
  <c r="BI353" i="10"/>
  <c r="BH353" i="10"/>
  <c r="BG353" i="10"/>
  <c r="BF353" i="10"/>
  <c r="T353" i="10"/>
  <c r="R353" i="10"/>
  <c r="P353" i="10"/>
  <c r="BI352" i="10"/>
  <c r="BH352" i="10"/>
  <c r="BG352" i="10"/>
  <c r="BF352" i="10"/>
  <c r="T352" i="10"/>
  <c r="R352" i="10"/>
  <c r="P352" i="10"/>
  <c r="BI351" i="10"/>
  <c r="BH351" i="10"/>
  <c r="BG351" i="10"/>
  <c r="BF351" i="10"/>
  <c r="T351" i="10"/>
  <c r="R351" i="10"/>
  <c r="P351" i="10"/>
  <c r="BI350" i="10"/>
  <c r="BH350" i="10"/>
  <c r="BG350" i="10"/>
  <c r="BF350" i="10"/>
  <c r="T350" i="10"/>
  <c r="R350" i="10"/>
  <c r="P350" i="10"/>
  <c r="BI349" i="10"/>
  <c r="BH349" i="10"/>
  <c r="BG349" i="10"/>
  <c r="BF349" i="10"/>
  <c r="T349" i="10"/>
  <c r="R349" i="10"/>
  <c r="P349" i="10"/>
  <c r="BI347" i="10"/>
  <c r="BH347" i="10"/>
  <c r="BG347" i="10"/>
  <c r="BF347" i="10"/>
  <c r="T347" i="10"/>
  <c r="R347" i="10"/>
  <c r="P347" i="10"/>
  <c r="BI345" i="10"/>
  <c r="BH345" i="10"/>
  <c r="BG345" i="10"/>
  <c r="BF345" i="10"/>
  <c r="T345" i="10"/>
  <c r="R345" i="10"/>
  <c r="P345" i="10"/>
  <c r="BI343" i="10"/>
  <c r="BH343" i="10"/>
  <c r="BG343" i="10"/>
  <c r="BF343" i="10"/>
  <c r="T343" i="10"/>
  <c r="R343" i="10"/>
  <c r="P343" i="10"/>
  <c r="BI341" i="10"/>
  <c r="BH341" i="10"/>
  <c r="BG341" i="10"/>
  <c r="BF341" i="10"/>
  <c r="T341" i="10"/>
  <c r="R341" i="10"/>
  <c r="P341" i="10"/>
  <c r="BI339" i="10"/>
  <c r="BH339" i="10"/>
  <c r="BG339" i="10"/>
  <c r="BF339" i="10"/>
  <c r="T339" i="10"/>
  <c r="R339" i="10"/>
  <c r="P339" i="10"/>
  <c r="BI337" i="10"/>
  <c r="BH337" i="10"/>
  <c r="BG337" i="10"/>
  <c r="BF337" i="10"/>
  <c r="T337" i="10"/>
  <c r="R337" i="10"/>
  <c r="P337" i="10"/>
  <c r="BI335" i="10"/>
  <c r="BH335" i="10"/>
  <c r="BG335" i="10"/>
  <c r="BF335" i="10"/>
  <c r="T335" i="10"/>
  <c r="R335" i="10"/>
  <c r="P335" i="10"/>
  <c r="BI333" i="10"/>
  <c r="BH333" i="10"/>
  <c r="BG333" i="10"/>
  <c r="BF333" i="10"/>
  <c r="T333" i="10"/>
  <c r="R333" i="10"/>
  <c r="P333" i="10"/>
  <c r="BI331" i="10"/>
  <c r="BH331" i="10"/>
  <c r="BG331" i="10"/>
  <c r="BF331" i="10"/>
  <c r="T331" i="10"/>
  <c r="R331" i="10"/>
  <c r="P331" i="10"/>
  <c r="BI329" i="10"/>
  <c r="BH329" i="10"/>
  <c r="BG329" i="10"/>
  <c r="BF329" i="10"/>
  <c r="T329" i="10"/>
  <c r="R329" i="10"/>
  <c r="P329" i="10"/>
  <c r="BI327" i="10"/>
  <c r="BH327" i="10"/>
  <c r="BG327" i="10"/>
  <c r="BF327" i="10"/>
  <c r="T327" i="10"/>
  <c r="R327" i="10"/>
  <c r="P327" i="10"/>
  <c r="BI325" i="10"/>
  <c r="BH325" i="10"/>
  <c r="BG325" i="10"/>
  <c r="BF325" i="10"/>
  <c r="T325" i="10"/>
  <c r="R325" i="10"/>
  <c r="P325" i="10"/>
  <c r="BI323" i="10"/>
  <c r="BH323" i="10"/>
  <c r="BG323" i="10"/>
  <c r="BF323" i="10"/>
  <c r="T323" i="10"/>
  <c r="R323" i="10"/>
  <c r="P323" i="10"/>
  <c r="BI320" i="10"/>
  <c r="BH320" i="10"/>
  <c r="BG320" i="10"/>
  <c r="BF320" i="10"/>
  <c r="T320" i="10"/>
  <c r="R320" i="10"/>
  <c r="P320" i="10"/>
  <c r="BI319" i="10"/>
  <c r="BH319" i="10"/>
  <c r="BG319" i="10"/>
  <c r="BF319" i="10"/>
  <c r="T319" i="10"/>
  <c r="R319" i="10"/>
  <c r="P319" i="10"/>
  <c r="BI317" i="10"/>
  <c r="BH317" i="10"/>
  <c r="BG317" i="10"/>
  <c r="BF317" i="10"/>
  <c r="T317" i="10"/>
  <c r="R317" i="10"/>
  <c r="P317" i="10"/>
  <c r="BI316" i="10"/>
  <c r="BH316" i="10"/>
  <c r="BG316" i="10"/>
  <c r="BF316" i="10"/>
  <c r="T316" i="10"/>
  <c r="R316" i="10"/>
  <c r="P316" i="10"/>
  <c r="BI315" i="10"/>
  <c r="BH315" i="10"/>
  <c r="BG315" i="10"/>
  <c r="BF315" i="10"/>
  <c r="T315" i="10"/>
  <c r="R315" i="10"/>
  <c r="P315" i="10"/>
  <c r="BI314" i="10"/>
  <c r="BH314" i="10"/>
  <c r="BG314" i="10"/>
  <c r="BF314" i="10"/>
  <c r="T314" i="10"/>
  <c r="R314" i="10"/>
  <c r="P314" i="10"/>
  <c r="BI312" i="10"/>
  <c r="BH312" i="10"/>
  <c r="BG312" i="10"/>
  <c r="BF312" i="10"/>
  <c r="T312" i="10"/>
  <c r="R312" i="10"/>
  <c r="P312" i="10"/>
  <c r="BI311" i="10"/>
  <c r="BH311" i="10"/>
  <c r="BG311" i="10"/>
  <c r="BF311" i="10"/>
  <c r="T311" i="10"/>
  <c r="R311" i="10"/>
  <c r="P311" i="10"/>
  <c r="BI310" i="10"/>
  <c r="BH310" i="10"/>
  <c r="BG310" i="10"/>
  <c r="BF310" i="10"/>
  <c r="T310" i="10"/>
  <c r="R310" i="10"/>
  <c r="P310" i="10"/>
  <c r="BI309" i="10"/>
  <c r="BH309" i="10"/>
  <c r="BG309" i="10"/>
  <c r="BF309" i="10"/>
  <c r="T309" i="10"/>
  <c r="R309" i="10"/>
  <c r="P309" i="10"/>
  <c r="BI308" i="10"/>
  <c r="BH308" i="10"/>
  <c r="BG308" i="10"/>
  <c r="BF308" i="10"/>
  <c r="T308" i="10"/>
  <c r="R308" i="10"/>
  <c r="P308" i="10"/>
  <c r="BI307" i="10"/>
  <c r="BH307" i="10"/>
  <c r="BG307" i="10"/>
  <c r="BF307" i="10"/>
  <c r="T307" i="10"/>
  <c r="R307" i="10"/>
  <c r="P307" i="10"/>
  <c r="BI306" i="10"/>
  <c r="BH306" i="10"/>
  <c r="BG306" i="10"/>
  <c r="BF306" i="10"/>
  <c r="T306" i="10"/>
  <c r="R306" i="10"/>
  <c r="P306" i="10"/>
  <c r="BI305" i="10"/>
  <c r="BH305" i="10"/>
  <c r="BG305" i="10"/>
  <c r="BF305" i="10"/>
  <c r="T305" i="10"/>
  <c r="R305" i="10"/>
  <c r="P305" i="10"/>
  <c r="BI303" i="10"/>
  <c r="BH303" i="10"/>
  <c r="BG303" i="10"/>
  <c r="BF303" i="10"/>
  <c r="T303" i="10"/>
  <c r="R303" i="10"/>
  <c r="P303" i="10"/>
  <c r="BI301" i="10"/>
  <c r="BH301" i="10"/>
  <c r="BG301" i="10"/>
  <c r="BF301" i="10"/>
  <c r="T301" i="10"/>
  <c r="R301" i="10"/>
  <c r="P301" i="10"/>
  <c r="BI299" i="10"/>
  <c r="BH299" i="10"/>
  <c r="BG299" i="10"/>
  <c r="BF299" i="10"/>
  <c r="T299" i="10"/>
  <c r="R299" i="10"/>
  <c r="P299" i="10"/>
  <c r="BI297" i="10"/>
  <c r="BH297" i="10"/>
  <c r="BG297" i="10"/>
  <c r="BF297" i="10"/>
  <c r="T297" i="10"/>
  <c r="R297" i="10"/>
  <c r="P297" i="10"/>
  <c r="BI295" i="10"/>
  <c r="BH295" i="10"/>
  <c r="BG295" i="10"/>
  <c r="BF295" i="10"/>
  <c r="T295" i="10"/>
  <c r="R295" i="10"/>
  <c r="P295" i="10"/>
  <c r="BI293" i="10"/>
  <c r="BH293" i="10"/>
  <c r="BG293" i="10"/>
  <c r="BF293" i="10"/>
  <c r="T293" i="10"/>
  <c r="R293" i="10"/>
  <c r="P293" i="10"/>
  <c r="BI292" i="10"/>
  <c r="BH292" i="10"/>
  <c r="BG292" i="10"/>
  <c r="BF292" i="10"/>
  <c r="T292" i="10"/>
  <c r="R292" i="10"/>
  <c r="P292" i="10"/>
  <c r="BI291" i="10"/>
  <c r="BH291" i="10"/>
  <c r="BG291" i="10"/>
  <c r="BF291" i="10"/>
  <c r="T291" i="10"/>
  <c r="R291" i="10"/>
  <c r="P291" i="10"/>
  <c r="BI290" i="10"/>
  <c r="BH290" i="10"/>
  <c r="BG290" i="10"/>
  <c r="BF290" i="10"/>
  <c r="T290" i="10"/>
  <c r="R290" i="10"/>
  <c r="P290" i="10"/>
  <c r="BI289" i="10"/>
  <c r="BH289" i="10"/>
  <c r="BG289" i="10"/>
  <c r="BF289" i="10"/>
  <c r="T289" i="10"/>
  <c r="R289" i="10"/>
  <c r="P289" i="10"/>
  <c r="BI288" i="10"/>
  <c r="BH288" i="10"/>
  <c r="BG288" i="10"/>
  <c r="BF288" i="10"/>
  <c r="T288" i="10"/>
  <c r="R288" i="10"/>
  <c r="P288" i="10"/>
  <c r="BI286" i="10"/>
  <c r="BH286" i="10"/>
  <c r="BG286" i="10"/>
  <c r="BF286" i="10"/>
  <c r="T286" i="10"/>
  <c r="R286" i="10"/>
  <c r="P286" i="10"/>
  <c r="BI284" i="10"/>
  <c r="BH284" i="10"/>
  <c r="BG284" i="10"/>
  <c r="BF284" i="10"/>
  <c r="T284" i="10"/>
  <c r="R284" i="10"/>
  <c r="P284" i="10"/>
  <c r="BI282" i="10"/>
  <c r="BH282" i="10"/>
  <c r="BG282" i="10"/>
  <c r="BF282" i="10"/>
  <c r="T282" i="10"/>
  <c r="R282" i="10"/>
  <c r="P282" i="10"/>
  <c r="BI280" i="10"/>
  <c r="BH280" i="10"/>
  <c r="BG280" i="10"/>
  <c r="BF280" i="10"/>
  <c r="T280" i="10"/>
  <c r="R280" i="10"/>
  <c r="P280" i="10"/>
  <c r="BI278" i="10"/>
  <c r="BH278" i="10"/>
  <c r="BG278" i="10"/>
  <c r="BF278" i="10"/>
  <c r="T278" i="10"/>
  <c r="R278" i="10"/>
  <c r="P278" i="10"/>
  <c r="BI276" i="10"/>
  <c r="BH276" i="10"/>
  <c r="BG276" i="10"/>
  <c r="BF276" i="10"/>
  <c r="T276" i="10"/>
  <c r="R276" i="10"/>
  <c r="P276" i="10"/>
  <c r="BI274" i="10"/>
  <c r="BH274" i="10"/>
  <c r="BG274" i="10"/>
  <c r="BF274" i="10"/>
  <c r="T274" i="10"/>
  <c r="R274" i="10"/>
  <c r="P274" i="10"/>
  <c r="BI272" i="10"/>
  <c r="BH272" i="10"/>
  <c r="BG272" i="10"/>
  <c r="BF272" i="10"/>
  <c r="T272" i="10"/>
  <c r="R272" i="10"/>
  <c r="P272" i="10"/>
  <c r="BI270" i="10"/>
  <c r="BH270" i="10"/>
  <c r="BG270" i="10"/>
  <c r="BF270" i="10"/>
  <c r="T270" i="10"/>
  <c r="R270" i="10"/>
  <c r="P270" i="10"/>
  <c r="BI268" i="10"/>
  <c r="BH268" i="10"/>
  <c r="BG268" i="10"/>
  <c r="BF268" i="10"/>
  <c r="T268" i="10"/>
  <c r="R268" i="10"/>
  <c r="P268" i="10"/>
  <c r="BI266" i="10"/>
  <c r="BH266" i="10"/>
  <c r="BG266" i="10"/>
  <c r="BF266" i="10"/>
  <c r="T266" i="10"/>
  <c r="R266" i="10"/>
  <c r="P266" i="10"/>
  <c r="BI265" i="10"/>
  <c r="BH265" i="10"/>
  <c r="BG265" i="10"/>
  <c r="BF265" i="10"/>
  <c r="T265" i="10"/>
  <c r="R265" i="10"/>
  <c r="P265" i="10"/>
  <c r="BI263" i="10"/>
  <c r="BH263" i="10"/>
  <c r="BG263" i="10"/>
  <c r="BF263" i="10"/>
  <c r="T263" i="10"/>
  <c r="R263" i="10"/>
  <c r="P263" i="10"/>
  <c r="BI262" i="10"/>
  <c r="BH262" i="10"/>
  <c r="BG262" i="10"/>
  <c r="BF262" i="10"/>
  <c r="T262" i="10"/>
  <c r="R262" i="10"/>
  <c r="P262" i="10"/>
  <c r="BI261" i="10"/>
  <c r="BH261" i="10"/>
  <c r="BG261" i="10"/>
  <c r="BF261" i="10"/>
  <c r="T261" i="10"/>
  <c r="R261" i="10"/>
  <c r="P261" i="10"/>
  <c r="BI260" i="10"/>
  <c r="BH260" i="10"/>
  <c r="BG260" i="10"/>
  <c r="BF260" i="10"/>
  <c r="T260" i="10"/>
  <c r="R260" i="10"/>
  <c r="P260" i="10"/>
  <c r="BI259" i="10"/>
  <c r="BH259" i="10"/>
  <c r="BG259" i="10"/>
  <c r="BF259" i="10"/>
  <c r="T259" i="10"/>
  <c r="R259" i="10"/>
  <c r="P259" i="10"/>
  <c r="BI258" i="10"/>
  <c r="BH258" i="10"/>
  <c r="BG258" i="10"/>
  <c r="BF258" i="10"/>
  <c r="T258" i="10"/>
  <c r="R258" i="10"/>
  <c r="P258" i="10"/>
  <c r="BI256" i="10"/>
  <c r="BH256" i="10"/>
  <c r="BG256" i="10"/>
  <c r="BF256" i="10"/>
  <c r="T256" i="10"/>
  <c r="R256" i="10"/>
  <c r="P256" i="10"/>
  <c r="BI255" i="10"/>
  <c r="BH255" i="10"/>
  <c r="BG255" i="10"/>
  <c r="BF255" i="10"/>
  <c r="T255" i="10"/>
  <c r="R255" i="10"/>
  <c r="P255" i="10"/>
  <c r="BI254" i="10"/>
  <c r="BH254" i="10"/>
  <c r="BG254" i="10"/>
  <c r="BF254" i="10"/>
  <c r="T254" i="10"/>
  <c r="R254" i="10"/>
  <c r="P254" i="10"/>
  <c r="BI253" i="10"/>
  <c r="BH253" i="10"/>
  <c r="BG253" i="10"/>
  <c r="BF253" i="10"/>
  <c r="T253" i="10"/>
  <c r="R253" i="10"/>
  <c r="P253" i="10"/>
  <c r="BI252" i="10"/>
  <c r="BH252" i="10"/>
  <c r="BG252" i="10"/>
  <c r="BF252" i="10"/>
  <c r="T252" i="10"/>
  <c r="R252" i="10"/>
  <c r="P252" i="10"/>
  <c r="BI251" i="10"/>
  <c r="BH251" i="10"/>
  <c r="BG251" i="10"/>
  <c r="BF251" i="10"/>
  <c r="T251" i="10"/>
  <c r="R251" i="10"/>
  <c r="P251" i="10"/>
  <c r="BI250" i="10"/>
  <c r="BH250" i="10"/>
  <c r="BG250" i="10"/>
  <c r="BF250" i="10"/>
  <c r="T250" i="10"/>
  <c r="R250" i="10"/>
  <c r="P250" i="10"/>
  <c r="BI249" i="10"/>
  <c r="BH249" i="10"/>
  <c r="BG249" i="10"/>
  <c r="BF249" i="10"/>
  <c r="T249" i="10"/>
  <c r="R249" i="10"/>
  <c r="P249" i="10"/>
  <c r="BI248" i="10"/>
  <c r="BH248" i="10"/>
  <c r="BG248" i="10"/>
  <c r="BF248" i="10"/>
  <c r="T248" i="10"/>
  <c r="R248" i="10"/>
  <c r="P248" i="10"/>
  <c r="BI247" i="10"/>
  <c r="BH247" i="10"/>
  <c r="BG247" i="10"/>
  <c r="BF247" i="10"/>
  <c r="T247" i="10"/>
  <c r="R247" i="10"/>
  <c r="P247" i="10"/>
  <c r="BI246" i="10"/>
  <c r="BH246" i="10"/>
  <c r="BG246" i="10"/>
  <c r="BF246" i="10"/>
  <c r="T246" i="10"/>
  <c r="R246" i="10"/>
  <c r="P246" i="10"/>
  <c r="BI245" i="10"/>
  <c r="BH245" i="10"/>
  <c r="BG245" i="10"/>
  <c r="BF245" i="10"/>
  <c r="T245" i="10"/>
  <c r="R245" i="10"/>
  <c r="P245" i="10"/>
  <c r="BI244" i="10"/>
  <c r="BH244" i="10"/>
  <c r="BG244" i="10"/>
  <c r="BF244" i="10"/>
  <c r="T244" i="10"/>
  <c r="R244" i="10"/>
  <c r="P244" i="10"/>
  <c r="BI243" i="10"/>
  <c r="BH243" i="10"/>
  <c r="BG243" i="10"/>
  <c r="BF243" i="10"/>
  <c r="T243" i="10"/>
  <c r="R243" i="10"/>
  <c r="P243" i="10"/>
  <c r="BI242" i="10"/>
  <c r="BH242" i="10"/>
  <c r="BG242" i="10"/>
  <c r="BF242" i="10"/>
  <c r="T242" i="10"/>
  <c r="R242" i="10"/>
  <c r="P242" i="10"/>
  <c r="BI241" i="10"/>
  <c r="BH241" i="10"/>
  <c r="BG241" i="10"/>
  <c r="BF241" i="10"/>
  <c r="T241" i="10"/>
  <c r="R241" i="10"/>
  <c r="P241"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5" i="10"/>
  <c r="BH235" i="10"/>
  <c r="BG235" i="10"/>
  <c r="BF235" i="10"/>
  <c r="T235" i="10"/>
  <c r="R235" i="10"/>
  <c r="P235" i="10"/>
  <c r="BI233" i="10"/>
  <c r="BH233" i="10"/>
  <c r="BG233" i="10"/>
  <c r="BF233" i="10"/>
  <c r="T233" i="10"/>
  <c r="R233" i="10"/>
  <c r="P233" i="10"/>
  <c r="BI231" i="10"/>
  <c r="BH231" i="10"/>
  <c r="BG231" i="10"/>
  <c r="BF231" i="10"/>
  <c r="T231" i="10"/>
  <c r="R231" i="10"/>
  <c r="P231" i="10"/>
  <c r="BI229" i="10"/>
  <c r="BH229" i="10"/>
  <c r="BG229" i="10"/>
  <c r="BF229" i="10"/>
  <c r="T229" i="10"/>
  <c r="R229" i="10"/>
  <c r="P229" i="10"/>
  <c r="BI228" i="10"/>
  <c r="BH228" i="10"/>
  <c r="BG228" i="10"/>
  <c r="BF228" i="10"/>
  <c r="T228" i="10"/>
  <c r="R228" i="10"/>
  <c r="P228" i="10"/>
  <c r="BI227" i="10"/>
  <c r="BH227" i="10"/>
  <c r="BG227" i="10"/>
  <c r="BF227" i="10"/>
  <c r="T227" i="10"/>
  <c r="R227" i="10"/>
  <c r="P227" i="10"/>
  <c r="BI225" i="10"/>
  <c r="BH225" i="10"/>
  <c r="BG225" i="10"/>
  <c r="BF225" i="10"/>
  <c r="T225" i="10"/>
  <c r="R225" i="10"/>
  <c r="P225" i="10"/>
  <c r="BI223" i="10"/>
  <c r="BH223" i="10"/>
  <c r="BG223" i="10"/>
  <c r="BF223" i="10"/>
  <c r="T223" i="10"/>
  <c r="R223" i="10"/>
  <c r="P223" i="10"/>
  <c r="BI221" i="10"/>
  <c r="BH221" i="10"/>
  <c r="BG221" i="10"/>
  <c r="BF221" i="10"/>
  <c r="T221" i="10"/>
  <c r="R221" i="10"/>
  <c r="P221" i="10"/>
  <c r="BI219" i="10"/>
  <c r="BH219" i="10"/>
  <c r="BG219" i="10"/>
  <c r="BF219" i="10"/>
  <c r="T219" i="10"/>
  <c r="R219" i="10"/>
  <c r="P219" i="10"/>
  <c r="BI217" i="10"/>
  <c r="BH217" i="10"/>
  <c r="BG217" i="10"/>
  <c r="BF217" i="10"/>
  <c r="T217" i="10"/>
  <c r="R217" i="10"/>
  <c r="P217" i="10"/>
  <c r="BI215" i="10"/>
  <c r="BH215" i="10"/>
  <c r="BG215" i="10"/>
  <c r="BF215" i="10"/>
  <c r="T215" i="10"/>
  <c r="R215" i="10"/>
  <c r="P215" i="10"/>
  <c r="BI212" i="10"/>
  <c r="BH212" i="10"/>
  <c r="BG212" i="10"/>
  <c r="BF212" i="10"/>
  <c r="T212" i="10"/>
  <c r="R212" i="10"/>
  <c r="P212" i="10"/>
  <c r="BI211" i="10"/>
  <c r="BH211" i="10"/>
  <c r="BG211" i="10"/>
  <c r="BF211" i="10"/>
  <c r="T211" i="10"/>
  <c r="R211" i="10"/>
  <c r="P211" i="10"/>
  <c r="BI209" i="10"/>
  <c r="BH209" i="10"/>
  <c r="BG209" i="10"/>
  <c r="BF209" i="10"/>
  <c r="T209" i="10"/>
  <c r="R209" i="10"/>
  <c r="P209" i="10"/>
  <c r="BI208" i="10"/>
  <c r="BH208" i="10"/>
  <c r="BG208" i="10"/>
  <c r="BF208" i="10"/>
  <c r="T208" i="10"/>
  <c r="R208" i="10"/>
  <c r="P208" i="10"/>
  <c r="BI207" i="10"/>
  <c r="BH207" i="10"/>
  <c r="BG207" i="10"/>
  <c r="BF207" i="10"/>
  <c r="T207" i="10"/>
  <c r="R207" i="10"/>
  <c r="P207" i="10"/>
  <c r="BI206" i="10"/>
  <c r="BH206" i="10"/>
  <c r="BG206" i="10"/>
  <c r="BF206" i="10"/>
  <c r="T206" i="10"/>
  <c r="R206" i="10"/>
  <c r="P206" i="10"/>
  <c r="BI204" i="10"/>
  <c r="BH204" i="10"/>
  <c r="BG204" i="10"/>
  <c r="BF204" i="10"/>
  <c r="T204" i="10"/>
  <c r="R204" i="10"/>
  <c r="P204" i="10"/>
  <c r="BI203" i="10"/>
  <c r="BH203" i="10"/>
  <c r="BG203" i="10"/>
  <c r="BF203" i="10"/>
  <c r="T203" i="10"/>
  <c r="R203" i="10"/>
  <c r="P203" i="10"/>
  <c r="BI202" i="10"/>
  <c r="BH202" i="10"/>
  <c r="BG202" i="10"/>
  <c r="BF202" i="10"/>
  <c r="T202" i="10"/>
  <c r="R202" i="10"/>
  <c r="P202" i="10"/>
  <c r="BI201" i="10"/>
  <c r="BH201" i="10"/>
  <c r="BG201" i="10"/>
  <c r="BF201" i="10"/>
  <c r="T201" i="10"/>
  <c r="R201" i="10"/>
  <c r="P201" i="10"/>
  <c r="BI200" i="10"/>
  <c r="BH200" i="10"/>
  <c r="BG200" i="10"/>
  <c r="BF200" i="10"/>
  <c r="T200" i="10"/>
  <c r="R200" i="10"/>
  <c r="P200" i="10"/>
  <c r="BI199" i="10"/>
  <c r="BH199" i="10"/>
  <c r="BG199" i="10"/>
  <c r="BF199" i="10"/>
  <c r="T199" i="10"/>
  <c r="R199" i="10"/>
  <c r="P199" i="10"/>
  <c r="BI198" i="10"/>
  <c r="BH198" i="10"/>
  <c r="BG198" i="10"/>
  <c r="BF198" i="10"/>
  <c r="T198" i="10"/>
  <c r="R198" i="10"/>
  <c r="P198" i="10"/>
  <c r="BI197" i="10"/>
  <c r="BH197" i="10"/>
  <c r="BG197" i="10"/>
  <c r="BF197" i="10"/>
  <c r="T197" i="10"/>
  <c r="R197" i="10"/>
  <c r="P197" i="10"/>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0" i="10"/>
  <c r="BH190" i="10"/>
  <c r="BG190" i="10"/>
  <c r="BF190" i="10"/>
  <c r="T190" i="10"/>
  <c r="R190" i="10"/>
  <c r="P190" i="10"/>
  <c r="BI189" i="10"/>
  <c r="BH189" i="10"/>
  <c r="BG189" i="10"/>
  <c r="BF189" i="10"/>
  <c r="T189" i="10"/>
  <c r="R189" i="10"/>
  <c r="P189" i="10"/>
  <c r="BI187" i="10"/>
  <c r="BH187" i="10"/>
  <c r="BG187" i="10"/>
  <c r="BF187" i="10"/>
  <c r="T187" i="10"/>
  <c r="R187" i="10"/>
  <c r="P187"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8" i="10"/>
  <c r="BH178" i="10"/>
  <c r="BG178" i="10"/>
  <c r="BF178" i="10"/>
  <c r="T178" i="10"/>
  <c r="R178" i="10"/>
  <c r="P178" i="10"/>
  <c r="BI176" i="10"/>
  <c r="BH176" i="10"/>
  <c r="BG176" i="10"/>
  <c r="BF176" i="10"/>
  <c r="T176" i="10"/>
  <c r="R176" i="10"/>
  <c r="P176" i="10"/>
  <c r="BI174" i="10"/>
  <c r="BH174" i="10"/>
  <c r="BG174" i="10"/>
  <c r="BF174" i="10"/>
  <c r="T174" i="10"/>
  <c r="R174" i="10"/>
  <c r="P174" i="10"/>
  <c r="BI172" i="10"/>
  <c r="BH172" i="10"/>
  <c r="BG172" i="10"/>
  <c r="BF172" i="10"/>
  <c r="T172" i="10"/>
  <c r="R172" i="10"/>
  <c r="P172" i="10"/>
  <c r="BI170" i="10"/>
  <c r="BH170" i="10"/>
  <c r="BG170" i="10"/>
  <c r="BF170" i="10"/>
  <c r="T170" i="10"/>
  <c r="R170" i="10"/>
  <c r="P170" i="10"/>
  <c r="BI168" i="10"/>
  <c r="BH168" i="10"/>
  <c r="BG168" i="10"/>
  <c r="BF168" i="10"/>
  <c r="T168" i="10"/>
  <c r="R168" i="10"/>
  <c r="P168" i="10"/>
  <c r="BI166" i="10"/>
  <c r="BH166" i="10"/>
  <c r="BG166" i="10"/>
  <c r="BF166" i="10"/>
  <c r="T166" i="10"/>
  <c r="R166" i="10"/>
  <c r="P166" i="10"/>
  <c r="BI164" i="10"/>
  <c r="BH164" i="10"/>
  <c r="BG164" i="10"/>
  <c r="BF164" i="10"/>
  <c r="T164" i="10"/>
  <c r="R164" i="10"/>
  <c r="P164" i="10"/>
  <c r="BI162" i="10"/>
  <c r="BH162" i="10"/>
  <c r="BG162" i="10"/>
  <c r="BF162" i="10"/>
  <c r="T162" i="10"/>
  <c r="R162" i="10"/>
  <c r="P162" i="10"/>
  <c r="BI161" i="10"/>
  <c r="BH161" i="10"/>
  <c r="BG161" i="10"/>
  <c r="BF161" i="10"/>
  <c r="T161" i="10"/>
  <c r="R161" i="10"/>
  <c r="P161" i="10"/>
  <c r="BI159" i="10"/>
  <c r="BH159" i="10"/>
  <c r="BG159" i="10"/>
  <c r="BF159" i="10"/>
  <c r="T159" i="10"/>
  <c r="R159" i="10"/>
  <c r="P159" i="10"/>
  <c r="BI157" i="10"/>
  <c r="BH157" i="10"/>
  <c r="BG157" i="10"/>
  <c r="BF157" i="10"/>
  <c r="T157" i="10"/>
  <c r="R157" i="10"/>
  <c r="P157" i="10"/>
  <c r="BI155" i="10"/>
  <c r="BH155" i="10"/>
  <c r="BG155" i="10"/>
  <c r="BF155" i="10"/>
  <c r="T155" i="10"/>
  <c r="R155" i="10"/>
  <c r="P155" i="10"/>
  <c r="BI153" i="10"/>
  <c r="BH153" i="10"/>
  <c r="BG153" i="10"/>
  <c r="BF153" i="10"/>
  <c r="T153" i="10"/>
  <c r="R153" i="10"/>
  <c r="P153" i="10"/>
  <c r="BI152" i="10"/>
  <c r="BH152" i="10"/>
  <c r="BG152" i="10"/>
  <c r="BF152" i="10"/>
  <c r="T152" i="10"/>
  <c r="R152" i="10"/>
  <c r="P152" i="10"/>
  <c r="BI151" i="10"/>
  <c r="BH151" i="10"/>
  <c r="BG151" i="10"/>
  <c r="BF151" i="10"/>
  <c r="T151" i="10"/>
  <c r="R151" i="10"/>
  <c r="P151"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BI127" i="10"/>
  <c r="BH127" i="10"/>
  <c r="BG127" i="10"/>
  <c r="BF127" i="10"/>
  <c r="T127" i="10"/>
  <c r="R127" i="10"/>
  <c r="P127" i="10"/>
  <c r="BI126" i="10"/>
  <c r="BH126" i="10"/>
  <c r="BG126" i="10"/>
  <c r="BF126" i="10"/>
  <c r="T126" i="10"/>
  <c r="R126" i="10"/>
  <c r="P126" i="10"/>
  <c r="BI125" i="10"/>
  <c r="BH125" i="10"/>
  <c r="BG125" i="10"/>
  <c r="BF125" i="10"/>
  <c r="T125" i="10"/>
  <c r="R125" i="10"/>
  <c r="P125" i="10"/>
  <c r="BI123" i="10"/>
  <c r="BH123" i="10"/>
  <c r="BG123" i="10"/>
  <c r="BF123" i="10"/>
  <c r="T123" i="10"/>
  <c r="R123" i="10"/>
  <c r="P123" i="10"/>
  <c r="BI121" i="10"/>
  <c r="BH121" i="10"/>
  <c r="BG121" i="10"/>
  <c r="BF121" i="10"/>
  <c r="T121" i="10"/>
  <c r="R121" i="10"/>
  <c r="P121" i="10"/>
  <c r="BI120" i="10"/>
  <c r="BH120" i="10"/>
  <c r="BG120" i="10"/>
  <c r="BF120" i="10"/>
  <c r="T120" i="10"/>
  <c r="R120" i="10"/>
  <c r="P120" i="10"/>
  <c r="BI118" i="10"/>
  <c r="BH118" i="10"/>
  <c r="BG118" i="10"/>
  <c r="BF118" i="10"/>
  <c r="T118" i="10"/>
  <c r="R118" i="10"/>
  <c r="P118"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F96" i="10"/>
  <c r="E94" i="10"/>
  <c r="F56" i="10"/>
  <c r="E54" i="10"/>
  <c r="J26" i="10"/>
  <c r="E26" i="10"/>
  <c r="J99" i="10" s="1"/>
  <c r="J25" i="10"/>
  <c r="J23" i="10"/>
  <c r="E23" i="10"/>
  <c r="J98" i="10" s="1"/>
  <c r="J22" i="10"/>
  <c r="J20" i="10"/>
  <c r="E20" i="10"/>
  <c r="F99" i="10" s="1"/>
  <c r="J19" i="10"/>
  <c r="J17" i="10"/>
  <c r="E17" i="10"/>
  <c r="F98" i="10" s="1"/>
  <c r="J16" i="10"/>
  <c r="J56" i="10"/>
  <c r="E7" i="10"/>
  <c r="E90" i="10" s="1"/>
  <c r="J39" i="4"/>
  <c r="J38" i="4"/>
  <c r="AY58" i="1" s="1"/>
  <c r="J37" i="4"/>
  <c r="AX58" i="1" s="1"/>
  <c r="BI895" i="4"/>
  <c r="BH895" i="4"/>
  <c r="BG895" i="4"/>
  <c r="BF895" i="4"/>
  <c r="T895" i="4"/>
  <c r="R895" i="4"/>
  <c r="P895" i="4"/>
  <c r="BI886" i="4"/>
  <c r="BH886" i="4"/>
  <c r="BG886" i="4"/>
  <c r="BF886" i="4"/>
  <c r="T886" i="4"/>
  <c r="R886" i="4"/>
  <c r="P886" i="4"/>
  <c r="BI877" i="4"/>
  <c r="BH877" i="4"/>
  <c r="BG877" i="4"/>
  <c r="BF877" i="4"/>
  <c r="T877" i="4"/>
  <c r="R877" i="4"/>
  <c r="P877" i="4"/>
  <c r="BI875" i="4"/>
  <c r="BH875" i="4"/>
  <c r="BG875" i="4"/>
  <c r="BF875" i="4"/>
  <c r="T875" i="4"/>
  <c r="R875" i="4"/>
  <c r="P875" i="4"/>
  <c r="BI872" i="4"/>
  <c r="BH872" i="4"/>
  <c r="BG872" i="4"/>
  <c r="BF872" i="4"/>
  <c r="T872" i="4"/>
  <c r="R872" i="4"/>
  <c r="P872" i="4"/>
  <c r="BI869" i="4"/>
  <c r="BH869" i="4"/>
  <c r="BG869" i="4"/>
  <c r="BF869" i="4"/>
  <c r="T869" i="4"/>
  <c r="R869" i="4"/>
  <c r="P869" i="4"/>
  <c r="BI866" i="4"/>
  <c r="BH866" i="4"/>
  <c r="BG866" i="4"/>
  <c r="BF866" i="4"/>
  <c r="T866" i="4"/>
  <c r="R866" i="4"/>
  <c r="P866" i="4"/>
  <c r="BI863" i="4"/>
  <c r="BH863" i="4"/>
  <c r="BG863" i="4"/>
  <c r="BF863" i="4"/>
  <c r="T863" i="4"/>
  <c r="R863" i="4"/>
  <c r="P863" i="4"/>
  <c r="BI860" i="4"/>
  <c r="BH860" i="4"/>
  <c r="BG860" i="4"/>
  <c r="BF860" i="4"/>
  <c r="T860" i="4"/>
  <c r="R860" i="4"/>
  <c r="P860" i="4"/>
  <c r="BI857" i="4"/>
  <c r="BH857" i="4"/>
  <c r="BG857" i="4"/>
  <c r="BF857" i="4"/>
  <c r="T857" i="4"/>
  <c r="R857" i="4"/>
  <c r="P857" i="4"/>
  <c r="BI854" i="4"/>
  <c r="BH854" i="4"/>
  <c r="BG854" i="4"/>
  <c r="BF854" i="4"/>
  <c r="T854" i="4"/>
  <c r="R854" i="4"/>
  <c r="P854" i="4"/>
  <c r="BI847" i="4"/>
  <c r="BH847" i="4"/>
  <c r="BG847" i="4"/>
  <c r="BF847" i="4"/>
  <c r="T847" i="4"/>
  <c r="R847" i="4"/>
  <c r="P847" i="4"/>
  <c r="BI842" i="4"/>
  <c r="BH842" i="4"/>
  <c r="BG842" i="4"/>
  <c r="BF842" i="4"/>
  <c r="T842" i="4"/>
  <c r="R842" i="4"/>
  <c r="P842" i="4"/>
  <c r="BI837" i="4"/>
  <c r="BH837" i="4"/>
  <c r="BG837" i="4"/>
  <c r="BF837" i="4"/>
  <c r="T837" i="4"/>
  <c r="R837" i="4"/>
  <c r="P837" i="4"/>
  <c r="BI835" i="4"/>
  <c r="BH835" i="4"/>
  <c r="BG835" i="4"/>
  <c r="BF835" i="4"/>
  <c r="T835" i="4"/>
  <c r="R835" i="4"/>
  <c r="P835" i="4"/>
  <c r="BI832" i="4"/>
  <c r="BH832" i="4"/>
  <c r="BG832" i="4"/>
  <c r="BF832" i="4"/>
  <c r="T832" i="4"/>
  <c r="R832" i="4"/>
  <c r="P832" i="4"/>
  <c r="BI829" i="4"/>
  <c r="BH829" i="4"/>
  <c r="BG829" i="4"/>
  <c r="BF829" i="4"/>
  <c r="T829" i="4"/>
  <c r="R829" i="4"/>
  <c r="P829" i="4"/>
  <c r="BI826" i="4"/>
  <c r="BH826" i="4"/>
  <c r="BG826" i="4"/>
  <c r="BF826" i="4"/>
  <c r="T826" i="4"/>
  <c r="R826" i="4"/>
  <c r="P826" i="4"/>
  <c r="BI823" i="4"/>
  <c r="BH823" i="4"/>
  <c r="BG823" i="4"/>
  <c r="BF823" i="4"/>
  <c r="T823" i="4"/>
  <c r="R823" i="4"/>
  <c r="P823" i="4"/>
  <c r="BI820" i="4"/>
  <c r="BH820" i="4"/>
  <c r="BG820" i="4"/>
  <c r="BF820" i="4"/>
  <c r="T820" i="4"/>
  <c r="R820" i="4"/>
  <c r="P820" i="4"/>
  <c r="BI817" i="4"/>
  <c r="BH817" i="4"/>
  <c r="BG817" i="4"/>
  <c r="BF817" i="4"/>
  <c r="T817" i="4"/>
  <c r="R817" i="4"/>
  <c r="P817" i="4"/>
  <c r="BI814" i="4"/>
  <c r="BH814" i="4"/>
  <c r="BG814" i="4"/>
  <c r="BF814" i="4"/>
  <c r="T814" i="4"/>
  <c r="R814" i="4"/>
  <c r="P814" i="4"/>
  <c r="BI813" i="4"/>
  <c r="BH813" i="4"/>
  <c r="BG813" i="4"/>
  <c r="BF813" i="4"/>
  <c r="T813" i="4"/>
  <c r="R813" i="4"/>
  <c r="P813" i="4"/>
  <c r="BI811" i="4"/>
  <c r="BH811" i="4"/>
  <c r="BG811" i="4"/>
  <c r="BF811" i="4"/>
  <c r="T811" i="4"/>
  <c r="R811" i="4"/>
  <c r="P811" i="4"/>
  <c r="BI809" i="4"/>
  <c r="BH809" i="4"/>
  <c r="BG809" i="4"/>
  <c r="BF809" i="4"/>
  <c r="T809" i="4"/>
  <c r="R809" i="4"/>
  <c r="P809" i="4"/>
  <c r="BI808" i="4"/>
  <c r="BH808" i="4"/>
  <c r="BG808" i="4"/>
  <c r="BF808" i="4"/>
  <c r="T808" i="4"/>
  <c r="R808" i="4"/>
  <c r="P808" i="4"/>
  <c r="BI806" i="4"/>
  <c r="BH806" i="4"/>
  <c r="BG806" i="4"/>
  <c r="BF806" i="4"/>
  <c r="T806" i="4"/>
  <c r="R806" i="4"/>
  <c r="P806" i="4"/>
  <c r="BI803" i="4"/>
  <c r="BH803" i="4"/>
  <c r="BG803" i="4"/>
  <c r="BF803" i="4"/>
  <c r="T803" i="4"/>
  <c r="R803" i="4"/>
  <c r="P803" i="4"/>
  <c r="BI798" i="4"/>
  <c r="BH798" i="4"/>
  <c r="BG798" i="4"/>
  <c r="BF798" i="4"/>
  <c r="T798" i="4"/>
  <c r="R798" i="4"/>
  <c r="P798" i="4"/>
  <c r="BI795" i="4"/>
  <c r="BH795" i="4"/>
  <c r="BG795" i="4"/>
  <c r="BF795" i="4"/>
  <c r="T795" i="4"/>
  <c r="R795" i="4"/>
  <c r="P795" i="4"/>
  <c r="BI792" i="4"/>
  <c r="BH792" i="4"/>
  <c r="BG792" i="4"/>
  <c r="BF792" i="4"/>
  <c r="T792" i="4"/>
  <c r="R792" i="4"/>
  <c r="P792" i="4"/>
  <c r="BI789" i="4"/>
  <c r="BH789" i="4"/>
  <c r="BG789" i="4"/>
  <c r="BF789" i="4"/>
  <c r="T789" i="4"/>
  <c r="R789" i="4"/>
  <c r="P789" i="4"/>
  <c r="BI788" i="4"/>
  <c r="BH788" i="4"/>
  <c r="BG788" i="4"/>
  <c r="BF788" i="4"/>
  <c r="T788" i="4"/>
  <c r="R788" i="4"/>
  <c r="P788" i="4"/>
  <c r="BI786" i="4"/>
  <c r="BH786" i="4"/>
  <c r="BG786" i="4"/>
  <c r="BF786" i="4"/>
  <c r="T786" i="4"/>
  <c r="R786" i="4"/>
  <c r="P786" i="4"/>
  <c r="BI784" i="4"/>
  <c r="BH784" i="4"/>
  <c r="BG784" i="4"/>
  <c r="BF784" i="4"/>
  <c r="T784" i="4"/>
  <c r="R784" i="4"/>
  <c r="P784" i="4"/>
  <c r="BI781" i="4"/>
  <c r="BH781" i="4"/>
  <c r="BG781" i="4"/>
  <c r="BF781" i="4"/>
  <c r="T781" i="4"/>
  <c r="R781" i="4"/>
  <c r="P781" i="4"/>
  <c r="BI779" i="4"/>
  <c r="BH779" i="4"/>
  <c r="BG779" i="4"/>
  <c r="BF779" i="4"/>
  <c r="T779" i="4"/>
  <c r="R779" i="4"/>
  <c r="P779" i="4"/>
  <c r="BI776" i="4"/>
  <c r="BH776" i="4"/>
  <c r="BG776" i="4"/>
  <c r="BF776" i="4"/>
  <c r="T776" i="4"/>
  <c r="R776" i="4"/>
  <c r="P776" i="4"/>
  <c r="BI773" i="4"/>
  <c r="BH773" i="4"/>
  <c r="BG773" i="4"/>
  <c r="BF773" i="4"/>
  <c r="T773" i="4"/>
  <c r="R773" i="4"/>
  <c r="P773" i="4"/>
  <c r="BI770" i="4"/>
  <c r="BH770" i="4"/>
  <c r="BG770" i="4"/>
  <c r="BF770" i="4"/>
  <c r="T770" i="4"/>
  <c r="R770" i="4"/>
  <c r="P770" i="4"/>
  <c r="BI767" i="4"/>
  <c r="BH767" i="4"/>
  <c r="BG767" i="4"/>
  <c r="BF767" i="4"/>
  <c r="T767" i="4"/>
  <c r="R767" i="4"/>
  <c r="P767" i="4"/>
  <c r="BI764" i="4"/>
  <c r="BH764" i="4"/>
  <c r="BG764" i="4"/>
  <c r="BF764" i="4"/>
  <c r="T764" i="4"/>
  <c r="R764" i="4"/>
  <c r="P764" i="4"/>
  <c r="BI761" i="4"/>
  <c r="BH761" i="4"/>
  <c r="BG761" i="4"/>
  <c r="BF761" i="4"/>
  <c r="T761" i="4"/>
  <c r="R761" i="4"/>
  <c r="P761" i="4"/>
  <c r="BI760" i="4"/>
  <c r="BH760" i="4"/>
  <c r="BG760" i="4"/>
  <c r="BF760" i="4"/>
  <c r="T760" i="4"/>
  <c r="R760" i="4"/>
  <c r="P760" i="4"/>
  <c r="BI759" i="4"/>
  <c r="BH759" i="4"/>
  <c r="BG759" i="4"/>
  <c r="BF759" i="4"/>
  <c r="T759" i="4"/>
  <c r="R759" i="4"/>
  <c r="P759" i="4"/>
  <c r="BI758" i="4"/>
  <c r="BH758" i="4"/>
  <c r="BG758" i="4"/>
  <c r="BF758" i="4"/>
  <c r="T758" i="4"/>
  <c r="R758" i="4"/>
  <c r="P758" i="4"/>
  <c r="BI755" i="4"/>
  <c r="BH755" i="4"/>
  <c r="BG755" i="4"/>
  <c r="BF755" i="4"/>
  <c r="T755" i="4"/>
  <c r="R755" i="4"/>
  <c r="P755" i="4"/>
  <c r="BI751" i="4"/>
  <c r="BH751" i="4"/>
  <c r="BG751" i="4"/>
  <c r="BF751" i="4"/>
  <c r="T751" i="4"/>
  <c r="R751" i="4"/>
  <c r="P751" i="4"/>
  <c r="BI748" i="4"/>
  <c r="BH748" i="4"/>
  <c r="BG748" i="4"/>
  <c r="BF748" i="4"/>
  <c r="T748" i="4"/>
  <c r="R748" i="4"/>
  <c r="P748" i="4"/>
  <c r="BI745" i="4"/>
  <c r="BH745" i="4"/>
  <c r="BG745" i="4"/>
  <c r="BF745" i="4"/>
  <c r="T745" i="4"/>
  <c r="R745" i="4"/>
  <c r="P745" i="4"/>
  <c r="BI742" i="4"/>
  <c r="BH742" i="4"/>
  <c r="BG742" i="4"/>
  <c r="BF742" i="4"/>
  <c r="T742" i="4"/>
  <c r="R742" i="4"/>
  <c r="P742" i="4"/>
  <c r="BI739" i="4"/>
  <c r="BH739" i="4"/>
  <c r="BG739" i="4"/>
  <c r="BF739" i="4"/>
  <c r="T739" i="4"/>
  <c r="R739" i="4"/>
  <c r="P739" i="4"/>
  <c r="BI736" i="4"/>
  <c r="BH736" i="4"/>
  <c r="BG736" i="4"/>
  <c r="BF736" i="4"/>
  <c r="T736" i="4"/>
  <c r="R736" i="4"/>
  <c r="P736" i="4"/>
  <c r="BI733" i="4"/>
  <c r="BH733" i="4"/>
  <c r="BG733" i="4"/>
  <c r="BF733" i="4"/>
  <c r="T733" i="4"/>
  <c r="R733" i="4"/>
  <c r="P733" i="4"/>
  <c r="BI732" i="4"/>
  <c r="BH732" i="4"/>
  <c r="BG732" i="4"/>
  <c r="BF732" i="4"/>
  <c r="T732" i="4"/>
  <c r="R732" i="4"/>
  <c r="P732" i="4"/>
  <c r="BI731" i="4"/>
  <c r="BH731" i="4"/>
  <c r="BG731" i="4"/>
  <c r="BF731" i="4"/>
  <c r="T731" i="4"/>
  <c r="R731" i="4"/>
  <c r="P731" i="4"/>
  <c r="BI729" i="4"/>
  <c r="BH729" i="4"/>
  <c r="BG729" i="4"/>
  <c r="BF729" i="4"/>
  <c r="T729" i="4"/>
  <c r="R729" i="4"/>
  <c r="P729" i="4"/>
  <c r="BI728" i="4"/>
  <c r="BH728" i="4"/>
  <c r="BG728" i="4"/>
  <c r="BF728" i="4"/>
  <c r="T728" i="4"/>
  <c r="R728" i="4"/>
  <c r="P728" i="4"/>
  <c r="BI726" i="4"/>
  <c r="BH726" i="4"/>
  <c r="BG726" i="4"/>
  <c r="BF726" i="4"/>
  <c r="T726" i="4"/>
  <c r="R726" i="4"/>
  <c r="P726" i="4"/>
  <c r="BI723" i="4"/>
  <c r="BH723" i="4"/>
  <c r="BG723" i="4"/>
  <c r="BF723" i="4"/>
  <c r="T723" i="4"/>
  <c r="R723" i="4"/>
  <c r="P723" i="4"/>
  <c r="BI711" i="4"/>
  <c r="BH711" i="4"/>
  <c r="BG711" i="4"/>
  <c r="BF711" i="4"/>
  <c r="T711" i="4"/>
  <c r="R711" i="4"/>
  <c r="P711" i="4"/>
  <c r="BI699" i="4"/>
  <c r="BH699" i="4"/>
  <c r="BG699" i="4"/>
  <c r="BF699" i="4"/>
  <c r="T699" i="4"/>
  <c r="R699" i="4"/>
  <c r="P699" i="4"/>
  <c r="BI691" i="4"/>
  <c r="BH691" i="4"/>
  <c r="BG691" i="4"/>
  <c r="BF691" i="4"/>
  <c r="T691" i="4"/>
  <c r="R691" i="4"/>
  <c r="P691" i="4"/>
  <c r="BI683" i="4"/>
  <c r="BH683" i="4"/>
  <c r="BG683" i="4"/>
  <c r="BF683" i="4"/>
  <c r="T683" i="4"/>
  <c r="R683" i="4"/>
  <c r="P683" i="4"/>
  <c r="BI675" i="4"/>
  <c r="BH675" i="4"/>
  <c r="BG675" i="4"/>
  <c r="BF675" i="4"/>
  <c r="T675" i="4"/>
  <c r="R675" i="4"/>
  <c r="P675" i="4"/>
  <c r="BI667" i="4"/>
  <c r="BH667" i="4"/>
  <c r="BG667" i="4"/>
  <c r="BF667" i="4"/>
  <c r="T667" i="4"/>
  <c r="R667" i="4"/>
  <c r="P667" i="4"/>
  <c r="BI665" i="4"/>
  <c r="BH665" i="4"/>
  <c r="BG665" i="4"/>
  <c r="BF665" i="4"/>
  <c r="T665" i="4"/>
  <c r="R665" i="4"/>
  <c r="P665" i="4"/>
  <c r="BI663" i="4"/>
  <c r="BH663" i="4"/>
  <c r="BG663" i="4"/>
  <c r="BF663" i="4"/>
  <c r="T663" i="4"/>
  <c r="R663" i="4"/>
  <c r="P663" i="4"/>
  <c r="BI655" i="4"/>
  <c r="BH655" i="4"/>
  <c r="BG655" i="4"/>
  <c r="BF655" i="4"/>
  <c r="T655" i="4"/>
  <c r="R655" i="4"/>
  <c r="P655" i="4"/>
  <c r="BI653" i="4"/>
  <c r="BH653" i="4"/>
  <c r="BG653" i="4"/>
  <c r="BF653" i="4"/>
  <c r="T653" i="4"/>
  <c r="R653" i="4"/>
  <c r="P653" i="4"/>
  <c r="BI645" i="4"/>
  <c r="BH645" i="4"/>
  <c r="BG645" i="4"/>
  <c r="BF645" i="4"/>
  <c r="T645" i="4"/>
  <c r="R645" i="4"/>
  <c r="P645" i="4"/>
  <c r="BI637" i="4"/>
  <c r="BH637" i="4"/>
  <c r="BG637" i="4"/>
  <c r="BF637" i="4"/>
  <c r="T637" i="4"/>
  <c r="R637" i="4"/>
  <c r="P637" i="4"/>
  <c r="BI629" i="4"/>
  <c r="BH629" i="4"/>
  <c r="BG629" i="4"/>
  <c r="BF629" i="4"/>
  <c r="T629" i="4"/>
  <c r="R629" i="4"/>
  <c r="P629" i="4"/>
  <c r="BI627" i="4"/>
  <c r="BH627" i="4"/>
  <c r="BG627" i="4"/>
  <c r="BF627" i="4"/>
  <c r="T627" i="4"/>
  <c r="R627" i="4"/>
  <c r="P627" i="4"/>
  <c r="BI625" i="4"/>
  <c r="BH625" i="4"/>
  <c r="BG625" i="4"/>
  <c r="BF625" i="4"/>
  <c r="T625" i="4"/>
  <c r="R625" i="4"/>
  <c r="P625" i="4"/>
  <c r="BI617" i="4"/>
  <c r="BH617" i="4"/>
  <c r="BG617" i="4"/>
  <c r="BF617" i="4"/>
  <c r="T617" i="4"/>
  <c r="R617" i="4"/>
  <c r="P617" i="4"/>
  <c r="BI615" i="4"/>
  <c r="BH615" i="4"/>
  <c r="BG615" i="4"/>
  <c r="BF615" i="4"/>
  <c r="T615" i="4"/>
  <c r="R615" i="4"/>
  <c r="P615" i="4"/>
  <c r="BI613" i="4"/>
  <c r="BH613" i="4"/>
  <c r="BG613" i="4"/>
  <c r="BF613" i="4"/>
  <c r="T613" i="4"/>
  <c r="R613" i="4"/>
  <c r="P613" i="4"/>
  <c r="BI605" i="4"/>
  <c r="BH605" i="4"/>
  <c r="BG605" i="4"/>
  <c r="BF605" i="4"/>
  <c r="T605" i="4"/>
  <c r="R605" i="4"/>
  <c r="P605" i="4"/>
  <c r="BI597" i="4"/>
  <c r="BH597" i="4"/>
  <c r="BG597" i="4"/>
  <c r="BF597" i="4"/>
  <c r="T597" i="4"/>
  <c r="R597" i="4"/>
  <c r="P597" i="4"/>
  <c r="BI589" i="4"/>
  <c r="BH589" i="4"/>
  <c r="BG589" i="4"/>
  <c r="BF589" i="4"/>
  <c r="T589" i="4"/>
  <c r="R589" i="4"/>
  <c r="P589" i="4"/>
  <c r="BI577" i="4"/>
  <c r="BH577" i="4"/>
  <c r="BG577" i="4"/>
  <c r="BF577" i="4"/>
  <c r="T577" i="4"/>
  <c r="R577" i="4"/>
  <c r="P577" i="4"/>
  <c r="BI571" i="4"/>
  <c r="BH571" i="4"/>
  <c r="BG571" i="4"/>
  <c r="BF571" i="4"/>
  <c r="T571" i="4"/>
  <c r="R571" i="4"/>
  <c r="P571" i="4"/>
  <c r="BI563" i="4"/>
  <c r="BH563" i="4"/>
  <c r="BG563" i="4"/>
  <c r="BF563" i="4"/>
  <c r="T563" i="4"/>
  <c r="R563" i="4"/>
  <c r="P563" i="4"/>
  <c r="BI557" i="4"/>
  <c r="BH557" i="4"/>
  <c r="BG557" i="4"/>
  <c r="BF557" i="4"/>
  <c r="T557" i="4"/>
  <c r="R557" i="4"/>
  <c r="P557" i="4"/>
  <c r="BI552" i="4"/>
  <c r="BH552" i="4"/>
  <c r="BG552" i="4"/>
  <c r="BF552" i="4"/>
  <c r="T552" i="4"/>
  <c r="R552" i="4"/>
  <c r="P552" i="4"/>
  <c r="BI547" i="4"/>
  <c r="BH547" i="4"/>
  <c r="BG547" i="4"/>
  <c r="BF547" i="4"/>
  <c r="T547" i="4"/>
  <c r="R547" i="4"/>
  <c r="P547" i="4"/>
  <c r="BI542" i="4"/>
  <c r="BH542" i="4"/>
  <c r="BG542" i="4"/>
  <c r="BF542" i="4"/>
  <c r="T542" i="4"/>
  <c r="R542" i="4"/>
  <c r="P542" i="4"/>
  <c r="BI537" i="4"/>
  <c r="BH537" i="4"/>
  <c r="BG537" i="4"/>
  <c r="BF537" i="4"/>
  <c r="T537" i="4"/>
  <c r="R537" i="4"/>
  <c r="P537" i="4"/>
  <c r="BI532" i="4"/>
  <c r="BH532" i="4"/>
  <c r="BG532" i="4"/>
  <c r="BF532" i="4"/>
  <c r="T532" i="4"/>
  <c r="R532" i="4"/>
  <c r="P532" i="4"/>
  <c r="BI527" i="4"/>
  <c r="BH527" i="4"/>
  <c r="BG527" i="4"/>
  <c r="BF527" i="4"/>
  <c r="T527" i="4"/>
  <c r="R527" i="4"/>
  <c r="P527" i="4"/>
  <c r="BI522" i="4"/>
  <c r="BH522" i="4"/>
  <c r="BG522" i="4"/>
  <c r="BF522" i="4"/>
  <c r="T522" i="4"/>
  <c r="R522" i="4"/>
  <c r="P522" i="4"/>
  <c r="BI517" i="4"/>
  <c r="BH517" i="4"/>
  <c r="BG517" i="4"/>
  <c r="BF517" i="4"/>
  <c r="T517" i="4"/>
  <c r="R517" i="4"/>
  <c r="P517" i="4"/>
  <c r="BI514" i="4"/>
  <c r="BH514" i="4"/>
  <c r="BG514" i="4"/>
  <c r="BF514" i="4"/>
  <c r="T514" i="4"/>
  <c r="R514" i="4"/>
  <c r="P514" i="4"/>
  <c r="BI511" i="4"/>
  <c r="BH511" i="4"/>
  <c r="BG511" i="4"/>
  <c r="BF511" i="4"/>
  <c r="T511" i="4"/>
  <c r="R511" i="4"/>
  <c r="P511" i="4"/>
  <c r="BI508" i="4"/>
  <c r="BH508" i="4"/>
  <c r="BG508" i="4"/>
  <c r="BF508" i="4"/>
  <c r="T508" i="4"/>
  <c r="R508" i="4"/>
  <c r="P508" i="4"/>
  <c r="BI504" i="4"/>
  <c r="BH504" i="4"/>
  <c r="BG504" i="4"/>
  <c r="BF504" i="4"/>
  <c r="T504" i="4"/>
  <c r="R504" i="4"/>
  <c r="P504" i="4"/>
  <c r="BI500" i="4"/>
  <c r="BH500" i="4"/>
  <c r="BG500" i="4"/>
  <c r="BF500" i="4"/>
  <c r="T500" i="4"/>
  <c r="R500" i="4"/>
  <c r="P500" i="4"/>
  <c r="BI497" i="4"/>
  <c r="BH497" i="4"/>
  <c r="BG497" i="4"/>
  <c r="BF497" i="4"/>
  <c r="T497" i="4"/>
  <c r="R497" i="4"/>
  <c r="P497" i="4"/>
  <c r="BI494" i="4"/>
  <c r="BH494" i="4"/>
  <c r="BG494" i="4"/>
  <c r="BF494" i="4"/>
  <c r="T494" i="4"/>
  <c r="R494" i="4"/>
  <c r="P494" i="4"/>
  <c r="BI491" i="4"/>
  <c r="BH491" i="4"/>
  <c r="BG491" i="4"/>
  <c r="BF491" i="4"/>
  <c r="T491" i="4"/>
  <c r="R491" i="4"/>
  <c r="P491" i="4"/>
  <c r="BI487" i="4"/>
  <c r="BH487" i="4"/>
  <c r="BG487" i="4"/>
  <c r="BF487" i="4"/>
  <c r="T487" i="4"/>
  <c r="R487" i="4"/>
  <c r="P487" i="4"/>
  <c r="BI484" i="4"/>
  <c r="BH484" i="4"/>
  <c r="BG484" i="4"/>
  <c r="BF484" i="4"/>
  <c r="T484" i="4"/>
  <c r="R484" i="4"/>
  <c r="P484" i="4"/>
  <c r="BI481" i="4"/>
  <c r="BH481" i="4"/>
  <c r="BG481" i="4"/>
  <c r="BF481" i="4"/>
  <c r="T481" i="4"/>
  <c r="R481" i="4"/>
  <c r="P481" i="4"/>
  <c r="BI478" i="4"/>
  <c r="BH478" i="4"/>
  <c r="BG478" i="4"/>
  <c r="BF478" i="4"/>
  <c r="T478" i="4"/>
  <c r="R478" i="4"/>
  <c r="P478" i="4"/>
  <c r="BI476" i="4"/>
  <c r="BH476" i="4"/>
  <c r="BG476" i="4"/>
  <c r="BF476" i="4"/>
  <c r="T476" i="4"/>
  <c r="R476" i="4"/>
  <c r="P476" i="4"/>
  <c r="BI474" i="4"/>
  <c r="BH474" i="4"/>
  <c r="BG474" i="4"/>
  <c r="BF474" i="4"/>
  <c r="T474" i="4"/>
  <c r="R474" i="4"/>
  <c r="P474" i="4"/>
  <c r="BI472" i="4"/>
  <c r="BH472" i="4"/>
  <c r="BG472" i="4"/>
  <c r="BF472" i="4"/>
  <c r="T472" i="4"/>
  <c r="R472" i="4"/>
  <c r="P472" i="4"/>
  <c r="BI470" i="4"/>
  <c r="BH470" i="4"/>
  <c r="BG470" i="4"/>
  <c r="BF470" i="4"/>
  <c r="T470" i="4"/>
  <c r="R470" i="4"/>
  <c r="P470" i="4"/>
  <c r="BI468" i="4"/>
  <c r="BH468" i="4"/>
  <c r="BG468" i="4"/>
  <c r="BF468" i="4"/>
  <c r="T468" i="4"/>
  <c r="R468" i="4"/>
  <c r="P468" i="4"/>
  <c r="BI464" i="4"/>
  <c r="BH464" i="4"/>
  <c r="BG464" i="4"/>
  <c r="BF464" i="4"/>
  <c r="T464" i="4"/>
  <c r="R464" i="4"/>
  <c r="P464" i="4"/>
  <c r="BI461" i="4"/>
  <c r="BH461" i="4"/>
  <c r="BG461" i="4"/>
  <c r="BF461" i="4"/>
  <c r="T461" i="4"/>
  <c r="R461" i="4"/>
  <c r="P461" i="4"/>
  <c r="BI458" i="4"/>
  <c r="BH458" i="4"/>
  <c r="BG458" i="4"/>
  <c r="BF458" i="4"/>
  <c r="T458" i="4"/>
  <c r="R458" i="4"/>
  <c r="P458" i="4"/>
  <c r="BI455" i="4"/>
  <c r="BH455" i="4"/>
  <c r="BG455" i="4"/>
  <c r="BF455" i="4"/>
  <c r="T455" i="4"/>
  <c r="R455" i="4"/>
  <c r="P455" i="4"/>
  <c r="BI452" i="4"/>
  <c r="BH452" i="4"/>
  <c r="BG452" i="4"/>
  <c r="BF452" i="4"/>
  <c r="T452" i="4"/>
  <c r="R452" i="4"/>
  <c r="P452" i="4"/>
  <c r="BI449" i="4"/>
  <c r="BH449" i="4"/>
  <c r="BG449" i="4"/>
  <c r="BF449" i="4"/>
  <c r="T449" i="4"/>
  <c r="R449" i="4"/>
  <c r="P449" i="4"/>
  <c r="BI445" i="4"/>
  <c r="BH445" i="4"/>
  <c r="BG445" i="4"/>
  <c r="BF445" i="4"/>
  <c r="T445" i="4"/>
  <c r="R445" i="4"/>
  <c r="P445" i="4"/>
  <c r="BI442" i="4"/>
  <c r="BH442" i="4"/>
  <c r="BG442" i="4"/>
  <c r="BF442" i="4"/>
  <c r="T442" i="4"/>
  <c r="R442" i="4"/>
  <c r="P442" i="4"/>
  <c r="BI438" i="4"/>
  <c r="BH438" i="4"/>
  <c r="BG438" i="4"/>
  <c r="BF438" i="4"/>
  <c r="T438" i="4"/>
  <c r="R438" i="4"/>
  <c r="P438" i="4"/>
  <c r="BI436" i="4"/>
  <c r="BH436" i="4"/>
  <c r="BG436" i="4"/>
  <c r="BF436" i="4"/>
  <c r="T436" i="4"/>
  <c r="R436" i="4"/>
  <c r="P436" i="4"/>
  <c r="BI434" i="4"/>
  <c r="BH434" i="4"/>
  <c r="BG434" i="4"/>
  <c r="BF434" i="4"/>
  <c r="T434" i="4"/>
  <c r="R434" i="4"/>
  <c r="P434" i="4"/>
  <c r="BI431" i="4"/>
  <c r="BH431" i="4"/>
  <c r="BG431" i="4"/>
  <c r="BF431" i="4"/>
  <c r="T431" i="4"/>
  <c r="R431" i="4"/>
  <c r="P431" i="4"/>
  <c r="BI429" i="4"/>
  <c r="BH429" i="4"/>
  <c r="BG429" i="4"/>
  <c r="BF429" i="4"/>
  <c r="T429" i="4"/>
  <c r="R429" i="4"/>
  <c r="P429" i="4"/>
  <c r="BI426" i="4"/>
  <c r="BH426" i="4"/>
  <c r="BG426" i="4"/>
  <c r="BF426" i="4"/>
  <c r="T426" i="4"/>
  <c r="R426" i="4"/>
  <c r="P426" i="4"/>
  <c r="BI424" i="4"/>
  <c r="BH424" i="4"/>
  <c r="BG424" i="4"/>
  <c r="BF424" i="4"/>
  <c r="T424" i="4"/>
  <c r="R424" i="4"/>
  <c r="P424" i="4"/>
  <c r="BI422" i="4"/>
  <c r="BH422" i="4"/>
  <c r="BG422" i="4"/>
  <c r="BF422" i="4"/>
  <c r="T422" i="4"/>
  <c r="R422" i="4"/>
  <c r="P422" i="4"/>
  <c r="BI418" i="4"/>
  <c r="BH418" i="4"/>
  <c r="BG418" i="4"/>
  <c r="BF418" i="4"/>
  <c r="T418" i="4"/>
  <c r="R418" i="4"/>
  <c r="P418" i="4"/>
  <c r="BI415" i="4"/>
  <c r="BH415" i="4"/>
  <c r="BG415" i="4"/>
  <c r="BF415" i="4"/>
  <c r="T415" i="4"/>
  <c r="R415" i="4"/>
  <c r="P415" i="4"/>
  <c r="BI411" i="4"/>
  <c r="BH411" i="4"/>
  <c r="BG411" i="4"/>
  <c r="BF411" i="4"/>
  <c r="T411" i="4"/>
  <c r="R411" i="4"/>
  <c r="P411" i="4"/>
  <c r="BI409" i="4"/>
  <c r="BH409" i="4"/>
  <c r="BG409" i="4"/>
  <c r="BF409" i="4"/>
  <c r="T409" i="4"/>
  <c r="R409" i="4"/>
  <c r="P409" i="4"/>
  <c r="BI405" i="4"/>
  <c r="BH405" i="4"/>
  <c r="BG405" i="4"/>
  <c r="BF405" i="4"/>
  <c r="T405" i="4"/>
  <c r="R405" i="4"/>
  <c r="P405" i="4"/>
  <c r="BI403" i="4"/>
  <c r="BH403" i="4"/>
  <c r="BG403" i="4"/>
  <c r="BF403" i="4"/>
  <c r="T403" i="4"/>
  <c r="R403" i="4"/>
  <c r="P403" i="4"/>
  <c r="BI399" i="4"/>
  <c r="BH399" i="4"/>
  <c r="BG399" i="4"/>
  <c r="BF399" i="4"/>
  <c r="T399" i="4"/>
  <c r="R399" i="4"/>
  <c r="P399" i="4"/>
  <c r="BI398" i="4"/>
  <c r="BH398" i="4"/>
  <c r="BG398" i="4"/>
  <c r="BF398" i="4"/>
  <c r="T398" i="4"/>
  <c r="R398" i="4"/>
  <c r="P398" i="4"/>
  <c r="BI394" i="4"/>
  <c r="BH394" i="4"/>
  <c r="BG394" i="4"/>
  <c r="BF394" i="4"/>
  <c r="T394" i="4"/>
  <c r="R394" i="4"/>
  <c r="P394" i="4"/>
  <c r="BI391" i="4"/>
  <c r="BH391" i="4"/>
  <c r="BG391" i="4"/>
  <c r="BF391" i="4"/>
  <c r="T391" i="4"/>
  <c r="R391" i="4"/>
  <c r="P391" i="4"/>
  <c r="BI387" i="4"/>
  <c r="BH387" i="4"/>
  <c r="BG387" i="4"/>
  <c r="BF387" i="4"/>
  <c r="T387" i="4"/>
  <c r="R387" i="4"/>
  <c r="P387" i="4"/>
  <c r="BI384" i="4"/>
  <c r="BH384" i="4"/>
  <c r="BG384" i="4"/>
  <c r="BF384" i="4"/>
  <c r="T384" i="4"/>
  <c r="R384" i="4"/>
  <c r="P384" i="4"/>
  <c r="BI381" i="4"/>
  <c r="BH381" i="4"/>
  <c r="BG381" i="4"/>
  <c r="BF381" i="4"/>
  <c r="T381" i="4"/>
  <c r="R381" i="4"/>
  <c r="P381" i="4"/>
  <c r="BI378" i="4"/>
  <c r="BH378" i="4"/>
  <c r="BG378" i="4"/>
  <c r="BF378" i="4"/>
  <c r="T378" i="4"/>
  <c r="R378" i="4"/>
  <c r="P378" i="4"/>
  <c r="BI375" i="4"/>
  <c r="BH375" i="4"/>
  <c r="BG375" i="4"/>
  <c r="BF375" i="4"/>
  <c r="T375" i="4"/>
  <c r="R375" i="4"/>
  <c r="P375"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6" i="4"/>
  <c r="BH346" i="4"/>
  <c r="BG346" i="4"/>
  <c r="BF346" i="4"/>
  <c r="T346" i="4"/>
  <c r="R346" i="4"/>
  <c r="P346" i="4"/>
  <c r="BI342" i="4"/>
  <c r="BH342" i="4"/>
  <c r="BG342" i="4"/>
  <c r="BF342" i="4"/>
  <c r="T342" i="4"/>
  <c r="R342" i="4"/>
  <c r="P342" i="4"/>
  <c r="BI340" i="4"/>
  <c r="BH340" i="4"/>
  <c r="BG340" i="4"/>
  <c r="BF340" i="4"/>
  <c r="T340" i="4"/>
  <c r="R340" i="4"/>
  <c r="P340" i="4"/>
  <c r="BI336" i="4"/>
  <c r="BH336" i="4"/>
  <c r="BG336" i="4"/>
  <c r="BF336" i="4"/>
  <c r="T336" i="4"/>
  <c r="R336" i="4"/>
  <c r="P336" i="4"/>
  <c r="BI334" i="4"/>
  <c r="BH334" i="4"/>
  <c r="BG334" i="4"/>
  <c r="BF334" i="4"/>
  <c r="T334" i="4"/>
  <c r="R334" i="4"/>
  <c r="P334" i="4"/>
  <c r="BI330" i="4"/>
  <c r="BH330" i="4"/>
  <c r="BG330" i="4"/>
  <c r="BF330" i="4"/>
  <c r="T330" i="4"/>
  <c r="R330" i="4"/>
  <c r="P330" i="4"/>
  <c r="BI328" i="4"/>
  <c r="BH328" i="4"/>
  <c r="BG328" i="4"/>
  <c r="BF328" i="4"/>
  <c r="T328" i="4"/>
  <c r="R328" i="4"/>
  <c r="P328" i="4"/>
  <c r="BI326" i="4"/>
  <c r="BH326" i="4"/>
  <c r="BG326" i="4"/>
  <c r="BF326" i="4"/>
  <c r="T326" i="4"/>
  <c r="R326" i="4"/>
  <c r="P326" i="4"/>
  <c r="BI324" i="4"/>
  <c r="BH324" i="4"/>
  <c r="BG324" i="4"/>
  <c r="BF324" i="4"/>
  <c r="T324" i="4"/>
  <c r="R324" i="4"/>
  <c r="P324" i="4"/>
  <c r="BI320" i="4"/>
  <c r="BH320" i="4"/>
  <c r="BG320" i="4"/>
  <c r="BF320" i="4"/>
  <c r="T320" i="4"/>
  <c r="R320" i="4"/>
  <c r="P320" i="4"/>
  <c r="BI317" i="4"/>
  <c r="BH317" i="4"/>
  <c r="BG317" i="4"/>
  <c r="BF317" i="4"/>
  <c r="T317" i="4"/>
  <c r="R317" i="4"/>
  <c r="P317" i="4"/>
  <c r="BI313" i="4"/>
  <c r="BH313" i="4"/>
  <c r="BG313" i="4"/>
  <c r="BF313" i="4"/>
  <c r="T313" i="4"/>
  <c r="R313" i="4"/>
  <c r="P313" i="4"/>
  <c r="BI311" i="4"/>
  <c r="BH311" i="4"/>
  <c r="BG311" i="4"/>
  <c r="BF311" i="4"/>
  <c r="T311" i="4"/>
  <c r="R311" i="4"/>
  <c r="P311" i="4"/>
  <c r="BI309" i="4"/>
  <c r="BH309" i="4"/>
  <c r="BG309" i="4"/>
  <c r="BF309" i="4"/>
  <c r="T309" i="4"/>
  <c r="R309" i="4"/>
  <c r="P309" i="4"/>
  <c r="BI307" i="4"/>
  <c r="BH307" i="4"/>
  <c r="BG307" i="4"/>
  <c r="BF307" i="4"/>
  <c r="T307" i="4"/>
  <c r="R307" i="4"/>
  <c r="P307" i="4"/>
  <c r="BI305" i="4"/>
  <c r="BH305" i="4"/>
  <c r="BG305" i="4"/>
  <c r="BF305" i="4"/>
  <c r="T305" i="4"/>
  <c r="R305" i="4"/>
  <c r="P305" i="4"/>
  <c r="BI303" i="4"/>
  <c r="BH303" i="4"/>
  <c r="BG303" i="4"/>
  <c r="BF303" i="4"/>
  <c r="T303" i="4"/>
  <c r="R303" i="4"/>
  <c r="P303" i="4"/>
  <c r="BI299" i="4"/>
  <c r="BH299" i="4"/>
  <c r="BG299" i="4"/>
  <c r="BF299" i="4"/>
  <c r="T299" i="4"/>
  <c r="R299" i="4"/>
  <c r="P299" i="4"/>
  <c r="BI296" i="4"/>
  <c r="BH296" i="4"/>
  <c r="BG296" i="4"/>
  <c r="BF296" i="4"/>
  <c r="T296" i="4"/>
  <c r="R296" i="4"/>
  <c r="P296" i="4"/>
  <c r="BI292" i="4"/>
  <c r="BH292" i="4"/>
  <c r="BG292" i="4"/>
  <c r="BF292" i="4"/>
  <c r="T292" i="4"/>
  <c r="R292" i="4"/>
  <c r="P292" i="4"/>
  <c r="BI290" i="4"/>
  <c r="BH290" i="4"/>
  <c r="BG290" i="4"/>
  <c r="BF290" i="4"/>
  <c r="T290" i="4"/>
  <c r="R290" i="4"/>
  <c r="P290" i="4"/>
  <c r="BI288" i="4"/>
  <c r="BH288" i="4"/>
  <c r="BG288" i="4"/>
  <c r="BF288" i="4"/>
  <c r="T288" i="4"/>
  <c r="R288" i="4"/>
  <c r="P288" i="4"/>
  <c r="BI284" i="4"/>
  <c r="BH284" i="4"/>
  <c r="BG284" i="4"/>
  <c r="BF284" i="4"/>
  <c r="T284" i="4"/>
  <c r="R284" i="4"/>
  <c r="P284" i="4"/>
  <c r="BI282" i="4"/>
  <c r="BH282" i="4"/>
  <c r="BG282" i="4"/>
  <c r="BF282" i="4"/>
  <c r="T282" i="4"/>
  <c r="R282" i="4"/>
  <c r="P282" i="4"/>
  <c r="BI280" i="4"/>
  <c r="BH280" i="4"/>
  <c r="BG280" i="4"/>
  <c r="BF280" i="4"/>
  <c r="T280" i="4"/>
  <c r="R280" i="4"/>
  <c r="P280" i="4"/>
  <c r="BI276" i="4"/>
  <c r="BH276" i="4"/>
  <c r="BG276" i="4"/>
  <c r="BF276" i="4"/>
  <c r="T276" i="4"/>
  <c r="R276" i="4"/>
  <c r="P276" i="4"/>
  <c r="BI274" i="4"/>
  <c r="BH274" i="4"/>
  <c r="BG274" i="4"/>
  <c r="BF274" i="4"/>
  <c r="T274" i="4"/>
  <c r="R274" i="4"/>
  <c r="P274" i="4"/>
  <c r="BI272" i="4"/>
  <c r="BH272" i="4"/>
  <c r="BG272" i="4"/>
  <c r="BF272" i="4"/>
  <c r="T272" i="4"/>
  <c r="R272" i="4"/>
  <c r="P272" i="4"/>
  <c r="BI270" i="4"/>
  <c r="BH270" i="4"/>
  <c r="BG270" i="4"/>
  <c r="BF270" i="4"/>
  <c r="T270" i="4"/>
  <c r="R270" i="4"/>
  <c r="P270" i="4"/>
  <c r="BI266" i="4"/>
  <c r="BH266" i="4"/>
  <c r="BG266" i="4"/>
  <c r="BF266" i="4"/>
  <c r="T266" i="4"/>
  <c r="R266" i="4"/>
  <c r="P266" i="4"/>
  <c r="BI263" i="4"/>
  <c r="BH263" i="4"/>
  <c r="BG263" i="4"/>
  <c r="BF263" i="4"/>
  <c r="T263" i="4"/>
  <c r="R263" i="4"/>
  <c r="P263" i="4"/>
  <c r="BI259" i="4"/>
  <c r="BH259" i="4"/>
  <c r="BG259" i="4"/>
  <c r="BF259" i="4"/>
  <c r="T259" i="4"/>
  <c r="R259" i="4"/>
  <c r="P259" i="4"/>
  <c r="BI257" i="4"/>
  <c r="BH257" i="4"/>
  <c r="BG257" i="4"/>
  <c r="BF257" i="4"/>
  <c r="T257" i="4"/>
  <c r="R257" i="4"/>
  <c r="P257" i="4"/>
  <c r="BI253" i="4"/>
  <c r="BH253" i="4"/>
  <c r="BG253" i="4"/>
  <c r="BF253" i="4"/>
  <c r="T253" i="4"/>
  <c r="R253" i="4"/>
  <c r="P253" i="4"/>
  <c r="BI251" i="4"/>
  <c r="BH251" i="4"/>
  <c r="BG251" i="4"/>
  <c r="BF251" i="4"/>
  <c r="T251" i="4"/>
  <c r="R251" i="4"/>
  <c r="P251" i="4"/>
  <c r="BI247" i="4"/>
  <c r="BH247" i="4"/>
  <c r="BG247" i="4"/>
  <c r="BF247" i="4"/>
  <c r="T247" i="4"/>
  <c r="R247" i="4"/>
  <c r="P247" i="4"/>
  <c r="BI245" i="4"/>
  <c r="BH245" i="4"/>
  <c r="BG245" i="4"/>
  <c r="BF245" i="4"/>
  <c r="T245" i="4"/>
  <c r="R245" i="4"/>
  <c r="P245" i="4"/>
  <c r="BI243" i="4"/>
  <c r="BH243" i="4"/>
  <c r="BG243" i="4"/>
  <c r="BF243" i="4"/>
  <c r="T243" i="4"/>
  <c r="R243" i="4"/>
  <c r="P243" i="4"/>
  <c r="BI241" i="4"/>
  <c r="BH241" i="4"/>
  <c r="BG241" i="4"/>
  <c r="BF241" i="4"/>
  <c r="T241" i="4"/>
  <c r="R241" i="4"/>
  <c r="P241" i="4"/>
  <c r="BI239" i="4"/>
  <c r="BH239" i="4"/>
  <c r="BG239" i="4"/>
  <c r="BF239" i="4"/>
  <c r="T239" i="4"/>
  <c r="R239" i="4"/>
  <c r="P239" i="4"/>
  <c r="BI237" i="4"/>
  <c r="BH237" i="4"/>
  <c r="BG237" i="4"/>
  <c r="BF237" i="4"/>
  <c r="T237" i="4"/>
  <c r="R237" i="4"/>
  <c r="P237" i="4"/>
  <c r="BI233" i="4"/>
  <c r="BH233" i="4"/>
  <c r="BG233" i="4"/>
  <c r="BF233" i="4"/>
  <c r="T233" i="4"/>
  <c r="R233" i="4"/>
  <c r="P233" i="4"/>
  <c r="BI230" i="4"/>
  <c r="BH230" i="4"/>
  <c r="BG230" i="4"/>
  <c r="BF230" i="4"/>
  <c r="T230" i="4"/>
  <c r="R230" i="4"/>
  <c r="P230" i="4"/>
  <c r="BI227" i="4"/>
  <c r="BH227" i="4"/>
  <c r="BG227" i="4"/>
  <c r="BF227" i="4"/>
  <c r="T227" i="4"/>
  <c r="R227" i="4"/>
  <c r="P227" i="4"/>
  <c r="BI224" i="4"/>
  <c r="BH224" i="4"/>
  <c r="BG224" i="4"/>
  <c r="BF224" i="4"/>
  <c r="T224" i="4"/>
  <c r="R224" i="4"/>
  <c r="P224" i="4"/>
  <c r="BI222" i="4"/>
  <c r="BH222" i="4"/>
  <c r="BG222" i="4"/>
  <c r="BF222" i="4"/>
  <c r="T222" i="4"/>
  <c r="R222" i="4"/>
  <c r="P222" i="4"/>
  <c r="BI218" i="4"/>
  <c r="BH218" i="4"/>
  <c r="BG218" i="4"/>
  <c r="BF218" i="4"/>
  <c r="T218" i="4"/>
  <c r="R218" i="4"/>
  <c r="P218" i="4"/>
  <c r="BI214" i="4"/>
  <c r="BH214" i="4"/>
  <c r="BG214" i="4"/>
  <c r="BF214" i="4"/>
  <c r="T214" i="4"/>
  <c r="T213" i="4" s="1"/>
  <c r="R214" i="4"/>
  <c r="R213" i="4" s="1"/>
  <c r="P214" i="4"/>
  <c r="P213" i="4" s="1"/>
  <c r="BI207" i="4"/>
  <c r="BH207" i="4"/>
  <c r="BG207" i="4"/>
  <c r="BF207" i="4"/>
  <c r="T207" i="4"/>
  <c r="R207" i="4"/>
  <c r="P207" i="4"/>
  <c r="BI201" i="4"/>
  <c r="BH201" i="4"/>
  <c r="BG201" i="4"/>
  <c r="BF201" i="4"/>
  <c r="T201" i="4"/>
  <c r="R201" i="4"/>
  <c r="P201" i="4"/>
  <c r="BI198" i="4"/>
  <c r="BH198" i="4"/>
  <c r="BG198" i="4"/>
  <c r="BF198" i="4"/>
  <c r="T198" i="4"/>
  <c r="R198" i="4"/>
  <c r="P198" i="4"/>
  <c r="BI195" i="4"/>
  <c r="BH195" i="4"/>
  <c r="BG195" i="4"/>
  <c r="BF195" i="4"/>
  <c r="T195" i="4"/>
  <c r="R195" i="4"/>
  <c r="P195" i="4"/>
  <c r="BI194" i="4"/>
  <c r="BH194" i="4"/>
  <c r="BG194" i="4"/>
  <c r="BF194" i="4"/>
  <c r="T194" i="4"/>
  <c r="R194" i="4"/>
  <c r="P194" i="4"/>
  <c r="BI193" i="4"/>
  <c r="BH193" i="4"/>
  <c r="BG193" i="4"/>
  <c r="BF193" i="4"/>
  <c r="T193" i="4"/>
  <c r="R193" i="4"/>
  <c r="P193" i="4"/>
  <c r="BI192" i="4"/>
  <c r="BH192" i="4"/>
  <c r="BG192" i="4"/>
  <c r="BF192" i="4"/>
  <c r="T192" i="4"/>
  <c r="R192" i="4"/>
  <c r="P192" i="4"/>
  <c r="BI191" i="4"/>
  <c r="BH191" i="4"/>
  <c r="BG191" i="4"/>
  <c r="BF191" i="4"/>
  <c r="T191" i="4"/>
  <c r="R191" i="4"/>
  <c r="P191" i="4"/>
  <c r="BI185" i="4"/>
  <c r="BH185" i="4"/>
  <c r="BG185" i="4"/>
  <c r="BF185" i="4"/>
  <c r="T185" i="4"/>
  <c r="R185" i="4"/>
  <c r="P185" i="4"/>
  <c r="BI184" i="4"/>
  <c r="BH184" i="4"/>
  <c r="BG184" i="4"/>
  <c r="BF184" i="4"/>
  <c r="T184" i="4"/>
  <c r="R184" i="4"/>
  <c r="P184" i="4"/>
  <c r="BI182" i="4"/>
  <c r="BH182" i="4"/>
  <c r="BG182" i="4"/>
  <c r="BF182" i="4"/>
  <c r="T182" i="4"/>
  <c r="R182" i="4"/>
  <c r="P182" i="4"/>
  <c r="BI181" i="4"/>
  <c r="BH181" i="4"/>
  <c r="BG181" i="4"/>
  <c r="BF181" i="4"/>
  <c r="T181" i="4"/>
  <c r="R181" i="4"/>
  <c r="P181" i="4"/>
  <c r="BI179" i="4"/>
  <c r="BH179" i="4"/>
  <c r="BG179" i="4"/>
  <c r="BF179" i="4"/>
  <c r="T179" i="4"/>
  <c r="R179" i="4"/>
  <c r="P179" i="4"/>
  <c r="BI178" i="4"/>
  <c r="BH178" i="4"/>
  <c r="BG178" i="4"/>
  <c r="BF178" i="4"/>
  <c r="T178" i="4"/>
  <c r="R178" i="4"/>
  <c r="P178" i="4"/>
  <c r="BI177" i="4"/>
  <c r="BH177" i="4"/>
  <c r="BG177" i="4"/>
  <c r="BF177" i="4"/>
  <c r="T177" i="4"/>
  <c r="R177" i="4"/>
  <c r="P177" i="4"/>
  <c r="BI171" i="4"/>
  <c r="BH171" i="4"/>
  <c r="BG171" i="4"/>
  <c r="BF171" i="4"/>
  <c r="T171" i="4"/>
  <c r="R171" i="4"/>
  <c r="P171" i="4"/>
  <c r="BI170" i="4"/>
  <c r="BH170" i="4"/>
  <c r="BG170" i="4"/>
  <c r="BF170" i="4"/>
  <c r="T170" i="4"/>
  <c r="R170" i="4"/>
  <c r="P170" i="4"/>
  <c r="BI168" i="4"/>
  <c r="BH168" i="4"/>
  <c r="BG168" i="4"/>
  <c r="BF168" i="4"/>
  <c r="T168" i="4"/>
  <c r="R168" i="4"/>
  <c r="P168" i="4"/>
  <c r="BI167" i="4"/>
  <c r="BH167" i="4"/>
  <c r="BG167" i="4"/>
  <c r="BF167" i="4"/>
  <c r="T167" i="4"/>
  <c r="R167" i="4"/>
  <c r="P167" i="4"/>
  <c r="BI165" i="4"/>
  <c r="BH165" i="4"/>
  <c r="BG165" i="4"/>
  <c r="BF165" i="4"/>
  <c r="T165" i="4"/>
  <c r="R165" i="4"/>
  <c r="P165" i="4"/>
  <c r="BI164" i="4"/>
  <c r="BH164" i="4"/>
  <c r="BG164" i="4"/>
  <c r="BF164" i="4"/>
  <c r="T164" i="4"/>
  <c r="R164" i="4"/>
  <c r="P164" i="4"/>
  <c r="BI162" i="4"/>
  <c r="BH162" i="4"/>
  <c r="BG162" i="4"/>
  <c r="BF162" i="4"/>
  <c r="T162" i="4"/>
  <c r="R162" i="4"/>
  <c r="P162" i="4"/>
  <c r="BI161" i="4"/>
  <c r="BH161" i="4"/>
  <c r="BG161" i="4"/>
  <c r="BF161" i="4"/>
  <c r="T161" i="4"/>
  <c r="R161" i="4"/>
  <c r="P161" i="4"/>
  <c r="BI159" i="4"/>
  <c r="BH159" i="4"/>
  <c r="BG159" i="4"/>
  <c r="BF159" i="4"/>
  <c r="T159" i="4"/>
  <c r="R159" i="4"/>
  <c r="P159" i="4"/>
  <c r="BI158" i="4"/>
  <c r="BH158" i="4"/>
  <c r="BG158" i="4"/>
  <c r="BF158" i="4"/>
  <c r="T158" i="4"/>
  <c r="R158" i="4"/>
  <c r="P158" i="4"/>
  <c r="BI156" i="4"/>
  <c r="BH156" i="4"/>
  <c r="BG156" i="4"/>
  <c r="BF156" i="4"/>
  <c r="T156" i="4"/>
  <c r="R156" i="4"/>
  <c r="P156" i="4"/>
  <c r="BI155" i="4"/>
  <c r="BH155" i="4"/>
  <c r="BG155" i="4"/>
  <c r="BF155" i="4"/>
  <c r="T155" i="4"/>
  <c r="R155" i="4"/>
  <c r="P155" i="4"/>
  <c r="BI149" i="4"/>
  <c r="BH149" i="4"/>
  <c r="BG149" i="4"/>
  <c r="BF149" i="4"/>
  <c r="T149" i="4"/>
  <c r="R149" i="4"/>
  <c r="P149" i="4"/>
  <c r="BI148" i="4"/>
  <c r="BH148" i="4"/>
  <c r="BG148" i="4"/>
  <c r="BF148" i="4"/>
  <c r="T148" i="4"/>
  <c r="R148" i="4"/>
  <c r="P148" i="4"/>
  <c r="BI146" i="4"/>
  <c r="BH146" i="4"/>
  <c r="BG146" i="4"/>
  <c r="BF146" i="4"/>
  <c r="T146" i="4"/>
  <c r="R146" i="4"/>
  <c r="P146" i="4"/>
  <c r="BI145" i="4"/>
  <c r="BH145" i="4"/>
  <c r="BG145" i="4"/>
  <c r="BF145" i="4"/>
  <c r="T145" i="4"/>
  <c r="R145" i="4"/>
  <c r="P145" i="4"/>
  <c r="BI143" i="4"/>
  <c r="BH143" i="4"/>
  <c r="BG143" i="4"/>
  <c r="BF143" i="4"/>
  <c r="T143" i="4"/>
  <c r="R143" i="4"/>
  <c r="P143" i="4"/>
  <c r="BI142" i="4"/>
  <c r="BH142" i="4"/>
  <c r="BG142" i="4"/>
  <c r="BF142" i="4"/>
  <c r="T142" i="4"/>
  <c r="R142" i="4"/>
  <c r="P142" i="4"/>
  <c r="BI140" i="4"/>
  <c r="BH140" i="4"/>
  <c r="BG140" i="4"/>
  <c r="BF140" i="4"/>
  <c r="T140" i="4"/>
  <c r="R140" i="4"/>
  <c r="P140" i="4"/>
  <c r="BI139" i="4"/>
  <c r="BH139" i="4"/>
  <c r="BG139" i="4"/>
  <c r="BF139" i="4"/>
  <c r="T139" i="4"/>
  <c r="R139" i="4"/>
  <c r="P139" i="4"/>
  <c r="BI137" i="4"/>
  <c r="BH137" i="4"/>
  <c r="BG137" i="4"/>
  <c r="BF137" i="4"/>
  <c r="T137" i="4"/>
  <c r="R137" i="4"/>
  <c r="P137" i="4"/>
  <c r="BI136" i="4"/>
  <c r="BH136" i="4"/>
  <c r="BG136" i="4"/>
  <c r="BF136" i="4"/>
  <c r="T136" i="4"/>
  <c r="R136" i="4"/>
  <c r="P136" i="4"/>
  <c r="BI134" i="4"/>
  <c r="BH134" i="4"/>
  <c r="BG134" i="4"/>
  <c r="BF134" i="4"/>
  <c r="T134" i="4"/>
  <c r="R134" i="4"/>
  <c r="P134" i="4"/>
  <c r="BI129" i="4"/>
  <c r="BH129" i="4"/>
  <c r="BG129" i="4"/>
  <c r="BF129" i="4"/>
  <c r="T129" i="4"/>
  <c r="R129" i="4"/>
  <c r="P129" i="4"/>
  <c r="BI127" i="4"/>
  <c r="BH127" i="4"/>
  <c r="BG127" i="4"/>
  <c r="BF127" i="4"/>
  <c r="T127" i="4"/>
  <c r="R127" i="4"/>
  <c r="P127" i="4"/>
  <c r="BI125" i="4"/>
  <c r="BH125" i="4"/>
  <c r="BG125" i="4"/>
  <c r="BF125" i="4"/>
  <c r="T125" i="4"/>
  <c r="R125" i="4"/>
  <c r="P125" i="4"/>
  <c r="BI120" i="4"/>
  <c r="BH120" i="4"/>
  <c r="BG120" i="4"/>
  <c r="BF120" i="4"/>
  <c r="T120" i="4"/>
  <c r="R120" i="4"/>
  <c r="P120" i="4"/>
  <c r="BI118" i="4"/>
  <c r="BH118" i="4"/>
  <c r="BG118" i="4"/>
  <c r="BF118" i="4"/>
  <c r="T118" i="4"/>
  <c r="R118" i="4"/>
  <c r="P118" i="4"/>
  <c r="BI113" i="4"/>
  <c r="BH113" i="4"/>
  <c r="BG113" i="4"/>
  <c r="BF113" i="4"/>
  <c r="T113" i="4"/>
  <c r="R113" i="4"/>
  <c r="P113" i="4"/>
  <c r="BI112" i="4"/>
  <c r="BH112" i="4"/>
  <c r="BG112" i="4"/>
  <c r="BF112" i="4"/>
  <c r="T112" i="4"/>
  <c r="R112" i="4"/>
  <c r="P112" i="4"/>
  <c r="BI110" i="4"/>
  <c r="BH110" i="4"/>
  <c r="BG110" i="4"/>
  <c r="BF110" i="4"/>
  <c r="T110" i="4"/>
  <c r="R110" i="4"/>
  <c r="P110" i="4"/>
  <c r="BI108" i="4"/>
  <c r="BH108" i="4"/>
  <c r="BG108" i="4"/>
  <c r="BF108" i="4"/>
  <c r="T108" i="4"/>
  <c r="R108" i="4"/>
  <c r="P108" i="4"/>
  <c r="BI106" i="4"/>
  <c r="BH106" i="4"/>
  <c r="BG106" i="4"/>
  <c r="BF106" i="4"/>
  <c r="T106" i="4"/>
  <c r="R106" i="4"/>
  <c r="P106" i="4"/>
  <c r="BI99" i="4"/>
  <c r="BH99" i="4"/>
  <c r="BG99" i="4"/>
  <c r="BF99" i="4"/>
  <c r="T99" i="4"/>
  <c r="T98" i="4" s="1"/>
  <c r="R99" i="4"/>
  <c r="R98" i="4" s="1"/>
  <c r="P99" i="4"/>
  <c r="P98" i="4" s="1"/>
  <c r="J93" i="4"/>
  <c r="J92" i="4"/>
  <c r="F90" i="4"/>
  <c r="E88" i="4"/>
  <c r="J59" i="4"/>
  <c r="J58" i="4"/>
  <c r="F56" i="4"/>
  <c r="E54" i="4"/>
  <c r="J20" i="4"/>
  <c r="E20" i="4"/>
  <c r="F93" i="4" s="1"/>
  <c r="J19" i="4"/>
  <c r="J17" i="4"/>
  <c r="E17" i="4"/>
  <c r="F92" i="4" s="1"/>
  <c r="J16" i="4"/>
  <c r="J56" i="4"/>
  <c r="E7" i="4"/>
  <c r="E50" i="4" s="1"/>
  <c r="J39" i="3"/>
  <c r="J38" i="3"/>
  <c r="AY57" i="1"/>
  <c r="J37" i="3"/>
  <c r="AX57" i="1"/>
  <c r="BI366" i="3"/>
  <c r="BH366" i="3"/>
  <c r="BG366" i="3"/>
  <c r="BF366" i="3"/>
  <c r="T366" i="3"/>
  <c r="R366" i="3"/>
  <c r="P366" i="3"/>
  <c r="BI365" i="3"/>
  <c r="BH365" i="3"/>
  <c r="BG365" i="3"/>
  <c r="BF365" i="3"/>
  <c r="T365" i="3"/>
  <c r="R365" i="3"/>
  <c r="P365" i="3"/>
  <c r="BI363" i="3"/>
  <c r="BH363" i="3"/>
  <c r="BG363" i="3"/>
  <c r="BF363" i="3"/>
  <c r="T363" i="3"/>
  <c r="R363" i="3"/>
  <c r="P363" i="3"/>
  <c r="BI362" i="3"/>
  <c r="BH362" i="3"/>
  <c r="BG362" i="3"/>
  <c r="BF362" i="3"/>
  <c r="T362" i="3"/>
  <c r="R362" i="3"/>
  <c r="P362" i="3"/>
  <c r="BI361" i="3"/>
  <c r="BH361" i="3"/>
  <c r="BG361" i="3"/>
  <c r="BF361" i="3"/>
  <c r="T361" i="3"/>
  <c r="R361" i="3"/>
  <c r="P361" i="3"/>
  <c r="BI359" i="3"/>
  <c r="BH359" i="3"/>
  <c r="BG359" i="3"/>
  <c r="BF359" i="3"/>
  <c r="T359" i="3"/>
  <c r="R359" i="3"/>
  <c r="P359" i="3"/>
  <c r="BI358" i="3"/>
  <c r="BH358" i="3"/>
  <c r="BG358" i="3"/>
  <c r="BF358" i="3"/>
  <c r="T358" i="3"/>
  <c r="R358" i="3"/>
  <c r="P358" i="3"/>
  <c r="BI356" i="3"/>
  <c r="BH356" i="3"/>
  <c r="BG356" i="3"/>
  <c r="BF356" i="3"/>
  <c r="T356" i="3"/>
  <c r="R356" i="3"/>
  <c r="P356" i="3"/>
  <c r="BI354" i="3"/>
  <c r="BH354" i="3"/>
  <c r="BG354" i="3"/>
  <c r="BF354" i="3"/>
  <c r="T354" i="3"/>
  <c r="R354" i="3"/>
  <c r="P354" i="3"/>
  <c r="BI353" i="3"/>
  <c r="BH353" i="3"/>
  <c r="BG353" i="3"/>
  <c r="BF353" i="3"/>
  <c r="T353" i="3"/>
  <c r="R353" i="3"/>
  <c r="P353" i="3"/>
  <c r="BI349" i="3"/>
  <c r="BH349" i="3"/>
  <c r="BG349" i="3"/>
  <c r="BF349" i="3"/>
  <c r="T349" i="3"/>
  <c r="R349" i="3"/>
  <c r="P349" i="3"/>
  <c r="BI346" i="3"/>
  <c r="BH346" i="3"/>
  <c r="BG346" i="3"/>
  <c r="BF346" i="3"/>
  <c r="T346" i="3"/>
  <c r="R346" i="3"/>
  <c r="P346" i="3"/>
  <c r="BI344" i="3"/>
  <c r="BH344" i="3"/>
  <c r="BG344" i="3"/>
  <c r="BF344" i="3"/>
  <c r="T344" i="3"/>
  <c r="R344" i="3"/>
  <c r="P344" i="3"/>
  <c r="BI342" i="3"/>
  <c r="BH342" i="3"/>
  <c r="BG342" i="3"/>
  <c r="BF342" i="3"/>
  <c r="T342" i="3"/>
  <c r="R342" i="3"/>
  <c r="P342" i="3"/>
  <c r="BI338" i="3"/>
  <c r="BH338" i="3"/>
  <c r="BG338" i="3"/>
  <c r="BF338" i="3"/>
  <c r="T338" i="3"/>
  <c r="R338" i="3"/>
  <c r="P338" i="3"/>
  <c r="BI334" i="3"/>
  <c r="BH334" i="3"/>
  <c r="BG334" i="3"/>
  <c r="BF334" i="3"/>
  <c r="T334" i="3"/>
  <c r="T333" i="3" s="1"/>
  <c r="R334" i="3"/>
  <c r="R333" i="3" s="1"/>
  <c r="P334" i="3"/>
  <c r="P333" i="3" s="1"/>
  <c r="BI331" i="3"/>
  <c r="BH331" i="3"/>
  <c r="BG331" i="3"/>
  <c r="BF331" i="3"/>
  <c r="T331" i="3"/>
  <c r="R331" i="3"/>
  <c r="P331" i="3"/>
  <c r="BI328" i="3"/>
  <c r="BH328" i="3"/>
  <c r="BG328" i="3"/>
  <c r="BF328" i="3"/>
  <c r="T328" i="3"/>
  <c r="R328" i="3"/>
  <c r="P328" i="3"/>
  <c r="BI326" i="3"/>
  <c r="BH326" i="3"/>
  <c r="BG326" i="3"/>
  <c r="BF326" i="3"/>
  <c r="T326" i="3"/>
  <c r="R326" i="3"/>
  <c r="P326" i="3"/>
  <c r="BI324" i="3"/>
  <c r="BH324" i="3"/>
  <c r="BG324" i="3"/>
  <c r="BF324" i="3"/>
  <c r="T324" i="3"/>
  <c r="R324" i="3"/>
  <c r="P324" i="3"/>
  <c r="BI318" i="3"/>
  <c r="BH318" i="3"/>
  <c r="BG318" i="3"/>
  <c r="BF318" i="3"/>
  <c r="T318" i="3"/>
  <c r="R318" i="3"/>
  <c r="P318" i="3"/>
  <c r="BI312" i="3"/>
  <c r="BH312" i="3"/>
  <c r="BG312" i="3"/>
  <c r="BF312" i="3"/>
  <c r="T312" i="3"/>
  <c r="R312" i="3"/>
  <c r="P312" i="3"/>
  <c r="BI306" i="3"/>
  <c r="BH306" i="3"/>
  <c r="BG306" i="3"/>
  <c r="BF306" i="3"/>
  <c r="T306" i="3"/>
  <c r="R306" i="3"/>
  <c r="P306" i="3"/>
  <c r="BI303" i="3"/>
  <c r="BH303" i="3"/>
  <c r="BG303" i="3"/>
  <c r="BF303" i="3"/>
  <c r="T303" i="3"/>
  <c r="R303" i="3"/>
  <c r="P303" i="3"/>
  <c r="BI298" i="3"/>
  <c r="BH298" i="3"/>
  <c r="BG298" i="3"/>
  <c r="BF298" i="3"/>
  <c r="T298" i="3"/>
  <c r="R298" i="3"/>
  <c r="P298" i="3"/>
  <c r="BI294" i="3"/>
  <c r="BH294" i="3"/>
  <c r="BG294" i="3"/>
  <c r="BF294" i="3"/>
  <c r="T294" i="3"/>
  <c r="R294" i="3"/>
  <c r="P294" i="3"/>
  <c r="BI287" i="3"/>
  <c r="BH287" i="3"/>
  <c r="BG287" i="3"/>
  <c r="BF287" i="3"/>
  <c r="T287" i="3"/>
  <c r="R287" i="3"/>
  <c r="P287" i="3"/>
  <c r="BI283" i="3"/>
  <c r="BH283" i="3"/>
  <c r="BG283" i="3"/>
  <c r="BF283" i="3"/>
  <c r="T283" i="3"/>
  <c r="R283" i="3"/>
  <c r="P283" i="3"/>
  <c r="BI279" i="3"/>
  <c r="BH279" i="3"/>
  <c r="BG279" i="3"/>
  <c r="BF279" i="3"/>
  <c r="T279" i="3"/>
  <c r="R279" i="3"/>
  <c r="P279" i="3"/>
  <c r="BI271" i="3"/>
  <c r="BH271" i="3"/>
  <c r="BG271" i="3"/>
  <c r="BF271" i="3"/>
  <c r="T271" i="3"/>
  <c r="R271" i="3"/>
  <c r="P271" i="3"/>
  <c r="BI267" i="3"/>
  <c r="BH267" i="3"/>
  <c r="BG267" i="3"/>
  <c r="BF267" i="3"/>
  <c r="T267" i="3"/>
  <c r="R267" i="3"/>
  <c r="P267" i="3"/>
  <c r="BI262" i="3"/>
  <c r="BH262" i="3"/>
  <c r="BG262" i="3"/>
  <c r="BF262" i="3"/>
  <c r="T262" i="3"/>
  <c r="R262" i="3"/>
  <c r="P262" i="3"/>
  <c r="BI259" i="3"/>
  <c r="BH259" i="3"/>
  <c r="BG259" i="3"/>
  <c r="BF259" i="3"/>
  <c r="T259" i="3"/>
  <c r="R259" i="3"/>
  <c r="P259" i="3"/>
  <c r="BI256" i="3"/>
  <c r="BH256" i="3"/>
  <c r="BG256" i="3"/>
  <c r="BF256" i="3"/>
  <c r="T256" i="3"/>
  <c r="R256" i="3"/>
  <c r="P256" i="3"/>
  <c r="BI252" i="3"/>
  <c r="BH252" i="3"/>
  <c r="BG252" i="3"/>
  <c r="BF252" i="3"/>
  <c r="T252" i="3"/>
  <c r="T251" i="3" s="1"/>
  <c r="R252" i="3"/>
  <c r="R251" i="3" s="1"/>
  <c r="P252" i="3"/>
  <c r="P251" i="3" s="1"/>
  <c r="BI247" i="3"/>
  <c r="BH247" i="3"/>
  <c r="BG247" i="3"/>
  <c r="BF247" i="3"/>
  <c r="T247" i="3"/>
  <c r="R247" i="3"/>
  <c r="P247" i="3"/>
  <c r="BI243" i="3"/>
  <c r="BH243" i="3"/>
  <c r="BG243" i="3"/>
  <c r="BF243" i="3"/>
  <c r="T243" i="3"/>
  <c r="R243" i="3"/>
  <c r="P243" i="3"/>
  <c r="BI240" i="3"/>
  <c r="BH240" i="3"/>
  <c r="BG240" i="3"/>
  <c r="BF240" i="3"/>
  <c r="T240" i="3"/>
  <c r="R240" i="3"/>
  <c r="P240" i="3"/>
  <c r="BI229" i="3"/>
  <c r="BH229" i="3"/>
  <c r="BG229" i="3"/>
  <c r="BF229" i="3"/>
  <c r="T229" i="3"/>
  <c r="R229" i="3"/>
  <c r="P229" i="3"/>
  <c r="BI227" i="3"/>
  <c r="BH227" i="3"/>
  <c r="BG227" i="3"/>
  <c r="BF227" i="3"/>
  <c r="T227" i="3"/>
  <c r="R227" i="3"/>
  <c r="P227" i="3"/>
  <c r="BI216" i="3"/>
  <c r="BH216" i="3"/>
  <c r="BG216" i="3"/>
  <c r="BF216" i="3"/>
  <c r="T216" i="3"/>
  <c r="R216" i="3"/>
  <c r="P216" i="3"/>
  <c r="BI214" i="3"/>
  <c r="BH214" i="3"/>
  <c r="BG214" i="3"/>
  <c r="BF214" i="3"/>
  <c r="T214" i="3"/>
  <c r="R214" i="3"/>
  <c r="P214" i="3"/>
  <c r="BI211" i="3"/>
  <c r="BH211" i="3"/>
  <c r="BG211" i="3"/>
  <c r="BF211" i="3"/>
  <c r="T211" i="3"/>
  <c r="R211" i="3"/>
  <c r="P211" i="3"/>
  <c r="BI188" i="3"/>
  <c r="BH188" i="3"/>
  <c r="BG188" i="3"/>
  <c r="BF188" i="3"/>
  <c r="T188" i="3"/>
  <c r="R188" i="3"/>
  <c r="P188" i="3"/>
  <c r="BI185" i="3"/>
  <c r="BH185" i="3"/>
  <c r="BG185" i="3"/>
  <c r="BF185" i="3"/>
  <c r="T185" i="3"/>
  <c r="R185" i="3"/>
  <c r="P185" i="3"/>
  <c r="BI162" i="3"/>
  <c r="BH162" i="3"/>
  <c r="BG162" i="3"/>
  <c r="BF162" i="3"/>
  <c r="T162" i="3"/>
  <c r="R162" i="3"/>
  <c r="P162" i="3"/>
  <c r="BI159" i="3"/>
  <c r="BH159" i="3"/>
  <c r="BG159" i="3"/>
  <c r="BF159" i="3"/>
  <c r="T159" i="3"/>
  <c r="R159" i="3"/>
  <c r="P159" i="3"/>
  <c r="BI156" i="3"/>
  <c r="BH156" i="3"/>
  <c r="BG156" i="3"/>
  <c r="BF156" i="3"/>
  <c r="T156" i="3"/>
  <c r="R156" i="3"/>
  <c r="P156" i="3"/>
  <c r="BI153" i="3"/>
  <c r="BH153" i="3"/>
  <c r="BG153" i="3"/>
  <c r="BF153" i="3"/>
  <c r="T153" i="3"/>
  <c r="R153" i="3"/>
  <c r="P153" i="3"/>
  <c r="BI151" i="3"/>
  <c r="BH151" i="3"/>
  <c r="BG151" i="3"/>
  <c r="BF151" i="3"/>
  <c r="T151" i="3"/>
  <c r="R151" i="3"/>
  <c r="P151" i="3"/>
  <c r="BI147" i="3"/>
  <c r="BH147" i="3"/>
  <c r="BG147" i="3"/>
  <c r="BF147" i="3"/>
  <c r="T147" i="3"/>
  <c r="R147" i="3"/>
  <c r="P147" i="3"/>
  <c r="BI142" i="3"/>
  <c r="BH142" i="3"/>
  <c r="BG142" i="3"/>
  <c r="BF142" i="3"/>
  <c r="T142" i="3"/>
  <c r="R142" i="3"/>
  <c r="P142" i="3"/>
  <c r="BI131" i="3"/>
  <c r="BH131" i="3"/>
  <c r="BG131" i="3"/>
  <c r="BF131" i="3"/>
  <c r="T131" i="3"/>
  <c r="R131" i="3"/>
  <c r="P131" i="3"/>
  <c r="BI127" i="3"/>
  <c r="BH127" i="3"/>
  <c r="BG127" i="3"/>
  <c r="BF127" i="3"/>
  <c r="T127" i="3"/>
  <c r="R127" i="3"/>
  <c r="P127" i="3"/>
  <c r="BI123" i="3"/>
  <c r="BH123" i="3"/>
  <c r="BG123" i="3"/>
  <c r="BF123" i="3"/>
  <c r="T123" i="3"/>
  <c r="R123" i="3"/>
  <c r="P123" i="3"/>
  <c r="BI119" i="3"/>
  <c r="BH119" i="3"/>
  <c r="BG119" i="3"/>
  <c r="BF119" i="3"/>
  <c r="T119" i="3"/>
  <c r="R119" i="3"/>
  <c r="P119" i="3"/>
  <c r="BI115" i="3"/>
  <c r="BH115" i="3"/>
  <c r="BG115" i="3"/>
  <c r="BF115" i="3"/>
  <c r="T115" i="3"/>
  <c r="R115" i="3"/>
  <c r="P115" i="3"/>
  <c r="BI111" i="3"/>
  <c r="BH111" i="3"/>
  <c r="BG111" i="3"/>
  <c r="BF111" i="3"/>
  <c r="T111" i="3"/>
  <c r="R111" i="3"/>
  <c r="P111" i="3"/>
  <c r="BI109" i="3"/>
  <c r="BH109" i="3"/>
  <c r="BG109" i="3"/>
  <c r="BF109" i="3"/>
  <c r="T109" i="3"/>
  <c r="R109" i="3"/>
  <c r="P109" i="3"/>
  <c r="BI106" i="3"/>
  <c r="BH106" i="3"/>
  <c r="BG106" i="3"/>
  <c r="BF106" i="3"/>
  <c r="T106" i="3"/>
  <c r="R106" i="3"/>
  <c r="P106" i="3"/>
  <c r="BI103" i="3"/>
  <c r="BH103" i="3"/>
  <c r="BG103" i="3"/>
  <c r="BF103" i="3"/>
  <c r="T103" i="3"/>
  <c r="R103" i="3"/>
  <c r="P103" i="3"/>
  <c r="BI99" i="3"/>
  <c r="BH99" i="3"/>
  <c r="BG99" i="3"/>
  <c r="BF99" i="3"/>
  <c r="T99" i="3"/>
  <c r="R99" i="3"/>
  <c r="P99" i="3"/>
  <c r="J93" i="3"/>
  <c r="J92" i="3"/>
  <c r="F92" i="3"/>
  <c r="F90" i="3"/>
  <c r="E88" i="3"/>
  <c r="J59" i="3"/>
  <c r="J58" i="3"/>
  <c r="F58" i="3"/>
  <c r="F56" i="3"/>
  <c r="E54" i="3"/>
  <c r="J20" i="3"/>
  <c r="E20" i="3"/>
  <c r="F93" i="3" s="1"/>
  <c r="J19" i="3"/>
  <c r="J56" i="3"/>
  <c r="E7" i="3"/>
  <c r="E84" i="3"/>
  <c r="L50" i="1"/>
  <c r="AM50" i="1"/>
  <c r="AM49" i="1"/>
  <c r="L49" i="1"/>
  <c r="AM47" i="1"/>
  <c r="L47" i="1"/>
  <c r="L45" i="1"/>
  <c r="L44" i="1"/>
  <c r="BK312" i="3"/>
  <c r="J106" i="3"/>
  <c r="BK328" i="3"/>
  <c r="J256" i="3"/>
  <c r="J331" i="3"/>
  <c r="BK252" i="3"/>
  <c r="BK147" i="3"/>
  <c r="BK356" i="3"/>
  <c r="BK142" i="3"/>
  <c r="BK784" i="4"/>
  <c r="J732" i="4"/>
  <c r="BK577" i="4"/>
  <c r="BK817" i="4"/>
  <c r="BK728" i="4"/>
  <c r="BK517" i="4"/>
  <c r="J422" i="4"/>
  <c r="J233" i="4"/>
  <c r="J118" i="4"/>
  <c r="J863" i="4"/>
  <c r="J817" i="4"/>
  <c r="J759" i="4"/>
  <c r="J615" i="4"/>
  <c r="J511" i="4"/>
  <c r="J438" i="4"/>
  <c r="BK384" i="4"/>
  <c r="J330" i="4"/>
  <c r="J276" i="4"/>
  <c r="J245" i="4"/>
  <c r="BK193" i="4"/>
  <c r="BK158" i="4"/>
  <c r="J106" i="4"/>
  <c r="BK758" i="4"/>
  <c r="BK627" i="4"/>
  <c r="J470" i="4"/>
  <c r="J391" i="4"/>
  <c r="J342" i="4"/>
  <c r="J296" i="4"/>
  <c r="BK257" i="4"/>
  <c r="BK207" i="4"/>
  <c r="BK140" i="4"/>
  <c r="BK494" i="10"/>
  <c r="J467" i="10"/>
  <c r="J438" i="10"/>
  <c r="J395" i="10"/>
  <c r="BK358" i="10"/>
  <c r="J320" i="10"/>
  <c r="BK249" i="10"/>
  <c r="J219" i="10"/>
  <c r="BK182" i="10"/>
  <c r="J141" i="10"/>
  <c r="J457" i="10"/>
  <c r="J419" i="10"/>
  <c r="J378" i="10"/>
  <c r="BK308" i="10"/>
  <c r="J268" i="10"/>
  <c r="BK254" i="10"/>
  <c r="BK201" i="10"/>
  <c r="BK152" i="10"/>
  <c r="J108" i="10"/>
  <c r="BK455" i="10"/>
  <c r="BK432" i="10"/>
  <c r="J354" i="10"/>
  <c r="J293" i="10"/>
  <c r="BK256" i="10"/>
  <c r="J231" i="10"/>
  <c r="J194" i="10"/>
  <c r="BK140" i="10"/>
  <c r="J110" i="10"/>
  <c r="BK496" i="10"/>
  <c r="J455" i="10"/>
  <c r="J423" i="10"/>
  <c r="BK374" i="10"/>
  <c r="BK323" i="10"/>
  <c r="J289" i="10"/>
  <c r="BK212" i="10"/>
  <c r="BK170" i="10"/>
  <c r="BK260" i="11"/>
  <c r="BK241" i="11"/>
  <c r="J218" i="11"/>
  <c r="J184" i="11"/>
  <c r="J158" i="11"/>
  <c r="J120" i="11"/>
  <c r="J253" i="11"/>
  <c r="BK212" i="11"/>
  <c r="BK186" i="11"/>
  <c r="J125" i="11"/>
  <c r="J244" i="11"/>
  <c r="BK194" i="11"/>
  <c r="J171" i="11"/>
  <c r="BK127" i="11"/>
  <c r="BK257" i="11"/>
  <c r="BK208" i="11"/>
  <c r="BK165" i="11"/>
  <c r="J129" i="11"/>
  <c r="BK397" i="12"/>
  <c r="BK360" i="12"/>
  <c r="J270" i="12"/>
  <c r="BK235" i="12"/>
  <c r="J207" i="12"/>
  <c r="J149" i="12"/>
  <c r="BK404" i="12"/>
  <c r="J370" i="12"/>
  <c r="J285" i="12"/>
  <c r="J228" i="12"/>
  <c r="J192" i="12"/>
  <c r="J157" i="12"/>
  <c r="BK116" i="12"/>
  <c r="J393" i="12"/>
  <c r="BK308" i="12"/>
  <c r="BK281" i="12"/>
  <c r="BK243" i="12"/>
  <c r="BK193" i="12"/>
  <c r="J165" i="12"/>
  <c r="BK127" i="12"/>
  <c r="BK388" i="12"/>
  <c r="J324" i="12"/>
  <c r="J283" i="12"/>
  <c r="BK253" i="12"/>
  <c r="BK223" i="12"/>
  <c r="BK169" i="12"/>
  <c r="BK139" i="12"/>
  <c r="BK114" i="12"/>
  <c r="BK93" i="13"/>
  <c r="BK90" i="13"/>
  <c r="J369" i="14"/>
  <c r="BK339" i="14"/>
  <c r="J320" i="14"/>
  <c r="J289" i="14"/>
  <c r="BK258" i="14"/>
  <c r="J234" i="14"/>
  <c r="BK218" i="14"/>
  <c r="BK166" i="14"/>
  <c r="J131" i="14"/>
  <c r="BK362" i="14"/>
  <c r="J340" i="14"/>
  <c r="J311" i="14"/>
  <c r="BK281" i="14"/>
  <c r="BK245" i="14"/>
  <c r="J218" i="14"/>
  <c r="BK179" i="14"/>
  <c r="BK123" i="14"/>
  <c r="J342" i="14"/>
  <c r="BK295" i="14"/>
  <c r="BK256" i="14"/>
  <c r="BK201" i="14"/>
  <c r="J177" i="14"/>
  <c r="BK161" i="14"/>
  <c r="BK106" i="14"/>
  <c r="J346" i="14"/>
  <c r="BK313" i="14"/>
  <c r="J274" i="14"/>
  <c r="BK240" i="14"/>
  <c r="BK211" i="14"/>
  <c r="BK202" i="14"/>
  <c r="BK170" i="14"/>
  <c r="J144" i="14"/>
  <c r="BK108" i="14"/>
  <c r="J104" i="15"/>
  <c r="BK99" i="15"/>
  <c r="BK124" i="16"/>
  <c r="BK111" i="16"/>
  <c r="J101" i="16"/>
  <c r="BK115" i="16"/>
  <c r="J96" i="16"/>
  <c r="J241" i="17"/>
  <c r="J201" i="17"/>
  <c r="J168" i="17"/>
  <c r="J278" i="17"/>
  <c r="BK256" i="17"/>
  <c r="J226" i="17"/>
  <c r="J204" i="17"/>
  <c r="BK184" i="17"/>
  <c r="J160" i="17"/>
  <c r="BK116" i="17"/>
  <c r="J260" i="17"/>
  <c r="BK222" i="17"/>
  <c r="BK195" i="17"/>
  <c r="BK165" i="17"/>
  <c r="BK120" i="17"/>
  <c r="J268" i="17"/>
  <c r="BK246" i="17"/>
  <c r="BK220" i="17"/>
  <c r="J182" i="17"/>
  <c r="J123" i="18"/>
  <c r="J101" i="18"/>
  <c r="J124" i="18"/>
  <c r="BK135" i="18"/>
  <c r="BK147" i="18"/>
  <c r="J118" i="18"/>
  <c r="J278" i="23"/>
  <c r="J198" i="23"/>
  <c r="BK164" i="23"/>
  <c r="BK309" i="23"/>
  <c r="J238" i="23"/>
  <c r="BK196" i="23"/>
  <c r="J128" i="23"/>
  <c r="BK291" i="23"/>
  <c r="J244" i="23"/>
  <c r="BK186" i="23"/>
  <c r="J123" i="23"/>
  <c r="BK270" i="23"/>
  <c r="BK220" i="23"/>
  <c r="J162" i="23"/>
  <c r="J102" i="24"/>
  <c r="BK117" i="25"/>
  <c r="BK102" i="25"/>
  <c r="J283" i="3"/>
  <c r="BK151" i="3"/>
  <c r="BK262" i="3"/>
  <c r="BK354" i="3"/>
  <c r="BK188" i="3"/>
  <c r="J366" i="3"/>
  <c r="J287" i="3"/>
  <c r="J832" i="4"/>
  <c r="J760" i="4"/>
  <c r="BK615" i="4"/>
  <c r="BK829" i="4"/>
  <c r="J736" i="4"/>
  <c r="J597" i="4"/>
  <c r="J472" i="4"/>
  <c r="BK411" i="4"/>
  <c r="BK237" i="4"/>
  <c r="BK139" i="4"/>
  <c r="J872" i="4"/>
  <c r="J835" i="4"/>
  <c r="J773" i="4"/>
  <c r="BK683" i="4"/>
  <c r="J547" i="4"/>
  <c r="J481" i="4"/>
  <c r="J411" i="4"/>
  <c r="BK357" i="4"/>
  <c r="BK270" i="4"/>
  <c r="BK243" i="4"/>
  <c r="J201" i="4"/>
  <c r="J161" i="4"/>
  <c r="J120" i="4"/>
  <c r="J764" i="4"/>
  <c r="BK645" i="4"/>
  <c r="BK464" i="4"/>
  <c r="BK422" i="4"/>
  <c r="J348" i="4"/>
  <c r="BK317" i="4"/>
  <c r="BK272" i="4"/>
  <c r="BK214" i="4"/>
  <c r="BK161" i="4"/>
  <c r="BK146" i="4"/>
  <c r="J108" i="4"/>
  <c r="J471" i="10"/>
  <c r="BK441" i="10"/>
  <c r="BK422" i="10"/>
  <c r="J388" i="10"/>
  <c r="BK337" i="10"/>
  <c r="J266" i="10"/>
  <c r="J237" i="10"/>
  <c r="BK209" i="10"/>
  <c r="BK166" i="10"/>
  <c r="J139" i="10"/>
  <c r="BK484" i="10"/>
  <c r="BK452" i="10"/>
  <c r="BK425" i="10"/>
  <c r="BK388" i="10"/>
  <c r="J337" i="10"/>
  <c r="J280" i="10"/>
  <c r="BK255" i="10"/>
  <c r="J235" i="10"/>
  <c r="J172" i="10"/>
  <c r="J125" i="10"/>
  <c r="BK492" i="10"/>
  <c r="BK461" i="10"/>
  <c r="BK421" i="10"/>
  <c r="J370" i="10"/>
  <c r="J327" i="10"/>
  <c r="BK288" i="10"/>
  <c r="BK248" i="10"/>
  <c r="J200" i="10"/>
  <c r="J164" i="10"/>
  <c r="BK133" i="10"/>
  <c r="BK506" i="10"/>
  <c r="BK477" i="10"/>
  <c r="J452" i="10"/>
  <c r="J389" i="10"/>
  <c r="J358" i="10"/>
  <c r="BK312" i="10"/>
  <c r="BK270" i="10"/>
  <c r="J247" i="10"/>
  <c r="J202" i="10"/>
  <c r="BK157" i="10"/>
  <c r="BK253" i="11"/>
  <c r="J227" i="11"/>
  <c r="BK188" i="11"/>
  <c r="J174" i="11"/>
  <c r="J134" i="11"/>
  <c r="J262" i="11"/>
  <c r="J236" i="11"/>
  <c r="J192" i="11"/>
  <c r="J150" i="11"/>
  <c r="BK112" i="11"/>
  <c r="J240" i="11"/>
  <c r="J201" i="11"/>
  <c r="J161" i="11"/>
  <c r="BK124" i="11"/>
  <c r="BK258" i="11"/>
  <c r="BK226" i="11"/>
  <c r="J198" i="11"/>
  <c r="BK147" i="11"/>
  <c r="BK406" i="12"/>
  <c r="BK386" i="12"/>
  <c r="J332" i="12"/>
  <c r="J272" i="12"/>
  <c r="J236" i="12"/>
  <c r="J203" i="12"/>
  <c r="BK132" i="12"/>
  <c r="BK410" i="12"/>
  <c r="J364" i="12"/>
  <c r="J282" i="12"/>
  <c r="J247" i="12"/>
  <c r="J215" i="12"/>
  <c r="BK153" i="12"/>
  <c r="J417" i="12"/>
  <c r="BK374" i="12"/>
  <c r="BK324" i="12"/>
  <c r="BK279" i="12"/>
  <c r="BK241" i="12"/>
  <c r="J209" i="12"/>
  <c r="BK181" i="12"/>
  <c r="BK155" i="12"/>
  <c r="BK123" i="12"/>
  <c r="J390" i="12"/>
  <c r="BK350" i="12"/>
  <c r="J287" i="12"/>
  <c r="BK257" i="12"/>
  <c r="J238" i="12"/>
  <c r="J205" i="12"/>
  <c r="BK175" i="12"/>
  <c r="J151" i="12"/>
  <c r="J130" i="12"/>
  <c r="BK112" i="12"/>
  <c r="BK100" i="13"/>
  <c r="BK95" i="13"/>
  <c r="J358" i="14"/>
  <c r="J329" i="14"/>
  <c r="J300" i="14"/>
  <c r="BK274" i="14"/>
  <c r="J241" i="14"/>
  <c r="BK214" i="14"/>
  <c r="J181" i="14"/>
  <c r="J151" i="14"/>
  <c r="J118" i="14"/>
  <c r="J349" i="14"/>
  <c r="J313" i="14"/>
  <c r="J285" i="14"/>
  <c r="J253" i="14"/>
  <c r="BK220" i="14"/>
  <c r="J195" i="14"/>
  <c r="J143" i="14"/>
  <c r="J362" i="14"/>
  <c r="BK305" i="14"/>
  <c r="BK267" i="14"/>
  <c r="J229" i="14"/>
  <c r="BK180" i="14"/>
  <c r="J162" i="14"/>
  <c r="BK120" i="14"/>
  <c r="BK357" i="14"/>
  <c r="BK328" i="14"/>
  <c r="J308" i="14"/>
  <c r="BK286" i="14"/>
  <c r="J252" i="14"/>
  <c r="BK229" i="14"/>
  <c r="J204" i="14"/>
  <c r="J189" i="14"/>
  <c r="J169" i="14"/>
  <c r="J141" i="14"/>
  <c r="BK123" i="15"/>
  <c r="BK119" i="15"/>
  <c r="J123" i="15"/>
  <c r="J103" i="16"/>
  <c r="BK122" i="16"/>
  <c r="BK126" i="16"/>
  <c r="J108" i="16"/>
  <c r="J270" i="17"/>
  <c r="BK230" i="17"/>
  <c r="BK191" i="17"/>
  <c r="BK140" i="17"/>
  <c r="BK279" i="17"/>
  <c r="BK263" i="17"/>
  <c r="J236" i="17"/>
  <c r="J211" i="17"/>
  <c r="BK185" i="17"/>
  <c r="J153" i="17"/>
  <c r="BK109" i="17"/>
  <c r="BK254" i="17"/>
  <c r="J230" i="17"/>
  <c r="J206" i="17"/>
  <c r="J174" i="17"/>
  <c r="BK282" i="17"/>
  <c r="J259" i="17"/>
  <c r="BK219" i="17"/>
  <c r="BK181" i="17"/>
  <c r="BK151" i="17"/>
  <c r="J123" i="17"/>
  <c r="J139" i="18"/>
  <c r="BK117" i="18"/>
  <c r="J145" i="18"/>
  <c r="J109" i="18"/>
  <c r="BK136" i="18"/>
  <c r="BK157" i="18"/>
  <c r="J112" i="18"/>
  <c r="BK285" i="23"/>
  <c r="J216" i="23"/>
  <c r="BK146" i="23"/>
  <c r="J299" i="23"/>
  <c r="BK224" i="23"/>
  <c r="J155" i="23"/>
  <c r="BK107" i="23"/>
  <c r="J274" i="23"/>
  <c r="J208" i="23"/>
  <c r="J146" i="23"/>
  <c r="BK95" i="23"/>
  <c r="J266" i="23"/>
  <c r="J218" i="23"/>
  <c r="BK152" i="23"/>
  <c r="BK103" i="24"/>
  <c r="J94" i="24"/>
  <c r="J115" i="25"/>
  <c r="BK115" i="25"/>
  <c r="BK324" i="3"/>
  <c r="BK227" i="3"/>
  <c r="BK334" i="3"/>
  <c r="J162" i="3"/>
  <c r="BK303" i="3"/>
  <c r="BK159" i="3"/>
  <c r="BK365" i="3"/>
  <c r="J298" i="3"/>
  <c r="J103" i="3"/>
  <c r="BK759" i="4"/>
  <c r="J627" i="4"/>
  <c r="BK823" i="4"/>
  <c r="J731" i="4"/>
  <c r="J557" i="4"/>
  <c r="BK449" i="4"/>
  <c r="J346" i="4"/>
  <c r="BK192" i="4"/>
  <c r="J129" i="4"/>
  <c r="BK872" i="4"/>
  <c r="J813" i="4"/>
  <c r="J667" i="4"/>
  <c r="J552" i="4"/>
  <c r="BK445" i="4"/>
  <c r="J366" i="4"/>
  <c r="BK328" i="4"/>
  <c r="J263" i="4"/>
  <c r="BK222" i="4"/>
  <c r="J162" i="4"/>
  <c r="J854" i="4"/>
  <c r="BK745" i="4"/>
  <c r="J497" i="4"/>
  <c r="J449" i="4"/>
  <c r="J398" i="4"/>
  <c r="J354" i="4"/>
  <c r="BK305" i="4"/>
  <c r="BK218" i="4"/>
  <c r="J167" i="4"/>
  <c r="J137" i="4"/>
  <c r="J426" i="10"/>
  <c r="BK391" i="10"/>
  <c r="J339" i="10"/>
  <c r="BK280" i="10"/>
  <c r="J238" i="10"/>
  <c r="BK204" i="10"/>
  <c r="J161" i="10"/>
  <c r="J128" i="10"/>
  <c r="J483" i="10"/>
  <c r="BK430" i="10"/>
  <c r="BK382" i="10"/>
  <c r="J341" i="10"/>
  <c r="BK274" i="10"/>
  <c r="BK236" i="10"/>
  <c r="J170" i="10"/>
  <c r="J120" i="10"/>
  <c r="J491" i="10"/>
  <c r="BK440" i="10"/>
  <c r="BK398" i="10"/>
  <c r="BK355" i="10"/>
  <c r="J312" i="10"/>
  <c r="BK266" i="10"/>
  <c r="J206" i="10"/>
  <c r="J162" i="10"/>
  <c r="BK130" i="10"/>
  <c r="J505" i="10"/>
  <c r="J475" i="10"/>
  <c r="J443" i="10"/>
  <c r="BK385" i="10"/>
  <c r="J355" i="10"/>
  <c r="J295" i="10"/>
  <c r="BK235" i="10"/>
  <c r="J185" i="10"/>
  <c r="BK264" i="11"/>
  <c r="J237" i="11"/>
  <c r="J203" i="11"/>
  <c r="J136" i="11"/>
  <c r="J115" i="11"/>
  <c r="BK215" i="11"/>
  <c r="BK164" i="11"/>
  <c r="J132" i="11"/>
  <c r="J260" i="11"/>
  <c r="J212" i="11"/>
  <c r="J162" i="11"/>
  <c r="J117" i="11"/>
  <c r="J252" i="11"/>
  <c r="J202" i="11"/>
  <c r="BK166" i="11"/>
  <c r="J122" i="11"/>
  <c r="J394" i="12"/>
  <c r="BK352" i="12"/>
  <c r="BK259" i="12"/>
  <c r="BK220" i="12"/>
  <c r="BK172" i="12"/>
  <c r="J122" i="12"/>
  <c r="J397" i="12"/>
  <c r="J280" i="12"/>
  <c r="BK229" i="12"/>
  <c r="J187" i="12"/>
  <c r="BK154" i="12"/>
  <c r="BK414" i="12"/>
  <c r="BK383" i="12"/>
  <c r="BK316" i="12"/>
  <c r="J269" i="12"/>
  <c r="BK217" i="12"/>
  <c r="BK177" i="12"/>
  <c r="J121" i="12"/>
  <c r="BK356" i="12"/>
  <c r="J314" i="12"/>
  <c r="BK269" i="12"/>
  <c r="BK246" i="12"/>
  <c r="BK207" i="12"/>
  <c r="J176" i="12"/>
  <c r="J144" i="12"/>
  <c r="BK113" i="12"/>
  <c r="J103" i="13"/>
  <c r="BK104" i="13"/>
  <c r="BK365" i="14"/>
  <c r="BK338" i="14"/>
  <c r="J299" i="14"/>
  <c r="BK255" i="14"/>
  <c r="BK223" i="14"/>
  <c r="BK199" i="14"/>
  <c r="J150" i="14"/>
  <c r="BK111" i="14"/>
  <c r="BK356" i="14"/>
  <c r="BK317" i="14"/>
  <c r="J290" i="14"/>
  <c r="J250" i="14"/>
  <c r="BK185" i="14"/>
  <c r="BK137" i="14"/>
  <c r="BK364" i="14"/>
  <c r="J328" i="14"/>
  <c r="BK269" i="14"/>
  <c r="BK224" i="14"/>
  <c r="J179" i="14"/>
  <c r="BK163" i="14"/>
  <c r="J123" i="14"/>
  <c r="BK358" i="14"/>
  <c r="J324" i="14"/>
  <c r="BK297" i="14"/>
  <c r="BK262" i="14"/>
  <c r="J242" i="14"/>
  <c r="J213" i="14"/>
  <c r="BK191" i="14"/>
  <c r="J159" i="14"/>
  <c r="J121" i="14"/>
  <c r="J116" i="15"/>
  <c r="J112" i="15"/>
  <c r="J109" i="16"/>
  <c r="J102" i="16"/>
  <c r="BK120" i="16"/>
  <c r="J99" i="16"/>
  <c r="BK248" i="17"/>
  <c r="BK198" i="17"/>
  <c r="BK150" i="17"/>
  <c r="J104" i="17"/>
  <c r="BK259" i="17"/>
  <c r="J224" i="17"/>
  <c r="BK202" i="17"/>
  <c r="BK180" i="17"/>
  <c r="BK157" i="17"/>
  <c r="J111" i="17"/>
  <c r="BK255" i="17"/>
  <c r="BK229" i="17"/>
  <c r="BK204" i="17"/>
  <c r="BK176" i="17"/>
  <c r="BK123" i="17"/>
  <c r="J258" i="17"/>
  <c r="BK236" i="17"/>
  <c r="BK178" i="17"/>
  <c r="J140" i="17"/>
  <c r="J157" i="18"/>
  <c r="BK119" i="18"/>
  <c r="BK96" i="18"/>
  <c r="J117" i="18"/>
  <c r="J141" i="18"/>
  <c r="J105" i="18"/>
  <c r="BK131" i="18"/>
  <c r="J114" i="18"/>
  <c r="BK307" i="23"/>
  <c r="BK283" i="23"/>
  <c r="BK192" i="23"/>
  <c r="BK105" i="23"/>
  <c r="J263" i="23"/>
  <c r="J202" i="23"/>
  <c r="J121" i="23"/>
  <c r="BK246" i="23"/>
  <c r="BK198" i="23"/>
  <c r="BK121" i="23"/>
  <c r="BK274" i="23"/>
  <c r="BK228" i="23"/>
  <c r="BK140" i="23"/>
  <c r="BK98" i="24"/>
  <c r="J102" i="25"/>
  <c r="J110" i="25"/>
  <c r="AS59" i="1"/>
  <c r="AS73" i="1"/>
  <c r="J349" i="3"/>
  <c r="J294" i="3"/>
  <c r="J362" i="3"/>
  <c r="J247" i="3"/>
  <c r="J326" i="3"/>
  <c r="J151" i="3"/>
  <c r="J359" i="3"/>
  <c r="J147" i="3"/>
  <c r="J767" i="4"/>
  <c r="BK667" i="4"/>
  <c r="BK863" i="4"/>
  <c r="BK742" i="4"/>
  <c r="BK571" i="4"/>
  <c r="BK452" i="4"/>
  <c r="BK309" i="4"/>
  <c r="BK164" i="4"/>
  <c r="J875" i="4"/>
  <c r="BK814" i="4"/>
  <c r="J663" i="4"/>
  <c r="J494" i="4"/>
  <c r="J415" i="4"/>
  <c r="BK340" i="4"/>
  <c r="J284" i="4"/>
  <c r="J239" i="4"/>
  <c r="BK184" i="4"/>
  <c r="BK149" i="4"/>
  <c r="BK773" i="4"/>
  <c r="J613" i="4"/>
  <c r="J468" i="4"/>
  <c r="BK399" i="4"/>
  <c r="BK336" i="4"/>
  <c r="BK290" i="4"/>
  <c r="J243" i="4"/>
  <c r="J171" i="4"/>
  <c r="BK148" i="4"/>
  <c r="BK113" i="4"/>
  <c r="BK483" i="10"/>
  <c r="BK439" i="10"/>
  <c r="J399" i="10"/>
  <c r="J366" i="10"/>
  <c r="BK316" i="10"/>
  <c r="J254" i="10"/>
  <c r="BK227" i="10"/>
  <c r="J184" i="10"/>
  <c r="J143" i="10"/>
  <c r="BK486" i="10"/>
  <c r="J461" i="10"/>
  <c r="BK417" i="10"/>
  <c r="BK380" i="10"/>
  <c r="BK305" i="10"/>
  <c r="J262" i="10"/>
  <c r="J215" i="10"/>
  <c r="J149" i="10"/>
  <c r="BK104" i="10"/>
  <c r="BK449" i="10"/>
  <c r="BK402" i="10"/>
  <c r="BK350" i="10"/>
  <c r="BK299" i="10"/>
  <c r="J263" i="10"/>
  <c r="J211" i="10"/>
  <c r="J148" i="10"/>
  <c r="BK131" i="10"/>
  <c r="BK505" i="10"/>
  <c r="BK471" i="10"/>
  <c r="J433" i="10"/>
  <c r="J386" i="10"/>
  <c r="BK335" i="10"/>
  <c r="BK258" i="10"/>
  <c r="BK206" i="10"/>
  <c r="BK161" i="10"/>
  <c r="J263" i="11"/>
  <c r="BK238" i="11"/>
  <c r="BK204" i="11"/>
  <c r="BK171" i="11"/>
  <c r="BK137" i="11"/>
  <c r="J118" i="11"/>
  <c r="J250" i="11"/>
  <c r="BK195" i="11"/>
  <c r="J130" i="11"/>
  <c r="BK262" i="11"/>
  <c r="BK228" i="11"/>
  <c r="BK198" i="11"/>
  <c r="BK163" i="11"/>
  <c r="BK131" i="11"/>
  <c r="J241" i="11"/>
  <c r="BK174" i="11"/>
  <c r="BK144" i="11"/>
  <c r="J114" i="11"/>
  <c r="BK381" i="12"/>
  <c r="J248" i="12"/>
  <c r="J206" i="12"/>
  <c r="J148" i="12"/>
  <c r="J407" i="12"/>
  <c r="J360" i="12"/>
  <c r="J277" i="12"/>
  <c r="BK239" i="12"/>
  <c r="J191" i="12"/>
  <c r="BK165" i="12"/>
  <c r="J120" i="12"/>
  <c r="J406" i="12"/>
  <c r="J346" i="12"/>
  <c r="J289" i="12"/>
  <c r="BK247" i="12"/>
  <c r="BK205" i="12"/>
  <c r="J171" i="12"/>
  <c r="BK148" i="12"/>
  <c r="J110" i="12"/>
  <c r="J354" i="12"/>
  <c r="BK298" i="12"/>
  <c r="BK263" i="12"/>
  <c r="BK236" i="12"/>
  <c r="BK194" i="12"/>
  <c r="J155" i="12"/>
  <c r="J127" i="12"/>
  <c r="BK91" i="13"/>
  <c r="J101" i="13"/>
  <c r="J355" i="14"/>
  <c r="BK331" i="14"/>
  <c r="J303" i="14"/>
  <c r="J279" i="14"/>
  <c r="BK252" i="14"/>
  <c r="J220" i="14"/>
  <c r="BK190" i="14"/>
  <c r="BK154" i="14"/>
  <c r="BK130" i="14"/>
  <c r="J365" i="14"/>
  <c r="J335" i="14"/>
  <c r="J297" i="14"/>
  <c r="J244" i="14"/>
  <c r="J222" i="14"/>
  <c r="BK184" i="14"/>
  <c r="J147" i="14"/>
  <c r="J363" i="14"/>
  <c r="BK302" i="14"/>
  <c r="BK264" i="14"/>
  <c r="BK208" i="14"/>
  <c r="J165" i="14"/>
  <c r="BK118" i="14"/>
  <c r="J368" i="14"/>
  <c r="BK329" i="14"/>
  <c r="BK290" i="14"/>
  <c r="J245" i="14"/>
  <c r="BK217" i="14"/>
  <c r="BK206" i="14"/>
  <c r="BK181" i="14"/>
  <c r="J139" i="14"/>
  <c r="J115" i="15"/>
  <c r="BK118" i="15"/>
  <c r="J123" i="16"/>
  <c r="J117" i="16"/>
  <c r="J100" i="16"/>
  <c r="J122" i="16"/>
  <c r="BK103" i="16"/>
  <c r="J269" i="17"/>
  <c r="J217" i="17"/>
  <c r="BK166" i="17"/>
  <c r="BK136" i="17"/>
  <c r="J106" i="17"/>
  <c r="J199" i="17"/>
  <c r="J176" i="17"/>
  <c r="BK159" i="17"/>
  <c r="BK105" i="17"/>
  <c r="BK253" i="17"/>
  <c r="J221" i="17"/>
  <c r="BK194" i="17"/>
  <c r="BK154" i="17"/>
  <c r="J282" i="17"/>
  <c r="J249" i="17"/>
  <c r="BK197" i="17"/>
  <c r="BK155" i="17"/>
  <c r="BK107" i="17"/>
  <c r="J120" i="18"/>
  <c r="J143" i="18"/>
  <c r="BK155" i="18"/>
  <c r="BK110" i="18"/>
  <c r="BK128" i="18"/>
  <c r="BK194" i="23"/>
  <c r="BK125" i="23"/>
  <c r="J291" i="23"/>
  <c r="J234" i="23"/>
  <c r="J164" i="23"/>
  <c r="BK101" i="23"/>
  <c r="J258" i="23"/>
  <c r="J176" i="23"/>
  <c r="BK113" i="23"/>
  <c r="J301" i="23"/>
  <c r="J248" i="23"/>
  <c r="BK148" i="23"/>
  <c r="J99" i="24"/>
  <c r="BK103" i="25"/>
  <c r="J105" i="25"/>
  <c r="BK271" i="3"/>
  <c r="J188" i="3"/>
  <c r="BK109" i="3"/>
  <c r="BK185" i="3"/>
  <c r="BK362" i="3"/>
  <c r="J211" i="3"/>
  <c r="BK809" i="4"/>
  <c r="J758" i="4"/>
  <c r="J517" i="4"/>
  <c r="J803" i="4"/>
  <c r="J665" i="4"/>
  <c r="J461" i="4"/>
  <c r="J351" i="4"/>
  <c r="BK171" i="4"/>
  <c r="BK877" i="4"/>
  <c r="J809" i="4"/>
  <c r="J726" i="4"/>
  <c r="BK557" i="4"/>
  <c r="BK497" i="4"/>
  <c r="BK468" i="4"/>
  <c r="J403" i="4"/>
  <c r="BK346" i="4"/>
  <c r="J288" i="4"/>
  <c r="J198" i="4"/>
  <c r="J177" i="4"/>
  <c r="J140" i="4"/>
  <c r="BK792" i="4"/>
  <c r="BK537" i="4"/>
  <c r="BK458" i="4"/>
  <c r="BK403" i="4"/>
  <c r="BK351" i="4"/>
  <c r="J309" i="4"/>
  <c r="BK266" i="4"/>
  <c r="J181" i="4"/>
  <c r="J149" i="4"/>
  <c r="J112" i="4"/>
  <c r="BK433" i="10"/>
  <c r="J400" i="10"/>
  <c r="BK343" i="10"/>
  <c r="J284" i="10"/>
  <c r="J245" i="10"/>
  <c r="BK200" i="10"/>
  <c r="BK159" i="10"/>
  <c r="J123" i="10"/>
  <c r="BK447" i="10"/>
  <c r="BK408" i="10"/>
  <c r="BK356" i="10"/>
  <c r="J301" i="10"/>
  <c r="BK246" i="10"/>
  <c r="J196" i="10"/>
  <c r="BK144" i="10"/>
  <c r="J494" i="10"/>
  <c r="BK443" i="10"/>
  <c r="J403" i="10"/>
  <c r="J361" i="10"/>
  <c r="J310" i="10"/>
  <c r="BK268" i="10"/>
  <c r="BK243" i="10"/>
  <c r="J180" i="10"/>
  <c r="BK147" i="10"/>
  <c r="BK123" i="10"/>
  <c r="J500" i="10"/>
  <c r="BK435" i="10"/>
  <c r="BK392" i="10"/>
  <c r="J357" i="10"/>
  <c r="BK301" i="10"/>
  <c r="J251" i="10"/>
  <c r="J225" i="10"/>
  <c r="BK194" i="10"/>
  <c r="J130" i="10"/>
  <c r="J246" i="11"/>
  <c r="J228" i="11"/>
  <c r="J191" i="11"/>
  <c r="J138" i="11"/>
  <c r="BK114" i="11"/>
  <c r="J238" i="11"/>
  <c r="J193" i="11"/>
  <c r="BK139" i="11"/>
  <c r="BK263" i="11"/>
  <c r="J229" i="11"/>
  <c r="BK180" i="11"/>
  <c r="J137" i="11"/>
  <c r="J264" i="11"/>
  <c r="J215" i="11"/>
  <c r="BK172" i="11"/>
  <c r="J111" i="11"/>
  <c r="J385" i="12"/>
  <c r="J302" i="12"/>
  <c r="BK260" i="12"/>
  <c r="J229" i="12"/>
  <c r="J186" i="12"/>
  <c r="BK144" i="12"/>
  <c r="BK409" i="12"/>
  <c r="BK302" i="12"/>
  <c r="J259" i="12"/>
  <c r="J213" i="12"/>
  <c r="BK184" i="12"/>
  <c r="J150" i="12"/>
  <c r="BK416" i="12"/>
  <c r="BK385" i="12"/>
  <c r="J342" i="12"/>
  <c r="BK275" i="12"/>
  <c r="BK213" i="12"/>
  <c r="BK176" i="12"/>
  <c r="BK142" i="12"/>
  <c r="BK401" i="12"/>
  <c r="BK340" i="12"/>
  <c r="J300" i="12"/>
  <c r="J262" i="12"/>
  <c r="BK233" i="12"/>
  <c r="J195" i="12"/>
  <c r="BK159" i="12"/>
  <c r="BK134" i="12"/>
  <c r="BK107" i="13"/>
  <c r="J107" i="13"/>
  <c r="J94" i="13"/>
  <c r="J360" i="14"/>
  <c r="BK335" i="14"/>
  <c r="BK306" i="14"/>
  <c r="J272" i="14"/>
  <c r="J243" i="14"/>
  <c r="J226" i="14"/>
  <c r="BK188" i="14"/>
  <c r="BK155" i="14"/>
  <c r="J125" i="14"/>
  <c r="J353" i="14"/>
  <c r="BK326" i="14"/>
  <c r="J295" i="14"/>
  <c r="BK260" i="14"/>
  <c r="J223" i="14"/>
  <c r="BK187" i="14"/>
  <c r="BK140" i="14"/>
  <c r="J366" i="14"/>
  <c r="BK311" i="14"/>
  <c r="BK271" i="14"/>
  <c r="J231" i="14"/>
  <c r="BK183" i="14"/>
  <c r="J164" i="14"/>
  <c r="J122" i="14"/>
  <c r="BK370" i="14"/>
  <c r="J336" i="14"/>
  <c r="J306" i="14"/>
  <c r="J280" i="14"/>
  <c r="J255" i="14"/>
  <c r="BK235" i="14"/>
  <c r="J209" i="14"/>
  <c r="J188" i="14"/>
  <c r="BK133" i="14"/>
  <c r="BK120" i="15"/>
  <c r="J114" i="15"/>
  <c r="J103" i="15"/>
  <c r="J126" i="16"/>
  <c r="J120" i="16"/>
  <c r="BK119" i="16"/>
  <c r="BK100" i="16"/>
  <c r="BK262" i="17"/>
  <c r="J222" i="17"/>
  <c r="BK172" i="17"/>
  <c r="J154" i="17"/>
  <c r="J120" i="17"/>
  <c r="J275" i="17"/>
  <c r="BK244" i="17"/>
  <c r="J219" i="17"/>
  <c r="J200" i="17"/>
  <c r="J178" i="17"/>
  <c r="J151" i="17"/>
  <c r="J276" i="17"/>
  <c r="J240" i="17"/>
  <c r="BK217" i="17"/>
  <c r="BK186" i="17"/>
  <c r="J143" i="17"/>
  <c r="BK106" i="17"/>
  <c r="J254" i="17"/>
  <c r="BK211" i="17"/>
  <c r="J172" i="17"/>
  <c r="BK118" i="18"/>
  <c r="BK151" i="18"/>
  <c r="J113" i="18"/>
  <c r="J138" i="18"/>
  <c r="J99" i="18"/>
  <c r="BK123" i="18"/>
  <c r="BK99" i="18"/>
  <c r="BK132" i="23"/>
  <c r="BK297" i="23"/>
  <c r="BK230" i="23"/>
  <c r="BK162" i="23"/>
  <c r="J97" i="23"/>
  <c r="BK250" i="23"/>
  <c r="J166" i="23"/>
  <c r="J309" i="23"/>
  <c r="J246" i="23"/>
  <c r="BK180" i="23"/>
  <c r="BK123" i="23"/>
  <c r="J103" i="24"/>
  <c r="BK108" i="25"/>
  <c r="J100" i="25"/>
  <c r="AS77" i="1"/>
  <c r="BK326" i="3"/>
  <c r="BK123" i="3"/>
  <c r="J312" i="3"/>
  <c r="BK131" i="3"/>
  <c r="BK279" i="3"/>
  <c r="J123" i="3"/>
  <c r="J358" i="3"/>
  <c r="BK153" i="3"/>
  <c r="J795" i="4"/>
  <c r="BK736" i="4"/>
  <c r="J563" i="4"/>
  <c r="BK806" i="4"/>
  <c r="BK723" i="4"/>
  <c r="BK552" i="4"/>
  <c r="BK455" i="4"/>
  <c r="BK320" i="4"/>
  <c r="J191" i="4"/>
  <c r="J895" i="4"/>
  <c r="BK854" i="4"/>
  <c r="J761" i="4"/>
  <c r="J577" i="4"/>
  <c r="BK491" i="4"/>
  <c r="BK424" i="4"/>
  <c r="J375" i="4"/>
  <c r="J317" i="4"/>
  <c r="BK292" i="4"/>
  <c r="BK227" i="4"/>
  <c r="BK179" i="4"/>
  <c r="J145" i="4"/>
  <c r="J860" i="4"/>
  <c r="BK776" i="4"/>
  <c r="BK625" i="4"/>
  <c r="BK494" i="4"/>
  <c r="BK434" i="4"/>
  <c r="J387" i="4"/>
  <c r="BK334" i="4"/>
  <c r="J292" i="4"/>
  <c r="BK230" i="4"/>
  <c r="J168" i="4"/>
  <c r="J134" i="4"/>
  <c r="J486" i="10"/>
  <c r="BK448" i="10"/>
  <c r="BK403" i="10"/>
  <c r="BK372" i="10"/>
  <c r="BK317" i="10"/>
  <c r="J255" i="10"/>
  <c r="J228" i="10"/>
  <c r="J181" i="10"/>
  <c r="J132" i="10"/>
  <c r="J477" i="10"/>
  <c r="J440" i="10"/>
  <c r="BK396" i="10"/>
  <c r="J345" i="10"/>
  <c r="BK306" i="10"/>
  <c r="BK260" i="10"/>
  <c r="BK198" i="10"/>
  <c r="J153" i="10"/>
  <c r="J106" i="10"/>
  <c r="J442" i="10"/>
  <c r="BK393" i="10"/>
  <c r="J359" i="10"/>
  <c r="J305" i="10"/>
  <c r="J272" i="10"/>
  <c r="BK237" i="10"/>
  <c r="J208" i="10"/>
  <c r="J151" i="10"/>
  <c r="BK128" i="10"/>
  <c r="BK503" i="10"/>
  <c r="J434" i="10"/>
  <c r="J412" i="10"/>
  <c r="BK364" i="10"/>
  <c r="BK303" i="10"/>
  <c r="BK259" i="10"/>
  <c r="BK208" i="10"/>
  <c r="J168" i="10"/>
  <c r="J257" i="11"/>
  <c r="J232" i="11"/>
  <c r="J195" i="11"/>
  <c r="J156" i="11"/>
  <c r="J116" i="11"/>
  <c r="BK211" i="11"/>
  <c r="J180" i="11"/>
  <c r="BK128" i="11"/>
  <c r="BK261" i="11"/>
  <c r="J226" i="11"/>
  <c r="BK178" i="11"/>
  <c r="J139" i="11"/>
  <c r="J254" i="11"/>
  <c r="BK203" i="11"/>
  <c r="BK161" i="11"/>
  <c r="J127" i="11"/>
  <c r="BK399" i="12"/>
  <c r="J376" i="12"/>
  <c r="BK296" i="12"/>
  <c r="BK261" i="12"/>
  <c r="BK231" i="12"/>
  <c r="J175" i="12"/>
  <c r="J113" i="12"/>
  <c r="J389" i="12"/>
  <c r="BK288" i="12"/>
  <c r="J252" i="12"/>
  <c r="BK203" i="12"/>
  <c r="J179" i="12"/>
  <c r="J129" i="12"/>
  <c r="BK412" i="12"/>
  <c r="BK358" i="12"/>
  <c r="J284" i="12"/>
  <c r="BK248" i="12"/>
  <c r="J216" i="12"/>
  <c r="J189" i="12"/>
  <c r="BK160" i="12"/>
  <c r="BK118" i="12"/>
  <c r="J381" i="12"/>
  <c r="BK322" i="12"/>
  <c r="J281" i="12"/>
  <c r="BK251" i="12"/>
  <c r="J231" i="12"/>
  <c r="J183" i="12"/>
  <c r="J123" i="12"/>
  <c r="BK106" i="13"/>
  <c r="BK103" i="13"/>
  <c r="BK363" i="14"/>
  <c r="BK336" i="14"/>
  <c r="J310" i="14"/>
  <c r="BK280" i="14"/>
  <c r="J262" i="14"/>
  <c r="J228" i="14"/>
  <c r="J187" i="14"/>
  <c r="BK132" i="14"/>
  <c r="J106" i="14"/>
  <c r="BK333" i="14"/>
  <c r="J277" i="14"/>
  <c r="BK242" i="14"/>
  <c r="BK213" i="14"/>
  <c r="BK151" i="14"/>
  <c r="J109" i="14"/>
  <c r="J317" i="14"/>
  <c r="J270" i="14"/>
  <c r="BK239" i="14"/>
  <c r="BK192" i="14"/>
  <c r="J166" i="14"/>
  <c r="BK125" i="14"/>
  <c r="BK369" i="14"/>
  <c r="J337" i="14"/>
  <c r="J302" i="14"/>
  <c r="BK279" i="14"/>
  <c r="J248" i="14"/>
  <c r="J214" i="14"/>
  <c r="J199" i="14"/>
  <c r="BK146" i="14"/>
  <c r="J115" i="14"/>
  <c r="BK105" i="15"/>
  <c r="J113" i="15"/>
  <c r="BK121" i="16"/>
  <c r="J107" i="16"/>
  <c r="J121" i="16"/>
  <c r="BK102" i="16"/>
  <c r="BK258" i="17"/>
  <c r="BK226" i="17"/>
  <c r="J170" i="17"/>
  <c r="BK113" i="17"/>
  <c r="J266" i="17"/>
  <c r="J238" i="17"/>
  <c r="BK215" i="17"/>
  <c r="J194" i="17"/>
  <c r="BK170" i="17"/>
  <c r="BK149" i="17"/>
  <c r="BK269" i="17"/>
  <c r="J239" i="17"/>
  <c r="J192" i="17"/>
  <c r="BK153" i="17"/>
  <c r="BK128" i="17"/>
  <c r="BK272" i="17"/>
  <c r="BK252" i="17"/>
  <c r="J210" i="17"/>
  <c r="BK174" i="17"/>
  <c r="J128" i="17"/>
  <c r="J129" i="18"/>
  <c r="J102" i="18"/>
  <c r="J131" i="18"/>
  <c r="BK101" i="18"/>
  <c r="J122" i="18"/>
  <c r="J133" i="18"/>
  <c r="BK103" i="18"/>
  <c r="J196" i="23"/>
  <c r="J111" i="23"/>
  <c r="BK266" i="23"/>
  <c r="J168" i="23"/>
  <c r="BK99" i="23"/>
  <c r="J254" i="23"/>
  <c r="J182" i="23"/>
  <c r="J140" i="23"/>
  <c r="J305" i="23"/>
  <c r="BK226" i="23"/>
  <c r="BK144" i="23"/>
  <c r="J98" i="24"/>
  <c r="BK105" i="25"/>
  <c r="J108" i="25"/>
  <c r="J259" i="3"/>
  <c r="J131" i="3"/>
  <c r="BK298" i="3"/>
  <c r="BK115" i="3"/>
  <c r="J262" i="3"/>
  <c r="J115" i="3"/>
  <c r="BK361" i="3"/>
  <c r="J159" i="3"/>
  <c r="J806" i="4"/>
  <c r="BK726" i="4"/>
  <c r="J542" i="4"/>
  <c r="J814" i="4"/>
  <c r="J745" i="4"/>
  <c r="BK605" i="4"/>
  <c r="BK500" i="4"/>
  <c r="BK387" i="4"/>
  <c r="J253" i="4"/>
  <c r="J146" i="4"/>
  <c r="BK886" i="4"/>
  <c r="BK857" i="4"/>
  <c r="BK795" i="4"/>
  <c r="BK733" i="4"/>
  <c r="BK613" i="4"/>
  <c r="BK484" i="4"/>
  <c r="BK405" i="4"/>
  <c r="J336" i="4"/>
  <c r="J290" i="4"/>
  <c r="BK251" i="4"/>
  <c r="J192" i="4"/>
  <c r="BK156" i="4"/>
  <c r="J113" i="4"/>
  <c r="BK770" i="4"/>
  <c r="BK653" i="4"/>
  <c r="J487" i="4"/>
  <c r="BK438" i="4"/>
  <c r="J394" i="4"/>
  <c r="J340" i="4"/>
  <c r="J274" i="4"/>
  <c r="J237" i="4"/>
  <c r="BK177" i="4"/>
  <c r="BK145" i="4"/>
  <c r="J488" i="10"/>
  <c r="J449" i="10"/>
  <c r="J432" i="10"/>
  <c r="J396" i="10"/>
  <c r="BK361" i="10"/>
  <c r="J319" i="10"/>
  <c r="BK251" i="10"/>
  <c r="BK231" i="10"/>
  <c r="J199" i="10"/>
  <c r="J147" i="10"/>
  <c r="BK120" i="10"/>
  <c r="BK475" i="10"/>
  <c r="BK420" i="10"/>
  <c r="BK395" i="10"/>
  <c r="BK349" i="10"/>
  <c r="J299" i="10"/>
  <c r="J256" i="10"/>
  <c r="J190" i="10"/>
  <c r="BK143" i="10"/>
  <c r="J496" i="10"/>
  <c r="BK466" i="10"/>
  <c r="J425" i="10"/>
  <c r="J385" i="10"/>
  <c r="J351" i="10"/>
  <c r="J303" i="10"/>
  <c r="J249" i="10"/>
  <c r="BK215" i="10"/>
  <c r="BK172" i="10"/>
  <c r="J137" i="10"/>
  <c r="BK106" i="10"/>
  <c r="BK489" i="10"/>
  <c r="BK457" i="10"/>
  <c r="BK427" i="10"/>
  <c r="BK378" i="10"/>
  <c r="BK329" i="10"/>
  <c r="J288" i="10"/>
  <c r="BK242" i="10"/>
  <c r="BK199" i="10"/>
  <c r="BK162" i="10"/>
  <c r="J114" i="10"/>
  <c r="BK242" i="11"/>
  <c r="BK213" i="11"/>
  <c r="J176" i="11"/>
  <c r="J146" i="11"/>
  <c r="J128" i="11"/>
  <c r="BK107" i="11"/>
  <c r="BK235" i="11"/>
  <c r="BK191" i="11"/>
  <c r="BK148" i="11"/>
  <c r="BK267" i="11"/>
  <c r="BK234" i="11"/>
  <c r="BK200" i="11"/>
  <c r="J175" i="11"/>
  <c r="BK141" i="11"/>
  <c r="J105" i="11"/>
  <c r="J223" i="11"/>
  <c r="BK192" i="11"/>
  <c r="J141" i="11"/>
  <c r="J409" i="12"/>
  <c r="J379" i="12"/>
  <c r="BK314" i="12"/>
  <c r="J268" i="12"/>
  <c r="J230" i="12"/>
  <c r="J185" i="12"/>
  <c r="J131" i="12"/>
  <c r="J374" i="12"/>
  <c r="BK310" i="12"/>
  <c r="J241" i="12"/>
  <c r="J201" i="12"/>
  <c r="J172" i="12"/>
  <c r="J134" i="12"/>
  <c r="J391" i="12"/>
  <c r="J334" i="12"/>
  <c r="J288" i="12"/>
  <c r="J257" i="12"/>
  <c r="J211" i="12"/>
  <c r="J154" i="12"/>
  <c r="J108" i="12"/>
  <c r="BK368" i="12"/>
  <c r="J320" i="12"/>
  <c r="BK284" i="12"/>
  <c r="BK252" i="12"/>
  <c r="J217" i="12"/>
  <c r="BK189" i="12"/>
  <c r="J153" i="12"/>
  <c r="J117" i="12"/>
  <c r="BK97" i="13"/>
  <c r="J92" i="13"/>
  <c r="J91" i="13"/>
  <c r="BK352" i="14"/>
  <c r="J326" i="14"/>
  <c r="J293" i="14"/>
  <c r="BK277" i="14"/>
  <c r="BK246" i="14"/>
  <c r="BK219" i="14"/>
  <c r="BK189" i="14"/>
  <c r="J163" i="14"/>
  <c r="BK128" i="14"/>
  <c r="BK366" i="14"/>
  <c r="J341" i="14"/>
  <c r="BK307" i="14"/>
  <c r="BK275" i="14"/>
  <c r="J224" i="14"/>
  <c r="BK204" i="14"/>
  <c r="BK159" i="14"/>
  <c r="BK115" i="14"/>
  <c r="BK312" i="14"/>
  <c r="BK283" i="14"/>
  <c r="J247" i="14"/>
  <c r="J191" i="14"/>
  <c r="BK176" i="14"/>
  <c r="J157" i="14"/>
  <c r="J117" i="14"/>
  <c r="J339" i="14"/>
  <c r="BK310" i="14"/>
  <c r="BK276" i="14"/>
  <c r="BK257" i="14"/>
  <c r="BK230" i="14"/>
  <c r="BK203" i="14"/>
  <c r="J172" i="14"/>
  <c r="BK143" i="14"/>
  <c r="BK109" i="15"/>
  <c r="J121" i="15"/>
  <c r="BK125" i="16"/>
  <c r="J114" i="16"/>
  <c r="J97" i="16"/>
  <c r="J110" i="16"/>
  <c r="BK257" i="17"/>
  <c r="J229" i="17"/>
  <c r="BK214" i="17"/>
  <c r="J169" i="17"/>
  <c r="J131" i="17"/>
  <c r="BK277" i="17"/>
  <c r="BK247" i="17"/>
  <c r="BK216" i="17"/>
  <c r="BK193" i="17"/>
  <c r="J167" i="17"/>
  <c r="BK133" i="17"/>
  <c r="J271" i="17"/>
  <c r="BK241" i="17"/>
  <c r="BK223" i="17"/>
  <c r="BK196" i="17"/>
  <c r="J164" i="17"/>
  <c r="J133" i="17"/>
  <c r="BK265" i="17"/>
  <c r="J248" i="17"/>
  <c r="BK206" i="17"/>
  <c r="J173" i="17"/>
  <c r="J136" i="17"/>
  <c r="BK134" i="18"/>
  <c r="BK109" i="18"/>
  <c r="BK142" i="18"/>
  <c r="J146" i="18"/>
  <c r="J132" i="18"/>
  <c r="J134" i="18"/>
  <c r="BK121" i="18"/>
  <c r="J96" i="18"/>
  <c r="J226" i="23"/>
  <c r="BK182" i="23"/>
  <c r="BK117" i="23"/>
  <c r="J287" i="23"/>
  <c r="BK214" i="23"/>
  <c r="J160" i="23"/>
  <c r="BK272" i="23"/>
  <c r="J214" i="23"/>
  <c r="BK178" i="23"/>
  <c r="BK134" i="23"/>
  <c r="BK311" i="23"/>
  <c r="BK244" i="23"/>
  <c r="J190" i="23"/>
  <c r="BK155" i="23"/>
  <c r="BK96" i="24"/>
  <c r="J92" i="24"/>
  <c r="J128" i="25"/>
  <c r="BK98" i="25"/>
  <c r="BK331" i="3"/>
  <c r="BK156" i="3"/>
  <c r="J324" i="3"/>
  <c r="J214" i="3"/>
  <c r="J271" i="3"/>
  <c r="BK162" i="3"/>
  <c r="BK99" i="3"/>
  <c r="J267" i="3"/>
  <c r="J792" i="4"/>
  <c r="J625" i="4"/>
  <c r="BK835" i="4"/>
  <c r="J788" i="4"/>
  <c r="J637" i="4"/>
  <c r="J464" i="4"/>
  <c r="J399" i="4"/>
  <c r="J195" i="4"/>
  <c r="J99" i="4"/>
  <c r="BK860" i="4"/>
  <c r="J798" i="4"/>
  <c r="BK699" i="4"/>
  <c r="BK597" i="4"/>
  <c r="BK474" i="4"/>
  <c r="BK398" i="4"/>
  <c r="BK354" i="4"/>
  <c r="BK296" i="4"/>
  <c r="J259" i="4"/>
  <c r="J207" i="4"/>
  <c r="BK165" i="4"/>
  <c r="J127" i="4"/>
  <c r="BK788" i="4"/>
  <c r="BK629" i="4"/>
  <c r="BK514" i="4"/>
  <c r="J455" i="4"/>
  <c r="J381" i="4"/>
  <c r="J324" i="4"/>
  <c r="J280" i="4"/>
  <c r="BK201" i="4"/>
  <c r="J158" i="4"/>
  <c r="BK129" i="4"/>
  <c r="J489" i="10"/>
  <c r="J447" i="10"/>
  <c r="J417" i="10"/>
  <c r="J376" i="10"/>
  <c r="J333" i="10"/>
  <c r="BK292" i="10"/>
  <c r="BK240" i="10"/>
  <c r="BK195" i="10"/>
  <c r="BK164" i="10"/>
  <c r="BK118" i="10"/>
  <c r="J450" i="10"/>
  <c r="BK410" i="10"/>
  <c r="J350" i="10"/>
  <c r="BK290" i="10"/>
  <c r="J253" i="10"/>
  <c r="BK197" i="10"/>
  <c r="BK168" i="10"/>
  <c r="BK126" i="10"/>
  <c r="BK481" i="10"/>
  <c r="J436" i="10"/>
  <c r="J387" i="10"/>
  <c r="BK360" i="10"/>
  <c r="J311" i="10"/>
  <c r="J270" i="10"/>
  <c r="J233" i="10"/>
  <c r="J166" i="10"/>
  <c r="BK138" i="10"/>
  <c r="J118" i="10"/>
  <c r="BK498" i="10"/>
  <c r="J466" i="10"/>
  <c r="BK424" i="10"/>
  <c r="J382" i="10"/>
  <c r="BK320" i="10"/>
  <c r="BK291" i="10"/>
  <c r="BK229" i="10"/>
  <c r="J192" i="10"/>
  <c r="BK132" i="10"/>
  <c r="J243" i="11"/>
  <c r="BK225" i="11"/>
  <c r="J186" i="11"/>
  <c r="J267" i="11"/>
  <c r="J210" i="11"/>
  <c r="J173" i="11"/>
  <c r="BK111" i="11"/>
  <c r="BK245" i="11"/>
  <c r="BK218" i="11"/>
  <c r="J182" i="11"/>
  <c r="J152" i="11"/>
  <c r="BK113" i="11"/>
  <c r="BK255" i="11"/>
  <c r="BK205" i="11"/>
  <c r="J160" i="11"/>
  <c r="J412" i="12"/>
  <c r="J368" i="12"/>
  <c r="BK334" i="12"/>
  <c r="J298" i="12"/>
  <c r="BK267" i="12"/>
  <c r="J233" i="12"/>
  <c r="BK197" i="12"/>
  <c r="BK136" i="12"/>
  <c r="BK393" i="12"/>
  <c r="J318" i="12"/>
  <c r="J265" i="12"/>
  <c r="BK218" i="12"/>
  <c r="J197" i="12"/>
  <c r="BK185" i="12"/>
  <c r="BK147" i="12"/>
  <c r="J114" i="12"/>
  <c r="BK376" i="12"/>
  <c r="J338" i="12"/>
  <c r="BK282" i="12"/>
  <c r="BK258" i="12"/>
  <c r="BK221" i="12"/>
  <c r="J184" i="12"/>
  <c r="BK166" i="12"/>
  <c r="J141" i="12"/>
  <c r="J404" i="12"/>
  <c r="BK366" i="12"/>
  <c r="J316" i="12"/>
  <c r="BK280" i="12"/>
  <c r="BK250" i="12"/>
  <c r="J204" i="12"/>
  <c r="BK173" i="12"/>
  <c r="BK150" i="12"/>
  <c r="J116" i="12"/>
  <c r="J102" i="13"/>
  <c r="BK105" i="13"/>
  <c r="J372" i="14"/>
  <c r="BK340" i="14"/>
  <c r="BK327" i="14"/>
  <c r="BK294" i="14"/>
  <c r="BK270" i="14"/>
  <c r="BK232" i="14"/>
  <c r="J201" i="14"/>
  <c r="BK167" i="14"/>
  <c r="BK139" i="14"/>
  <c r="BK110" i="14"/>
  <c r="BK354" i="14"/>
  <c r="BK315" i="14"/>
  <c r="J278" i="14"/>
  <c r="J236" i="14"/>
  <c r="BK198" i="14"/>
  <c r="BK152" i="14"/>
  <c r="J120" i="14"/>
  <c r="BK346" i="14"/>
  <c r="BK293" i="14"/>
  <c r="BK268" i="14"/>
  <c r="BK225" i="14"/>
  <c r="J178" i="14"/>
  <c r="J136" i="14"/>
  <c r="BK372" i="14"/>
  <c r="BK341" i="14"/>
  <c r="BK319" i="14"/>
  <c r="BK301" i="14"/>
  <c r="J275" i="14"/>
  <c r="J256" i="14"/>
  <c r="J227" i="14"/>
  <c r="BK200" i="14"/>
  <c r="BK171" i="14"/>
  <c r="BK145" i="14"/>
  <c r="BK117" i="14"/>
  <c r="J120" i="15"/>
  <c r="J107" i="15"/>
  <c r="J99" i="15"/>
  <c r="J127" i="16"/>
  <c r="BK99" i="16"/>
  <c r="BK114" i="16"/>
  <c r="J279" i="17"/>
  <c r="BK243" i="17"/>
  <c r="BK190" i="17"/>
  <c r="J159" i="17"/>
  <c r="BK122" i="17"/>
  <c r="J214" i="17"/>
  <c r="J191" i="17"/>
  <c r="BK152" i="17"/>
  <c r="BK112" i="17"/>
  <c r="BK261" i="17"/>
  <c r="BK228" i="17"/>
  <c r="J198" i="17"/>
  <c r="J184" i="17"/>
  <c r="BK145" i="17"/>
  <c r="J109" i="17"/>
  <c r="J261" i="17"/>
  <c r="BK231" i="17"/>
  <c r="BK175" i="17"/>
  <c r="J145" i="17"/>
  <c r="J151" i="18"/>
  <c r="BK115" i="18"/>
  <c r="J100" i="18"/>
  <c r="J115" i="18"/>
  <c r="BK139" i="18"/>
  <c r="BK98" i="18"/>
  <c r="J119" i="18"/>
  <c r="BK301" i="23"/>
  <c r="J240" i="23"/>
  <c r="BK200" i="23"/>
  <c r="J158" i="23"/>
  <c r="J307" i="23"/>
  <c r="BK240" i="23"/>
  <c r="BK190" i="23"/>
  <c r="J117" i="23"/>
  <c r="J285" i="23"/>
  <c r="BK236" i="23"/>
  <c r="J152" i="23"/>
  <c r="J105" i="23"/>
  <c r="J268" i="23"/>
  <c r="BK212" i="23"/>
  <c r="BK158" i="23"/>
  <c r="J96" i="24"/>
  <c r="BK119" i="25"/>
  <c r="J122" i="25"/>
  <c r="J142" i="3"/>
  <c r="BK358" i="3"/>
  <c r="BK287" i="3"/>
  <c r="J153" i="3"/>
  <c r="BK294" i="3"/>
  <c r="J216" i="3"/>
  <c r="BK366" i="3"/>
  <c r="BK283" i="3"/>
  <c r="J99" i="3"/>
  <c r="BK761" i="4"/>
  <c r="BK663" i="4"/>
  <c r="BK826" i="4"/>
  <c r="BK739" i="4"/>
  <c r="BK563" i="4"/>
  <c r="BK442" i="4"/>
  <c r="J299" i="4"/>
  <c r="J143" i="4"/>
  <c r="BK869" i="4"/>
  <c r="J784" i="4"/>
  <c r="J675" i="4"/>
  <c r="J532" i="4"/>
  <c r="J476" i="4"/>
  <c r="J418" i="4"/>
  <c r="J360" i="4"/>
  <c r="BK324" i="4"/>
  <c r="J266" i="4"/>
  <c r="BK233" i="4"/>
  <c r="J164" i="4"/>
  <c r="BK125" i="4"/>
  <c r="BK779" i="4"/>
  <c r="BK711" i="4"/>
  <c r="BK481" i="4"/>
  <c r="J429" i="4"/>
  <c r="J372" i="4"/>
  <c r="BK330" i="4"/>
  <c r="BK284" i="4"/>
  <c r="J241" i="4"/>
  <c r="BK191" i="4"/>
  <c r="BK162" i="4"/>
  <c r="J125" i="4"/>
  <c r="J474" i="10"/>
  <c r="BK450" i="10"/>
  <c r="BK423" i="10"/>
  <c r="J390" i="10"/>
  <c r="BK327" i="10"/>
  <c r="BK261" i="10"/>
  <c r="J229" i="10"/>
  <c r="BK190" i="10"/>
  <c r="J145" i="10"/>
  <c r="BK468" i="10"/>
  <c r="J429" i="10"/>
  <c r="BK387" i="10"/>
  <c r="BK333" i="10"/>
  <c r="J282" i="10"/>
  <c r="BK228" i="10"/>
  <c r="BK174" i="10"/>
  <c r="BK116" i="10"/>
  <c r="BK472" i="10"/>
  <c r="J424" i="10"/>
  <c r="J380" i="10"/>
  <c r="BK345" i="10"/>
  <c r="BK286" i="10"/>
  <c r="J252" i="10"/>
  <c r="BK203" i="10"/>
  <c r="J134" i="10"/>
  <c r="J506" i="10"/>
  <c r="J484" i="10"/>
  <c r="BK446" i="10"/>
  <c r="J414" i="10"/>
  <c r="J362" i="10"/>
  <c r="J309" i="10"/>
  <c r="BK272" i="10"/>
  <c r="J204" i="10"/>
  <c r="J155" i="10"/>
  <c r="BK266" i="11"/>
  <c r="J235" i="11"/>
  <c r="BK202" i="11"/>
  <c r="BK175" i="11"/>
  <c r="J135" i="11"/>
  <c r="BK117" i="11"/>
  <c r="J247" i="11"/>
  <c r="J204" i="11"/>
  <c r="BK154" i="11"/>
  <c r="J258" i="11"/>
  <c r="J220" i="11"/>
  <c r="BK156" i="11"/>
  <c r="BK115" i="11"/>
  <c r="BK246" i="11"/>
  <c r="BK201" i="11"/>
  <c r="BK152" i="11"/>
  <c r="BK120" i="11"/>
  <c r="BK391" i="12"/>
  <c r="BK344" i="12"/>
  <c r="BK294" i="12"/>
  <c r="J250" i="12"/>
  <c r="J219" i="12"/>
  <c r="J166" i="12"/>
  <c r="BK121" i="12"/>
  <c r="BK387" i="12"/>
  <c r="BK326" i="12"/>
  <c r="BK276" i="12"/>
  <c r="BK240" i="12"/>
  <c r="J198" i="12"/>
  <c r="BK164" i="12"/>
  <c r="BK124" i="12"/>
  <c r="J411" i="12"/>
  <c r="J356" i="12"/>
  <c r="BK292" i="12"/>
  <c r="J263" i="12"/>
  <c r="BK219" i="12"/>
  <c r="J182" i="12"/>
  <c r="J152" i="12"/>
  <c r="BK120" i="12"/>
  <c r="BK364" i="12"/>
  <c r="BK318" i="12"/>
  <c r="J279" i="12"/>
  <c r="J249" i="12"/>
  <c r="BK209" i="12"/>
  <c r="BK192" i="12"/>
  <c r="BK152" i="12"/>
  <c r="BK125" i="12"/>
  <c r="BK102" i="13"/>
  <c r="J98" i="13"/>
  <c r="J364" i="14"/>
  <c r="BK344" i="14"/>
  <c r="J323" i="14"/>
  <c r="BK296" i="14"/>
  <c r="BK278" i="14"/>
  <c r="J254" i="14"/>
  <c r="J200" i="14"/>
  <c r="J176" i="14"/>
  <c r="J140" i="14"/>
  <c r="BK109" i="14"/>
  <c r="BK343" i="14"/>
  <c r="J304" i="14"/>
  <c r="J271" i="14"/>
  <c r="J240" i="14"/>
  <c r="BK197" i="14"/>
  <c r="J170" i="14"/>
  <c r="J129" i="14"/>
  <c r="BK351" i="14"/>
  <c r="BK324" i="14"/>
  <c r="J266" i="14"/>
  <c r="J219" i="14"/>
  <c r="J168" i="14"/>
  <c r="J134" i="14"/>
  <c r="J350" i="14"/>
  <c r="BK320" i="14"/>
  <c r="BK288" i="14"/>
  <c r="J246" i="14"/>
  <c r="J216" i="14"/>
  <c r="J205" i="14"/>
  <c r="BK177" i="14"/>
  <c r="J152" i="14"/>
  <c r="BK116" i="14"/>
  <c r="BK116" i="15"/>
  <c r="BK106" i="15"/>
  <c r="J113" i="16"/>
  <c r="BK101" i="16"/>
  <c r="J124" i="16"/>
  <c r="J112" i="16"/>
  <c r="BK275" i="17"/>
  <c r="J231" i="17"/>
  <c r="BK183" i="17"/>
  <c r="BK160" i="17"/>
  <c r="BK146" i="17"/>
  <c r="BK103" i="17"/>
  <c r="J265" i="17"/>
  <c r="BK234" i="17"/>
  <c r="BK210" i="17"/>
  <c r="J187" i="17"/>
  <c r="J165" i="17"/>
  <c r="BK131" i="17"/>
  <c r="J267" i="17"/>
  <c r="J232" i="17"/>
  <c r="BK212" i="17"/>
  <c r="BK177" i="17"/>
  <c r="J132" i="17"/>
  <c r="BK280" i="17"/>
  <c r="BK250" i="17"/>
  <c r="J202" i="17"/>
  <c r="BK158" i="17"/>
  <c r="J121" i="17"/>
  <c r="BK113" i="18"/>
  <c r="BK144" i="18"/>
  <c r="BK104" i="18"/>
  <c r="BK126" i="18"/>
  <c r="BK141" i="18"/>
  <c r="BK111" i="18"/>
  <c r="BK287" i="23"/>
  <c r="J220" i="23"/>
  <c r="J180" i="23"/>
  <c r="BK103" i="23"/>
  <c r="BK258" i="23"/>
  <c r="BK188" i="23"/>
  <c r="J115" i="23"/>
  <c r="J270" i="23"/>
  <c r="BK218" i="23"/>
  <c r="J144" i="23"/>
  <c r="J103" i="23"/>
  <c r="J256" i="23"/>
  <c r="J210" i="23"/>
  <c r="BK150" i="23"/>
  <c r="J100" i="24"/>
  <c r="J90" i="24"/>
  <c r="J119" i="25"/>
  <c r="AS69" i="1"/>
  <c r="J346" i="3"/>
  <c r="BK256" i="3"/>
  <c r="J361" i="3"/>
  <c r="BK229" i="3"/>
  <c r="J338" i="3"/>
  <c r="J240" i="3"/>
  <c r="BK106" i="3"/>
  <c r="J344" i="3"/>
  <c r="BK111" i="3"/>
  <c r="J776" i="4"/>
  <c r="BK665" i="4"/>
  <c r="J837" i="4"/>
  <c r="BK748" i="4"/>
  <c r="BK522" i="4"/>
  <c r="J434" i="4"/>
  <c r="J272" i="4"/>
  <c r="BK167" i="4"/>
  <c r="J877" i="4"/>
  <c r="J811" i="4"/>
  <c r="BK755" i="4"/>
  <c r="J655" i="4"/>
  <c r="J527" i="4"/>
  <c r="BK436" i="4"/>
  <c r="BK391" i="4"/>
  <c r="BK342" i="4"/>
  <c r="J305" i="4"/>
  <c r="J214" i="4"/>
  <c r="BK168" i="4"/>
  <c r="J136" i="4"/>
  <c r="J808" i="4"/>
  <c r="J729" i="4"/>
  <c r="BK511" i="4"/>
  <c r="J445" i="4"/>
  <c r="BK375" i="4"/>
  <c r="BK326" i="4"/>
  <c r="J282" i="4"/>
  <c r="J247" i="4"/>
  <c r="BK182" i="4"/>
  <c r="J156" i="4"/>
  <c r="BK118" i="4"/>
  <c r="J492" i="10"/>
  <c r="BK463" i="10"/>
  <c r="J437" i="10"/>
  <c r="BK397" i="10"/>
  <c r="BK357" i="10"/>
  <c r="BK315" i="10"/>
  <c r="J248" i="10"/>
  <c r="J217" i="10"/>
  <c r="BK193" i="10"/>
  <c r="J146" i="10"/>
  <c r="J493" i="10"/>
  <c r="BK474" i="10"/>
  <c r="BK431" i="10"/>
  <c r="BK406" i="10"/>
  <c r="BK352" i="10"/>
  <c r="BK311" i="10"/>
  <c r="BK265" i="10"/>
  <c r="BK241" i="10"/>
  <c r="BK189" i="10"/>
  <c r="BK148" i="10"/>
  <c r="BK114" i="10"/>
  <c r="BK479" i="10"/>
  <c r="BK426" i="10"/>
  <c r="BK384" i="10"/>
  <c r="J352" i="10"/>
  <c r="BK314" i="10"/>
  <c r="J265" i="10"/>
  <c r="J227" i="10"/>
  <c r="BK192" i="10"/>
  <c r="BK139" i="10"/>
  <c r="BK112" i="10"/>
  <c r="BK491" i="10"/>
  <c r="J459" i="10"/>
  <c r="J422" i="10"/>
  <c r="BK370" i="10"/>
  <c r="BK325" i="10"/>
  <c r="BK282" i="10"/>
  <c r="J223" i="10"/>
  <c r="BK187" i="10"/>
  <c r="J140" i="10"/>
  <c r="J245" i="11"/>
  <c r="J205" i="11"/>
  <c r="J165" i="11"/>
  <c r="BK129" i="11"/>
  <c r="J101" i="11"/>
  <c r="BK220" i="11"/>
  <c r="J185" i="11"/>
  <c r="J140" i="11"/>
  <c r="J248" i="11"/>
  <c r="J213" i="11"/>
  <c r="J172" i="11"/>
  <c r="BK134" i="11"/>
  <c r="BK109" i="11"/>
  <c r="J239" i="11"/>
  <c r="J181" i="11"/>
  <c r="BK136" i="11"/>
  <c r="BK413" i="12"/>
  <c r="BK354" i="12"/>
  <c r="BK304" i="12"/>
  <c r="J253" i="12"/>
  <c r="BK211" i="12"/>
  <c r="BK162" i="12"/>
  <c r="J125" i="12"/>
  <c r="BK394" i="12"/>
  <c r="BK338" i="12"/>
  <c r="J275" i="12"/>
  <c r="BK230" i="12"/>
  <c r="BK196" i="12"/>
  <c r="BK171" i="12"/>
  <c r="BK138" i="12"/>
  <c r="BK405" i="12"/>
  <c r="J340" i="12"/>
  <c r="J290" i="12"/>
  <c r="BK195" i="12"/>
  <c r="J174" i="12"/>
  <c r="BK149" i="12"/>
  <c r="J410" i="12"/>
  <c r="BK362" i="12"/>
  <c r="BK332" i="12"/>
  <c r="J304" i="12"/>
  <c r="BK265" i="12"/>
  <c r="J218" i="12"/>
  <c r="BK198" i="12"/>
  <c r="BK157" i="12"/>
  <c r="J137" i="12"/>
  <c r="J115" i="12"/>
  <c r="J106" i="13"/>
  <c r="BK99" i="13"/>
  <c r="BK371" i="14"/>
  <c r="J351" i="14"/>
  <c r="BK322" i="14"/>
  <c r="J292" i="14"/>
  <c r="BK265" i="14"/>
  <c r="BK233" i="14"/>
  <c r="BK207" i="14"/>
  <c r="BK172" i="14"/>
  <c r="BK141" i="14"/>
  <c r="J112" i="14"/>
  <c r="BK355" i="14"/>
  <c r="BK342" i="14"/>
  <c r="BK308" i="14"/>
  <c r="BK291" i="14"/>
  <c r="BK237" i="14"/>
  <c r="J203" i="14"/>
  <c r="BK164" i="14"/>
  <c r="J127" i="14"/>
  <c r="J331" i="14"/>
  <c r="J294" i="14"/>
  <c r="J257" i="14"/>
  <c r="BK216" i="14"/>
  <c r="BK169" i="14"/>
  <c r="J155" i="14"/>
  <c r="BK112" i="14"/>
  <c r="J352" i="14"/>
  <c r="J322" i="14"/>
  <c r="J296" i="14"/>
  <c r="BK259" i="14"/>
  <c r="BK236" i="14"/>
  <c r="J208" i="14"/>
  <c r="BK178" i="14"/>
  <c r="BK157" i="14"/>
  <c r="J126" i="14"/>
  <c r="BK112" i="15"/>
  <c r="J119" i="15"/>
  <c r="J111" i="16"/>
  <c r="BK116" i="16"/>
  <c r="BK96" i="16"/>
  <c r="BK113" i="16"/>
  <c r="BK278" i="17"/>
  <c r="J255" i="17"/>
  <c r="BK207" i="17"/>
  <c r="BK162" i="17"/>
  <c r="J105" i="17"/>
  <c r="J257" i="17"/>
  <c r="BK233" i="17"/>
  <c r="BK201" i="17"/>
  <c r="BK179" i="17"/>
  <c r="J161" i="17"/>
  <c r="BK132" i="17"/>
  <c r="J277" i="17"/>
  <c r="J250" i="17"/>
  <c r="J218" i="17"/>
  <c r="J183" i="17"/>
  <c r="J112" i="17"/>
  <c r="BK266" i="17"/>
  <c r="BK239" i="17"/>
  <c r="BK199" i="17"/>
  <c r="J163" i="17"/>
  <c r="J138" i="17"/>
  <c r="BK104" i="17"/>
  <c r="J121" i="18"/>
  <c r="J155" i="18"/>
  <c r="BK116" i="18"/>
  <c r="J144" i="18"/>
  <c r="BK145" i="18"/>
  <c r="BK122" i="18"/>
  <c r="BK305" i="23"/>
  <c r="J236" i="23"/>
  <c r="BK168" i="23"/>
  <c r="J95" i="23"/>
  <c r="BK254" i="23"/>
  <c r="J192" i="23"/>
  <c r="J132" i="23"/>
  <c r="J295" i="23"/>
  <c r="J228" i="23"/>
  <c r="J171" i="23"/>
  <c r="BK115" i="23"/>
  <c r="J250" i="23"/>
  <c r="J204" i="23"/>
  <c r="BK130" i="23"/>
  <c r="BK99" i="24"/>
  <c r="BK128" i="25"/>
  <c r="J125" i="25"/>
  <c r="J342" i="3"/>
  <c r="BK243" i="3"/>
  <c r="BK359" i="3"/>
  <c r="BK216" i="3"/>
  <c r="J334" i="3"/>
  <c r="BK211" i="3"/>
  <c r="BK103" i="3"/>
  <c r="BK342" i="3"/>
  <c r="BK119" i="3"/>
  <c r="J781" i="4"/>
  <c r="BK675" i="4"/>
  <c r="J857" i="4"/>
  <c r="BK781" i="4"/>
  <c r="J645" i="4"/>
  <c r="BK470" i="4"/>
  <c r="J424" i="4"/>
  <c r="J230" i="4"/>
  <c r="J110" i="4"/>
  <c r="BK866" i="4"/>
  <c r="J770" i="4"/>
  <c r="BK691" i="4"/>
  <c r="BK589" i="4"/>
  <c r="BK472" i="4"/>
  <c r="J378" i="4"/>
  <c r="J313" i="4"/>
  <c r="BK241" i="4"/>
  <c r="BK181" i="4"/>
  <c r="BK143" i="4"/>
  <c r="J786" i="4"/>
  <c r="J605" i="4"/>
  <c r="J474" i="4"/>
  <c r="J426" i="4"/>
  <c r="BK366" i="4"/>
  <c r="BK311" i="4"/>
  <c r="BK259" i="4"/>
  <c r="BK198" i="4"/>
  <c r="BK155" i="4"/>
  <c r="BK110" i="4"/>
  <c r="BK493" i="10"/>
  <c r="J480" i="10"/>
  <c r="BK442" i="10"/>
  <c r="J402" i="10"/>
  <c r="J356" i="10"/>
  <c r="J314" i="10"/>
  <c r="J244" i="10"/>
  <c r="BK211" i="10"/>
  <c r="J178" i="10"/>
  <c r="J138" i="10"/>
  <c r="BK467" i="10"/>
  <c r="BK412" i="10"/>
  <c r="BK376" i="10"/>
  <c r="J315" i="10"/>
  <c r="J286" i="10"/>
  <c r="BK244" i="10"/>
  <c r="J183" i="10"/>
  <c r="BK127" i="10"/>
  <c r="BK480" i="10"/>
  <c r="J435" i="10"/>
  <c r="BK368" i="10"/>
  <c r="BK319" i="10"/>
  <c r="BK284" i="10"/>
  <c r="BK223" i="10"/>
  <c r="BK183" i="10"/>
  <c r="BK141" i="10"/>
  <c r="BK125" i="10"/>
  <c r="J502" i="10"/>
  <c r="J448" i="10"/>
  <c r="BK400" i="10"/>
  <c r="J360" i="10"/>
  <c r="J307" i="10"/>
  <c r="J250" i="10"/>
  <c r="J207" i="10"/>
  <c r="BK153" i="10"/>
  <c r="J255" i="11"/>
  <c r="BK229" i="11"/>
  <c r="BK193" i="11"/>
  <c r="J170" i="11"/>
  <c r="BK119" i="11"/>
  <c r="BK243" i="11"/>
  <c r="J200" i="11"/>
  <c r="BK160" i="11"/>
  <c r="BK105" i="11"/>
  <c r="BK250" i="11"/>
  <c r="BK223" i="11"/>
  <c r="BK181" i="11"/>
  <c r="BK135" i="11"/>
  <c r="J256" i="11"/>
  <c r="BK210" i="11"/>
  <c r="J154" i="11"/>
  <c r="BK116" i="11"/>
  <c r="J387" i="12"/>
  <c r="BK336" i="12"/>
  <c r="BK274" i="12"/>
  <c r="BK238" i="12"/>
  <c r="BK201" i="12"/>
  <c r="BK146" i="12"/>
  <c r="J408" i="12"/>
  <c r="J358" i="12"/>
  <c r="J274" i="12"/>
  <c r="J221" i="12"/>
  <c r="BK183" i="12"/>
  <c r="J146" i="12"/>
  <c r="BK417" i="12"/>
  <c r="J344" i="12"/>
  <c r="BK283" i="12"/>
  <c r="J246" i="12"/>
  <c r="BK187" i="12"/>
  <c r="J140" i="12"/>
  <c r="J402" i="12"/>
  <c r="J348" i="12"/>
  <c r="BK306" i="12"/>
  <c r="BK278" i="12"/>
  <c r="J237" i="12"/>
  <c r="BK199" i="12"/>
  <c r="J160" i="12"/>
  <c r="J136" i="12"/>
  <c r="J104" i="13"/>
  <c r="J97" i="13"/>
  <c r="J370" i="14"/>
  <c r="J343" i="14"/>
  <c r="J319" i="14"/>
  <c r="J288" i="14"/>
  <c r="J273" i="14"/>
  <c r="J235" i="14"/>
  <c r="J211" i="14"/>
  <c r="J175" i="14"/>
  <c r="BK134" i="14"/>
  <c r="BK360" i="14"/>
  <c r="J330" i="14"/>
  <c r="BK298" i="14"/>
  <c r="J259" i="14"/>
  <c r="J217" i="14"/>
  <c r="J173" i="14"/>
  <c r="J133" i="14"/>
  <c r="BK348" i="14"/>
  <c r="J298" i="14"/>
  <c r="J265" i="14"/>
  <c r="J233" i="14"/>
  <c r="BK173" i="14"/>
  <c r="BK144" i="14"/>
  <c r="J371" i="14"/>
  <c r="J348" i="14"/>
  <c r="J318" i="14"/>
  <c r="J287" i="14"/>
  <c r="BK251" i="14"/>
  <c r="BK238" i="14"/>
  <c r="J207" i="14"/>
  <c r="BK182" i="14"/>
  <c r="BK147" i="14"/>
  <c r="J114" i="14"/>
  <c r="J102" i="15"/>
  <c r="J109" i="15"/>
  <c r="J115" i="16"/>
  <c r="J119" i="16"/>
  <c r="BK104" i="16"/>
  <c r="J116" i="16"/>
  <c r="J274" i="17"/>
  <c r="J223" i="17"/>
  <c r="J181" i="17"/>
  <c r="J158" i="17"/>
  <c r="BK119" i="17"/>
  <c r="BK270" i="17"/>
  <c r="BK235" i="17"/>
  <c r="J207" i="17"/>
  <c r="BK173" i="17"/>
  <c r="J150" i="17"/>
  <c r="J103" i="17"/>
  <c r="BK251" i="17"/>
  <c r="J220" i="17"/>
  <c r="J193" i="17"/>
  <c r="BK138" i="17"/>
  <c r="J280" i="17"/>
  <c r="BK240" i="17"/>
  <c r="J196" i="17"/>
  <c r="J148" i="17"/>
  <c r="J119" i="17"/>
  <c r="J126" i="18"/>
  <c r="J104" i="18"/>
  <c r="J135" i="18"/>
  <c r="J103" i="18"/>
  <c r="BK120" i="18"/>
  <c r="J127" i="18"/>
  <c r="BK100" i="18"/>
  <c r="BK299" i="23"/>
  <c r="BK208" i="23"/>
  <c r="BK138" i="23"/>
  <c r="BK303" i="23"/>
  <c r="BK242" i="23"/>
  <c r="BK171" i="23"/>
  <c r="J109" i="23"/>
  <c r="BK232" i="23"/>
  <c r="BK160" i="23"/>
  <c r="BK111" i="23"/>
  <c r="BK262" i="23"/>
  <c r="J173" i="23"/>
  <c r="BK109" i="23"/>
  <c r="BK122" i="25"/>
  <c r="J117" i="25"/>
  <c r="J252" i="3"/>
  <c r="BK267" i="3"/>
  <c r="BK349" i="3"/>
  <c r="BK214" i="3"/>
  <c r="J365" i="3"/>
  <c r="J318" i="3"/>
  <c r="BK813" i="4"/>
  <c r="BK731" i="4"/>
  <c r="J820" i="4"/>
  <c r="J699" i="4"/>
  <c r="J484" i="4"/>
  <c r="BK372" i="4"/>
  <c r="J179" i="4"/>
  <c r="J886" i="4"/>
  <c r="BK842" i="4"/>
  <c r="BK751" i="4"/>
  <c r="J537" i="4"/>
  <c r="J452" i="4"/>
  <c r="J363" i="4"/>
  <c r="J311" i="4"/>
  <c r="BK247" i="4"/>
  <c r="J178" i="4"/>
  <c r="J142" i="4"/>
  <c r="J829" i="4"/>
  <c r="J728" i="4"/>
  <c r="J491" i="4"/>
  <c r="J436" i="4"/>
  <c r="J357" i="4"/>
  <c r="BK303" i="4"/>
  <c r="J251" i="4"/>
  <c r="J184" i="4"/>
  <c r="BK137" i="4"/>
  <c r="BK459" i="10"/>
  <c r="BK436" i="10"/>
  <c r="J393" i="10"/>
  <c r="BK353" i="10"/>
  <c r="BK310" i="10"/>
  <c r="J236" i="10"/>
  <c r="J203" i="10"/>
  <c r="J152" i="10"/>
  <c r="J126" i="10"/>
  <c r="J472" i="10"/>
  <c r="BK428" i="10"/>
  <c r="J391" i="10"/>
  <c r="J343" i="10"/>
  <c r="J278" i="10"/>
  <c r="BK233" i="10"/>
  <c r="BK176" i="10"/>
  <c r="J112" i="10"/>
  <c r="BK469" i="10"/>
  <c r="J427" i="10"/>
  <c r="J372" i="10"/>
  <c r="BK331" i="10"/>
  <c r="BK289" i="10"/>
  <c r="BK250" i="10"/>
  <c r="J193" i="10"/>
  <c r="J159" i="10"/>
  <c r="J127" i="10"/>
  <c r="BK502" i="10"/>
  <c r="BK453" i="10"/>
  <c r="J410" i="10"/>
  <c r="BK359" i="10"/>
  <c r="BK297" i="10"/>
  <c r="BK245" i="10"/>
  <c r="J198" i="10"/>
  <c r="BK149" i="10"/>
  <c r="BK256" i="11"/>
  <c r="J230" i="11"/>
  <c r="J194" i="11"/>
  <c r="J164" i="11"/>
  <c r="J133" i="11"/>
  <c r="J113" i="11"/>
  <c r="J234" i="11"/>
  <c r="J190" i="11"/>
  <c r="BK158" i="11"/>
  <c r="BK268" i="11"/>
  <c r="BK239" i="11"/>
  <c r="J208" i="11"/>
  <c r="BK176" i="11"/>
  <c r="BK138" i="11"/>
  <c r="BK259" i="11"/>
  <c r="J214" i="11"/>
  <c r="BK168" i="11"/>
  <c r="J124" i="11"/>
  <c r="BK395" i="12"/>
  <c r="J350" i="12"/>
  <c r="BK290" i="12"/>
  <c r="J258" i="12"/>
  <c r="BK225" i="12"/>
  <c r="J181" i="12"/>
  <c r="J112" i="12"/>
  <c r="BK379" i="12"/>
  <c r="J286" i="12"/>
  <c r="J251" i="12"/>
  <c r="J135" i="12"/>
  <c r="J413" i="12"/>
  <c r="J366" i="12"/>
  <c r="J296" i="12"/>
  <c r="BK271" i="12"/>
  <c r="BK215" i="12"/>
  <c r="BK179" i="12"/>
  <c r="BK135" i="12"/>
  <c r="J383" i="12"/>
  <c r="BK328" i="12"/>
  <c r="BK285" i="12"/>
  <c r="J255" i="12"/>
  <c r="J225" i="12"/>
  <c r="BK191" i="12"/>
  <c r="BK140" i="12"/>
  <c r="BK110" i="12"/>
  <c r="J99" i="13"/>
  <c r="BK94" i="13"/>
  <c r="BK368" i="14"/>
  <c r="J334" i="14"/>
  <c r="J309" i="14"/>
  <c r="J276" i="14"/>
  <c r="J237" i="14"/>
  <c r="J210" i="14"/>
  <c r="J185" i="14"/>
  <c r="BK160" i="14"/>
  <c r="J116" i="14"/>
  <c r="J344" i="14"/>
  <c r="BK309" i="14"/>
  <c r="J269" i="14"/>
  <c r="J225" i="14"/>
  <c r="BK193" i="14"/>
  <c r="J128" i="14"/>
  <c r="BK334" i="14"/>
  <c r="BK289" i="14"/>
  <c r="J251" i="14"/>
  <c r="J184" i="14"/>
  <c r="BK129" i="14"/>
  <c r="BK349" i="14"/>
  <c r="J315" i="14"/>
  <c r="J284" i="14"/>
  <c r="BK263" i="14"/>
  <c r="J239" i="14"/>
  <c r="BK210" i="14"/>
  <c r="J190" i="14"/>
  <c r="J154" i="14"/>
  <c r="BK121" i="15"/>
  <c r="BK114" i="15"/>
  <c r="J122" i="15"/>
  <c r="BK112" i="16"/>
  <c r="J118" i="16"/>
  <c r="BK118" i="16"/>
  <c r="BK98" i="16"/>
  <c r="J256" i="17"/>
  <c r="J228" i="17"/>
  <c r="J177" i="17"/>
  <c r="J155" i="17"/>
  <c r="BK221" i="17"/>
  <c r="J203" i="17"/>
  <c r="BK168" i="17"/>
  <c r="BK135" i="17"/>
  <c r="BK273" i="17"/>
  <c r="BK249" i="17"/>
  <c r="J216" i="17"/>
  <c r="BK187" i="17"/>
  <c r="J127" i="17"/>
  <c r="BK274" i="17"/>
  <c r="J253" i="17"/>
  <c r="BK218" i="17"/>
  <c r="J188" i="17"/>
  <c r="BK137" i="17"/>
  <c r="BK127" i="18"/>
  <c r="BK106" i="18"/>
  <c r="J128" i="18"/>
  <c r="BK133" i="18"/>
  <c r="BK143" i="18"/>
  <c r="BK102" i="18"/>
  <c r="BK280" i="23"/>
  <c r="BK173" i="23"/>
  <c r="J101" i="23"/>
  <c r="BK268" i="23"/>
  <c r="BK204" i="23"/>
  <c r="J130" i="23"/>
  <c r="BK293" i="23"/>
  <c r="BK252" i="23"/>
  <c r="BK184" i="23"/>
  <c r="BK128" i="23"/>
  <c r="BK276" i="23"/>
  <c r="BK234" i="23"/>
  <c r="J194" i="23"/>
  <c r="J134" i="23"/>
  <c r="BK100" i="24"/>
  <c r="BK110" i="25"/>
  <c r="J112" i="25"/>
  <c r="BK338" i="3"/>
  <c r="BK247" i="3"/>
  <c r="BK344" i="3"/>
  <c r="J109" i="3"/>
  <c r="J328" i="3"/>
  <c r="BK820" i="4"/>
  <c r="J683" i="4"/>
  <c r="J842" i="4"/>
  <c r="J751" i="4"/>
  <c r="BK617" i="4"/>
  <c r="BK478" i="4"/>
  <c r="BK394" i="4"/>
  <c r="BK194" i="4"/>
  <c r="BK895" i="4"/>
  <c r="BK847" i="4"/>
  <c r="BK767" i="4"/>
  <c r="J653" i="4"/>
  <c r="BK542" i="4"/>
  <c r="BK487" i="4"/>
  <c r="BK429" i="4"/>
  <c r="BK369" i="4"/>
  <c r="BK299" i="4"/>
  <c r="BK253" i="4"/>
  <c r="J218" i="4"/>
  <c r="J182" i="4"/>
  <c r="J148" i="4"/>
  <c r="J823" i="4"/>
  <c r="J739" i="4"/>
  <c r="J508" i="4"/>
  <c r="J442" i="4"/>
  <c r="BK418" i="4"/>
  <c r="BK360" i="4"/>
  <c r="J320" i="4"/>
  <c r="BK276" i="4"/>
  <c r="J222" i="4"/>
  <c r="J170" i="4"/>
  <c r="BK136" i="4"/>
  <c r="BK99" i="4"/>
  <c r="BK487" i="10"/>
  <c r="J446" i="10"/>
  <c r="J406" i="10"/>
  <c r="BK386" i="10"/>
  <c r="J335" i="10"/>
  <c r="BK309" i="10"/>
  <c r="J239" i="10"/>
  <c r="BK207" i="10"/>
  <c r="J174" i="10"/>
  <c r="BK135" i="10"/>
  <c r="BK434" i="10"/>
  <c r="J397" i="10"/>
  <c r="J347" i="10"/>
  <c r="J291" i="10"/>
  <c r="J259" i="10"/>
  <c r="BK239" i="10"/>
  <c r="BK184" i="10"/>
  <c r="J129" i="10"/>
  <c r="J487" i="10"/>
  <c r="BK438" i="10"/>
  <c r="BK390" i="10"/>
  <c r="J329" i="10"/>
  <c r="BK276" i="10"/>
  <c r="J209" i="10"/>
  <c r="BK185" i="10"/>
  <c r="BK155" i="10"/>
  <c r="BK129" i="10"/>
  <c r="J503" i="10"/>
  <c r="J465" i="10"/>
  <c r="BK429" i="10"/>
  <c r="J383" i="10"/>
  <c r="J349" i="10"/>
  <c r="J292" i="10"/>
  <c r="J241" i="10"/>
  <c r="J197" i="10"/>
  <c r="BK146" i="10"/>
  <c r="BK254" i="11"/>
  <c r="BK206" i="11"/>
  <c r="J168" i="11"/>
  <c r="BK130" i="11"/>
  <c r="J109" i="11"/>
  <c r="J225" i="11"/>
  <c r="J166" i="11"/>
  <c r="BK101" i="11"/>
  <c r="BK237" i="11"/>
  <c r="J206" i="11"/>
  <c r="J144" i="11"/>
  <c r="J107" i="11"/>
  <c r="BK227" i="11"/>
  <c r="BK190" i="11"/>
  <c r="BK140" i="11"/>
  <c r="J403" i="12"/>
  <c r="J372" i="12"/>
  <c r="J326" i="12"/>
  <c r="J276" i="12"/>
  <c r="J239" i="12"/>
  <c r="J177" i="12"/>
  <c r="BK130" i="12"/>
  <c r="J395" i="12"/>
  <c r="BK348" i="12"/>
  <c r="BK268" i="12"/>
  <c r="J220" i="12"/>
  <c r="J173" i="12"/>
  <c r="BK137" i="12"/>
  <c r="J414" i="12"/>
  <c r="BK372" i="12"/>
  <c r="J328" i="12"/>
  <c r="BK286" i="12"/>
  <c r="BK255" i="12"/>
  <c r="J196" i="12"/>
  <c r="J169" i="12"/>
  <c r="J139" i="12"/>
  <c r="BK408" i="12"/>
  <c r="J352" i="12"/>
  <c r="J308" i="12"/>
  <c r="BK270" i="12"/>
  <c r="J243" i="12"/>
  <c r="BK206" i="12"/>
  <c r="BK182" i="12"/>
  <c r="J142" i="12"/>
  <c r="J118" i="12"/>
  <c r="BK101" i="13"/>
  <c r="BK96" i="13"/>
  <c r="J90" i="13"/>
  <c r="J356" i="14"/>
  <c r="BK330" i="14"/>
  <c r="J301" i="14"/>
  <c r="BK282" i="14"/>
  <c r="BK231" i="14"/>
  <c r="BK209" i="14"/>
  <c r="J182" i="14"/>
  <c r="BK148" i="14"/>
  <c r="BK113" i="14"/>
  <c r="J357" i="14"/>
  <c r="J316" i="14"/>
  <c r="BK287" i="14"/>
  <c r="BK254" i="14"/>
  <c r="BK234" i="14"/>
  <c r="J206" i="14"/>
  <c r="BK150" i="14"/>
  <c r="BK114" i="14"/>
  <c r="J332" i="14"/>
  <c r="J291" i="14"/>
  <c r="BK243" i="14"/>
  <c r="J193" i="14"/>
  <c r="BK174" i="14"/>
  <c r="J146" i="14"/>
  <c r="J111" i="14"/>
  <c r="J367" i="14"/>
  <c r="J327" i="14"/>
  <c r="BK300" i="14"/>
  <c r="J260" i="14"/>
  <c r="J249" i="14"/>
  <c r="BK228" i="14"/>
  <c r="BK194" i="14"/>
  <c r="J160" i="14"/>
  <c r="BK122" i="14"/>
  <c r="BK113" i="15"/>
  <c r="J110" i="15"/>
  <c r="BK110" i="15"/>
  <c r="J106" i="16"/>
  <c r="BK95" i="16"/>
  <c r="BK107" i="16"/>
  <c r="J272" i="17"/>
  <c r="BK227" i="17"/>
  <c r="J179" i="17"/>
  <c r="J157" i="17"/>
  <c r="BK111" i="17"/>
  <c r="BK260" i="17"/>
  <c r="BK237" i="17"/>
  <c r="J213" i="17"/>
  <c r="BK192" i="17"/>
  <c r="BK169" i="17"/>
  <c r="BK148" i="17"/>
  <c r="J108" i="17"/>
  <c r="J252" i="17"/>
  <c r="J227" i="17"/>
  <c r="BK203" i="17"/>
  <c r="J156" i="17"/>
  <c r="BK115" i="17"/>
  <c r="J264" i="17"/>
  <c r="J237" i="17"/>
  <c r="J195" i="17"/>
  <c r="J146" i="17"/>
  <c r="BK130" i="18"/>
  <c r="J108" i="18"/>
  <c r="BK137" i="18"/>
  <c r="J97" i="18"/>
  <c r="J116" i="18"/>
  <c r="J130" i="18"/>
  <c r="J106" i="18"/>
  <c r="BK238" i="23"/>
  <c r="J188" i="23"/>
  <c r="J113" i="23"/>
  <c r="J272" i="23"/>
  <c r="J212" i="23"/>
  <c r="BK142" i="23"/>
  <c r="J297" i="23"/>
  <c r="BK256" i="23"/>
  <c r="BK210" i="23"/>
  <c r="BK136" i="23"/>
  <c r="BK295" i="23"/>
  <c r="J230" i="23"/>
  <c r="J136" i="23"/>
  <c r="BK92" i="24"/>
  <c r="BK100" i="25"/>
  <c r="J306" i="3"/>
  <c r="BK240" i="3"/>
  <c r="J354" i="3"/>
  <c r="J185" i="3"/>
  <c r="BK306" i="3"/>
  <c r="J156" i="3"/>
  <c r="BK363" i="3"/>
  <c r="J243" i="3"/>
  <c r="BK811" i="4"/>
  <c r="J691" i="4"/>
  <c r="J514" i="4"/>
  <c r="BK786" i="4"/>
  <c r="BK655" i="4"/>
  <c r="BK504" i="4"/>
  <c r="J384" i="4"/>
  <c r="J227" i="4"/>
  <c r="BK112" i="4"/>
  <c r="J866" i="4"/>
  <c r="BK789" i="4"/>
  <c r="J723" i="4"/>
  <c r="J629" i="4"/>
  <c r="J500" i="4"/>
  <c r="J458" i="4"/>
  <c r="J334" i="4"/>
  <c r="BK282" i="4"/>
  <c r="J257" i="4"/>
  <c r="J185" i="4"/>
  <c r="J155" i="4"/>
  <c r="J789" i="4"/>
  <c r="J742" i="4"/>
  <c r="BK532" i="4"/>
  <c r="J478" i="4"/>
  <c r="J405" i="4"/>
  <c r="BK363" i="4"/>
  <c r="J307" i="4"/>
  <c r="BK263" i="4"/>
  <c r="J193" i="4"/>
  <c r="J139" i="4"/>
  <c r="J431" i="10"/>
  <c r="J392" i="10"/>
  <c r="BK347" i="10"/>
  <c r="J306" i="10"/>
  <c r="J243" i="10"/>
  <c r="J201" i="10"/>
  <c r="J157" i="10"/>
  <c r="BK121" i="10"/>
  <c r="J463" i="10"/>
  <c r="BK416" i="10"/>
  <c r="J364" i="10"/>
  <c r="J297" i="10"/>
  <c r="BK252" i="10"/>
  <c r="BK178" i="10"/>
  <c r="BK134" i="10"/>
  <c r="BK488" i="10"/>
  <c r="J439" i="10"/>
  <c r="BK414" i="10"/>
  <c r="BK341" i="10"/>
  <c r="BK295" i="10"/>
  <c r="BK253" i="10"/>
  <c r="BK217" i="10"/>
  <c r="BK181" i="10"/>
  <c r="J144" i="10"/>
  <c r="J121" i="10"/>
  <c r="BK500" i="10"/>
  <c r="J469" i="10"/>
  <c r="J428" i="10"/>
  <c r="J384" i="10"/>
  <c r="BK351" i="10"/>
  <c r="BK293" i="10"/>
  <c r="BK238" i="10"/>
  <c r="BK196" i="10"/>
  <c r="J131" i="10"/>
  <c r="BK240" i="11"/>
  <c r="J216" i="11"/>
  <c r="J183" i="11"/>
  <c r="J143" i="11"/>
  <c r="J112" i="11"/>
  <c r="BK244" i="11"/>
  <c r="BK196" i="11"/>
  <c r="BK162" i="11"/>
  <c r="J268" i="11"/>
  <c r="BK236" i="11"/>
  <c r="BK184" i="11"/>
  <c r="BK146" i="11"/>
  <c r="J266" i="11"/>
  <c r="J211" i="11"/>
  <c r="BK170" i="11"/>
  <c r="J119" i="11"/>
  <c r="BK392" i="12"/>
  <c r="BK342" i="12"/>
  <c r="BK287" i="12"/>
  <c r="J245" i="12"/>
  <c r="J223" i="12"/>
  <c r="J147" i="12"/>
  <c r="BK402" i="12"/>
  <c r="J322" i="12"/>
  <c r="J267" i="12"/>
  <c r="BK226" i="12"/>
  <c r="BK186" i="12"/>
  <c r="J162" i="12"/>
  <c r="BK115" i="12"/>
  <c r="J386" i="12"/>
  <c r="J306" i="12"/>
  <c r="BK262" i="12"/>
  <c r="J226" i="12"/>
  <c r="BK167" i="12"/>
  <c r="J138" i="12"/>
  <c r="BK403" i="12"/>
  <c r="J312" i="12"/>
  <c r="BK272" i="12"/>
  <c r="BK245" i="12"/>
  <c r="J208" i="12"/>
  <c r="BK163" i="12"/>
  <c r="BK141" i="12"/>
  <c r="J100" i="13"/>
  <c r="J93" i="13"/>
  <c r="BK367" i="14"/>
  <c r="BK332" i="14"/>
  <c r="BK304" i="14"/>
  <c r="BK285" i="14"/>
  <c r="BK249" i="14"/>
  <c r="BK221" i="14"/>
  <c r="J194" i="14"/>
  <c r="BK162" i="14"/>
  <c r="BK127" i="14"/>
  <c r="BK361" i="14"/>
  <c r="BK318" i="14"/>
  <c r="BK299" i="14"/>
  <c r="BK266" i="14"/>
  <c r="BK226" i="14"/>
  <c r="J174" i="14"/>
  <c r="BK135" i="14"/>
  <c r="J338" i="14"/>
  <c r="J282" i="14"/>
  <c r="BK248" i="14"/>
  <c r="J197" i="14"/>
  <c r="BK175" i="14"/>
  <c r="J135" i="14"/>
  <c r="BK107" i="14"/>
  <c r="BK347" i="14"/>
  <c r="BK316" i="14"/>
  <c r="J267" i="14"/>
  <c r="BK244" i="14"/>
  <c r="BK222" i="14"/>
  <c r="J192" i="14"/>
  <c r="J161" i="14"/>
  <c r="J137" i="14"/>
  <c r="J118" i="15"/>
  <c r="J105" i="15"/>
  <c r="J106" i="15"/>
  <c r="BK123" i="16"/>
  <c r="BK110" i="16"/>
  <c r="BK117" i="16"/>
  <c r="BK97" i="16"/>
  <c r="BK238" i="17"/>
  <c r="J180" i="17"/>
  <c r="BK121" i="17"/>
  <c r="BK276" i="17"/>
  <c r="J246" i="17"/>
  <c r="BK205" i="17"/>
  <c r="BK188" i="17"/>
  <c r="J166" i="17"/>
  <c r="J262" i="17"/>
  <c r="BK224" i="17"/>
  <c r="J197" i="17"/>
  <c r="BK161" i="17"/>
  <c r="J135" i="17"/>
  <c r="J107" i="17"/>
  <c r="J247" i="17"/>
  <c r="J190" i="17"/>
  <c r="BK143" i="17"/>
  <c r="J142" i="18"/>
  <c r="J110" i="18"/>
  <c r="BK138" i="18"/>
  <c r="BK140" i="18"/>
  <c r="BK107" i="18"/>
  <c r="BK129" i="18"/>
  <c r="J98" i="18"/>
  <c r="J276" i="23"/>
  <c r="J184" i="23"/>
  <c r="J119" i="23"/>
  <c r="J283" i="23"/>
  <c r="BK206" i="23"/>
  <c r="BK119" i="23"/>
  <c r="J262" i="23"/>
  <c r="J200" i="23"/>
  <c r="J125" i="23"/>
  <c r="J289" i="23"/>
  <c r="J242" i="23"/>
  <c r="J178" i="23"/>
  <c r="BK94" i="24"/>
  <c r="BK101" i="24"/>
  <c r="J98" i="25"/>
  <c r="BK125" i="25"/>
  <c r="J303" i="3"/>
  <c r="J363" i="3"/>
  <c r="BK259" i="3"/>
  <c r="J353" i="3"/>
  <c r="J227" i="3"/>
  <c r="J127" i="3"/>
  <c r="BK353" i="3"/>
  <c r="J279" i="3"/>
  <c r="J826" i="4"/>
  <c r="J733" i="4"/>
  <c r="J589" i="4"/>
  <c r="BK832" i="4"/>
  <c r="BK798" i="4"/>
  <c r="J711" i="4"/>
  <c r="BK527" i="4"/>
  <c r="BK409" i="4"/>
  <c r="BK307" i="4"/>
  <c r="BK178" i="4"/>
  <c r="BK875" i="4"/>
  <c r="BK837" i="4"/>
  <c r="BK760" i="4"/>
  <c r="BK637" i="4"/>
  <c r="J504" i="4"/>
  <c r="BK426" i="4"/>
  <c r="BK348" i="4"/>
  <c r="J303" i="4"/>
  <c r="BK280" i="4"/>
  <c r="BK195" i="4"/>
  <c r="BK170" i="4"/>
  <c r="BK134" i="4"/>
  <c r="BK803" i="4"/>
  <c r="BK732" i="4"/>
  <c r="J522" i="4"/>
  <c r="BK461" i="4"/>
  <c r="J409" i="4"/>
  <c r="BK378" i="4"/>
  <c r="J328" i="4"/>
  <c r="BK288" i="4"/>
  <c r="BK245" i="4"/>
  <c r="BK185" i="4"/>
  <c r="BK159" i="4"/>
  <c r="BK127" i="4"/>
  <c r="BK465" i="10"/>
  <c r="J408" i="10"/>
  <c r="BK383" i="10"/>
  <c r="J325" i="10"/>
  <c r="J260" i="10"/>
  <c r="BK221" i="10"/>
  <c r="J189" i="10"/>
  <c r="BK142" i="10"/>
  <c r="BK490" i="10"/>
  <c r="J453" i="10"/>
  <c r="BK399" i="10"/>
  <c r="BK354" i="10"/>
  <c r="BK307" i="10"/>
  <c r="J261" i="10"/>
  <c r="BK225" i="10"/>
  <c r="BK151" i="10"/>
  <c r="BK110" i="10"/>
  <c r="BK445" i="10"/>
  <c r="J416" i="10"/>
  <c r="J374" i="10"/>
  <c r="BK339" i="10"/>
  <c r="J290" i="10"/>
  <c r="J274" i="10"/>
  <c r="J242" i="10"/>
  <c r="BK202" i="10"/>
  <c r="BK145" i="10"/>
  <c r="J116" i="10"/>
  <c r="J498" i="10"/>
  <c r="J468" i="10"/>
  <c r="BK419" i="10"/>
  <c r="J368" i="10"/>
  <c r="J317" i="10"/>
  <c r="BK263" i="10"/>
  <c r="J221" i="10"/>
  <c r="J195" i="10"/>
  <c r="J133" i="10"/>
  <c r="BK247" i="11"/>
  <c r="J224" i="11"/>
  <c r="BK185" i="11"/>
  <c r="J163" i="11"/>
  <c r="BK132" i="11"/>
  <c r="BK252" i="11"/>
  <c r="BK230" i="11"/>
  <c r="BK182" i="11"/>
  <c r="BK118" i="11"/>
  <c r="J242" i="11"/>
  <c r="J188" i="11"/>
  <c r="J148" i="11"/>
  <c r="BK125" i="11"/>
  <c r="J261" i="11"/>
  <c r="BK232" i="11"/>
  <c r="BK173" i="11"/>
  <c r="J131" i="11"/>
  <c r="J401" i="12"/>
  <c r="BK370" i="12"/>
  <c r="BK300" i="12"/>
  <c r="BK289" i="12"/>
  <c r="BK249" i="12"/>
  <c r="BK208" i="12"/>
  <c r="BK151" i="12"/>
  <c r="BK411" i="12"/>
  <c r="J392" i="12"/>
  <c r="BK330" i="12"/>
  <c r="J261" i="12"/>
  <c r="BK214" i="12"/>
  <c r="J163" i="12"/>
  <c r="BK117" i="12"/>
  <c r="BK407" i="12"/>
  <c r="J362" i="12"/>
  <c r="J294" i="12"/>
  <c r="BK277" i="12"/>
  <c r="BK228" i="12"/>
  <c r="J199" i="12"/>
  <c r="J132" i="12"/>
  <c r="BK389" i="12"/>
  <c r="J330" i="12"/>
  <c r="J292" i="12"/>
  <c r="J260" i="12"/>
  <c r="BK227" i="12"/>
  <c r="J193" i="12"/>
  <c r="J164" i="12"/>
  <c r="BK129" i="12"/>
  <c r="BK108" i="12"/>
  <c r="J95" i="13"/>
  <c r="J96" i="13"/>
  <c r="J359" i="14"/>
  <c r="J333" i="14"/>
  <c r="J305" i="14"/>
  <c r="J281" i="14"/>
  <c r="J264" i="14"/>
  <c r="J230" i="14"/>
  <c r="BK205" i="14"/>
  <c r="J183" i="14"/>
  <c r="BK156" i="14"/>
  <c r="BK121" i="14"/>
  <c r="J347" i="14"/>
  <c r="J312" i="14"/>
  <c r="BK284" i="14"/>
  <c r="BK241" i="14"/>
  <c r="BK196" i="14"/>
  <c r="J148" i="14"/>
  <c r="J107" i="14"/>
  <c r="BK337" i="14"/>
  <c r="BK292" i="14"/>
  <c r="BK253" i="14"/>
  <c r="J202" i="14"/>
  <c r="J167" i="14"/>
  <c r="J132" i="14"/>
  <c r="J108" i="14"/>
  <c r="BK353" i="14"/>
  <c r="J321" i="14"/>
  <c r="BK303" i="14"/>
  <c r="BK273" i="14"/>
  <c r="BK247" i="14"/>
  <c r="J221" i="14"/>
  <c r="J198" i="14"/>
  <c r="BK168" i="14"/>
  <c r="BK131" i="14"/>
  <c r="BK122" i="15"/>
  <c r="BK115" i="15"/>
  <c r="BK102" i="15"/>
  <c r="J95" i="16"/>
  <c r="J98" i="16"/>
  <c r="J125" i="16"/>
  <c r="BK106" i="16"/>
  <c r="BK271" i="17"/>
  <c r="J233" i="17"/>
  <c r="J175" i="17"/>
  <c r="BK156" i="17"/>
  <c r="BK108" i="17"/>
  <c r="BK264" i="17"/>
  <c r="J243" i="17"/>
  <c r="J212" i="17"/>
  <c r="J186" i="17"/>
  <c r="J162" i="17"/>
  <c r="J122" i="17"/>
  <c r="J263" i="17"/>
  <c r="J234" i="17"/>
  <c r="J215" i="17"/>
  <c r="J185" i="17"/>
  <c r="J152" i="17"/>
  <c r="J116" i="17"/>
  <c r="J251" i="17"/>
  <c r="BK213" i="17"/>
  <c r="BK164" i="17"/>
  <c r="BK125" i="17"/>
  <c r="J140" i="18"/>
  <c r="BK114" i="18"/>
  <c r="BK146" i="18"/>
  <c r="BK112" i="18"/>
  <c r="J137" i="18"/>
  <c r="BK97" i="18"/>
  <c r="J107" i="18"/>
  <c r="J260" i="23"/>
  <c r="BK166" i="23"/>
  <c r="BK97" i="23"/>
  <c r="BK278" i="23"/>
  <c r="J232" i="23"/>
  <c r="J148" i="23"/>
  <c r="BK248" i="23"/>
  <c r="J206" i="23"/>
  <c r="J142" i="23"/>
  <c r="J293" i="23"/>
  <c r="J252" i="23"/>
  <c r="BK216" i="23"/>
  <c r="J101" i="24"/>
  <c r="BK90" i="24"/>
  <c r="BK112" i="25"/>
  <c r="BK96" i="25"/>
  <c r="BK318" i="3"/>
  <c r="BK127" i="3"/>
  <c r="J356" i="3"/>
  <c r="J119" i="3"/>
  <c r="J229" i="3"/>
  <c r="J111" i="3"/>
  <c r="BK346" i="3"/>
  <c r="J847" i="4"/>
  <c r="J755" i="4"/>
  <c r="J571" i="4"/>
  <c r="BK808" i="4"/>
  <c r="BK729" i="4"/>
  <c r="BK547" i="4"/>
  <c r="BK431" i="4"/>
  <c r="BK239" i="4"/>
  <c r="BK120" i="4"/>
  <c r="J869" i="4"/>
  <c r="J779" i="4"/>
  <c r="BK764" i="4"/>
  <c r="J617" i="4"/>
  <c r="BK508" i="4"/>
  <c r="J431" i="4"/>
  <c r="BK381" i="4"/>
  <c r="J326" i="4"/>
  <c r="BK274" i="4"/>
  <c r="BK224" i="4"/>
  <c r="J194" i="4"/>
  <c r="J159" i="4"/>
  <c r="BK108" i="4"/>
  <c r="J748" i="4"/>
  <c r="BK476" i="4"/>
  <c r="BK415" i="4"/>
  <c r="J369" i="4"/>
  <c r="BK313" i="4"/>
  <c r="J270" i="4"/>
  <c r="J224" i="4"/>
  <c r="J165" i="4"/>
  <c r="BK142" i="4"/>
  <c r="BK106" i="4"/>
  <c r="J430" i="10"/>
  <c r="BK389" i="10"/>
  <c r="J323" i="10"/>
  <c r="BK262" i="10"/>
  <c r="J246" i="10"/>
  <c r="J212" i="10"/>
  <c r="J176" i="10"/>
  <c r="BK137" i="10"/>
  <c r="J479" i="10"/>
  <c r="BK437" i="10"/>
  <c r="J398" i="10"/>
  <c r="BK362" i="10"/>
  <c r="J331" i="10"/>
  <c r="J258" i="10"/>
  <c r="J240" i="10"/>
  <c r="J187" i="10"/>
  <c r="J135" i="10"/>
  <c r="J490" i="10"/>
  <c r="J441" i="10"/>
  <c r="J420" i="10"/>
  <c r="J353" i="10"/>
  <c r="J316" i="10"/>
  <c r="BK278" i="10"/>
  <c r="BK247" i="10"/>
  <c r="J182" i="10"/>
  <c r="J142" i="10"/>
  <c r="BK108" i="10"/>
  <c r="J481" i="10"/>
  <c r="J445" i="10"/>
  <c r="J421" i="10"/>
  <c r="BK366" i="10"/>
  <c r="J308" i="10"/>
  <c r="J276" i="10"/>
  <c r="BK219" i="10"/>
  <c r="BK180" i="10"/>
  <c r="J104" i="10"/>
  <c r="BK248" i="11"/>
  <c r="BK214" i="11"/>
  <c r="J178" i="11"/>
  <c r="BK150" i="11"/>
  <c r="BK122" i="11"/>
  <c r="BK103" i="11"/>
  <c r="BK216" i="11"/>
  <c r="BK183" i="11"/>
  <c r="J147" i="11"/>
  <c r="J259" i="11"/>
  <c r="BK143" i="11"/>
  <c r="J103" i="11"/>
  <c r="BK224" i="11"/>
  <c r="J196" i="11"/>
  <c r="BK133" i="11"/>
  <c r="J405" i="12"/>
  <c r="J388" i="12"/>
  <c r="BK312" i="12"/>
  <c r="BK273" i="12"/>
  <c r="BK237" i="12"/>
  <c r="BK216" i="12"/>
  <c r="J167" i="12"/>
  <c r="J124" i="12"/>
  <c r="J336" i="12"/>
  <c r="J273" i="12"/>
  <c r="J227" i="12"/>
  <c r="BK204" i="12"/>
  <c r="BK174" i="12"/>
  <c r="J159" i="12"/>
  <c r="J416" i="12"/>
  <c r="BK390" i="12"/>
  <c r="BK320" i="12"/>
  <c r="J278" i="12"/>
  <c r="J235" i="12"/>
  <c r="J194" i="12"/>
  <c r="J161" i="12"/>
  <c r="BK122" i="12"/>
  <c r="J399" i="12"/>
  <c r="BK346" i="12"/>
  <c r="J310" i="12"/>
  <c r="J271" i="12"/>
  <c r="J240" i="12"/>
  <c r="J214" i="12"/>
  <c r="BK161" i="12"/>
  <c r="BK131" i="12"/>
  <c r="J105" i="13"/>
  <c r="BK98" i="13"/>
  <c r="BK92" i="13"/>
  <c r="J361" i="14"/>
  <c r="BK350" i="14"/>
  <c r="BK321" i="14"/>
  <c r="J283" i="14"/>
  <c r="J263" i="14"/>
  <c r="BK227" i="14"/>
  <c r="J180" i="14"/>
  <c r="J145" i="14"/>
  <c r="BK126" i="14"/>
  <c r="BK359" i="14"/>
  <c r="BK325" i="14"/>
  <c r="J286" i="14"/>
  <c r="J258" i="14"/>
  <c r="J212" i="14"/>
  <c r="J171" i="14"/>
  <c r="BK136" i="14"/>
  <c r="J113" i="14"/>
  <c r="J325" i="14"/>
  <c r="BK272" i="14"/>
  <c r="J238" i="14"/>
  <c r="J196" i="14"/>
  <c r="J156" i="14"/>
  <c r="J110" i="14"/>
  <c r="J354" i="14"/>
  <c r="BK323" i="14"/>
  <c r="J307" i="14"/>
  <c r="J268" i="14"/>
  <c r="BK250" i="14"/>
  <c r="J232" i="14"/>
  <c r="BK212" i="14"/>
  <c r="BK195" i="14"/>
  <c r="BK165" i="14"/>
  <c r="J130" i="14"/>
  <c r="BK107" i="15"/>
  <c r="BK103" i="15"/>
  <c r="BK104" i="15"/>
  <c r="J104" i="16"/>
  <c r="BK108" i="16"/>
  <c r="BK127" i="16"/>
  <c r="BK109" i="16"/>
  <c r="J273" i="17"/>
  <c r="BK232" i="17"/>
  <c r="BK200" i="17"/>
  <c r="J171" i="17"/>
  <c r="J149" i="17"/>
  <c r="J115" i="17"/>
  <c r="BK209" i="17"/>
  <c r="BK182" i="17"/>
  <c r="BK163" i="17"/>
  <c r="J125" i="17"/>
  <c r="BK268" i="17"/>
  <c r="J235" i="17"/>
  <c r="J205" i="17"/>
  <c r="BK171" i="17"/>
  <c r="J137" i="17"/>
  <c r="J113" i="17"/>
  <c r="BK267" i="17"/>
  <c r="J244" i="17"/>
  <c r="J209" i="17"/>
  <c r="BK167" i="17"/>
  <c r="BK127" i="17"/>
  <c r="J136" i="18"/>
  <c r="J111" i="18"/>
  <c r="J147" i="18"/>
  <c r="BK105" i="18"/>
  <c r="BK124" i="18"/>
  <c r="BK132" i="18"/>
  <c r="BK108" i="18"/>
  <c r="BK289" i="23"/>
  <c r="BK222" i="23"/>
  <c r="J186" i="23"/>
  <c r="J107" i="23"/>
  <c r="J280" i="23"/>
  <c r="J222" i="23"/>
  <c r="J150" i="23"/>
  <c r="J303" i="23"/>
  <c r="BK263" i="23"/>
  <c r="BK202" i="23"/>
  <c r="J138" i="23"/>
  <c r="J311" i="23"/>
  <c r="BK260" i="23"/>
  <c r="J224" i="23"/>
  <c r="BK176" i="23"/>
  <c r="J99" i="23"/>
  <c r="BK102" i="24"/>
  <c r="J96" i="25"/>
  <c r="J103" i="25"/>
  <c r="H593" i="36" l="1"/>
  <c r="H530" i="36"/>
  <c r="H21" i="31"/>
  <c r="G21" i="31"/>
  <c r="G20" i="30"/>
  <c r="C22" i="30"/>
  <c r="G20" i="29"/>
  <c r="C22" i="29"/>
  <c r="H21" i="28"/>
  <c r="H34" i="28" s="1"/>
  <c r="G35" i="28" s="1"/>
  <c r="G30" i="27"/>
  <c r="C31" i="27"/>
  <c r="H30" i="27"/>
  <c r="G29" i="27"/>
  <c r="H29" i="27"/>
  <c r="R98" i="3"/>
  <c r="P242" i="3"/>
  <c r="T255" i="3"/>
  <c r="BK266" i="3"/>
  <c r="J266" i="3" s="1"/>
  <c r="J69" i="3" s="1"/>
  <c r="P323" i="3"/>
  <c r="R337" i="3"/>
  <c r="R348" i="3"/>
  <c r="P105" i="4"/>
  <c r="P97" i="4"/>
  <c r="R217" i="4"/>
  <c r="R496" i="4"/>
  <c r="R725" i="4"/>
  <c r="P735" i="4"/>
  <c r="T856" i="4"/>
  <c r="BK874" i="4"/>
  <c r="J874" i="4" s="1"/>
  <c r="J74" i="4" s="1"/>
  <c r="R160" i="10"/>
  <c r="R103" i="10" s="1"/>
  <c r="T210" i="10"/>
  <c r="T163" i="10" s="1"/>
  <c r="R264" i="10"/>
  <c r="R214" i="10" s="1"/>
  <c r="R318" i="10"/>
  <c r="R267" i="10" s="1"/>
  <c r="BK401" i="10"/>
  <c r="J401" i="10" s="1"/>
  <c r="J73" i="10" s="1"/>
  <c r="T451" i="10"/>
  <c r="T405" i="10" s="1"/>
  <c r="T473" i="10"/>
  <c r="T454" i="10" s="1"/>
  <c r="T501" i="10"/>
  <c r="T476" i="10" s="1"/>
  <c r="R504" i="10"/>
  <c r="BK100" i="11"/>
  <c r="J100" i="11" s="1"/>
  <c r="J65" i="11" s="1"/>
  <c r="T100" i="11"/>
  <c r="R110" i="11"/>
  <c r="R149" i="11"/>
  <c r="BK167" i="11"/>
  <c r="J167" i="11" s="1"/>
  <c r="J69" i="11" s="1"/>
  <c r="BK177" i="11"/>
  <c r="J177" i="11"/>
  <c r="J70" i="11" s="1"/>
  <c r="BK187" i="11"/>
  <c r="J187" i="11"/>
  <c r="J71" i="11"/>
  <c r="T187" i="11"/>
  <c r="R197" i="11"/>
  <c r="R207" i="11"/>
  <c r="P217" i="11"/>
  <c r="T217" i="11"/>
  <c r="BK222" i="11"/>
  <c r="J222" i="11"/>
  <c r="J75" i="11"/>
  <c r="BK249" i="11"/>
  <c r="J249" i="11" s="1"/>
  <c r="J76" i="11" s="1"/>
  <c r="BK107" i="12"/>
  <c r="BK126" i="12"/>
  <c r="J126" i="12" s="1"/>
  <c r="J66" i="12"/>
  <c r="BK143" i="12"/>
  <c r="J143" i="12" s="1"/>
  <c r="J67" i="12" s="1"/>
  <c r="BK156" i="12"/>
  <c r="J156" i="12" s="1"/>
  <c r="J68" i="12" s="1"/>
  <c r="R168" i="12"/>
  <c r="BK178" i="12"/>
  <c r="J178" i="12" s="1"/>
  <c r="J70" i="12" s="1"/>
  <c r="T188" i="12"/>
  <c r="R200" i="12"/>
  <c r="T210" i="12"/>
  <c r="T222" i="12"/>
  <c r="R232" i="12"/>
  <c r="P242" i="12"/>
  <c r="T254" i="12"/>
  <c r="T264" i="12"/>
  <c r="BK291" i="12"/>
  <c r="J291" i="12" s="1"/>
  <c r="J79" i="12" s="1"/>
  <c r="T378" i="12"/>
  <c r="R398" i="12"/>
  <c r="T415" i="12"/>
  <c r="T89" i="13"/>
  <c r="T88" i="13" s="1"/>
  <c r="T87" i="13" s="1"/>
  <c r="P105" i="14"/>
  <c r="R119" i="14"/>
  <c r="P124" i="14"/>
  <c r="P138" i="14"/>
  <c r="P142" i="14"/>
  <c r="P149" i="14"/>
  <c r="P153" i="14"/>
  <c r="T153" i="14"/>
  <c r="R158" i="14"/>
  <c r="P186" i="14"/>
  <c r="R215" i="14"/>
  <c r="P261" i="14"/>
  <c r="R314" i="14"/>
  <c r="P345" i="14"/>
  <c r="BK108" i="15"/>
  <c r="J108" i="15" s="1"/>
  <c r="J71" i="15" s="1"/>
  <c r="P111" i="15"/>
  <c r="P117" i="15"/>
  <c r="BK94" i="16"/>
  <c r="J94" i="16"/>
  <c r="J68" i="16" s="1"/>
  <c r="T105" i="16"/>
  <c r="T101" i="17"/>
  <c r="T144" i="17"/>
  <c r="T147" i="17"/>
  <c r="T189" i="17"/>
  <c r="T208" i="17"/>
  <c r="T225" i="17"/>
  <c r="T242" i="17"/>
  <c r="BK245" i="17"/>
  <c r="J245" i="17" s="1"/>
  <c r="J75" i="17" s="1"/>
  <c r="R95" i="18"/>
  <c r="P125" i="18"/>
  <c r="P127" i="23"/>
  <c r="P94" i="23"/>
  <c r="P157" i="23"/>
  <c r="T157" i="23"/>
  <c r="BK170" i="23"/>
  <c r="J170" i="23"/>
  <c r="J68" i="23" s="1"/>
  <c r="P170" i="23"/>
  <c r="R170" i="23"/>
  <c r="T170" i="23"/>
  <c r="R175" i="23"/>
  <c r="BK265" i="23"/>
  <c r="J265" i="23" s="1"/>
  <c r="J70" i="23" s="1"/>
  <c r="BK282" i="23"/>
  <c r="J282" i="23" s="1"/>
  <c r="J71" i="23" s="1"/>
  <c r="T282" i="23"/>
  <c r="T89" i="24"/>
  <c r="T88" i="24" s="1"/>
  <c r="T87" i="24" s="1"/>
  <c r="BK95" i="25"/>
  <c r="BK107" i="25"/>
  <c r="J107" i="25" s="1"/>
  <c r="J67" i="25" s="1"/>
  <c r="T107" i="25"/>
  <c r="BK98" i="3"/>
  <c r="J98" i="3" s="1"/>
  <c r="J65" i="3" s="1"/>
  <c r="BK242" i="3"/>
  <c r="J242" i="3" s="1"/>
  <c r="J66" i="3" s="1"/>
  <c r="BK255" i="3"/>
  <c r="J255" i="3"/>
  <c r="J68" i="3" s="1"/>
  <c r="R266" i="3"/>
  <c r="R323" i="3"/>
  <c r="P337" i="3"/>
  <c r="BK348" i="3"/>
  <c r="J348" i="3"/>
  <c r="J74" i="3"/>
  <c r="BK105" i="4"/>
  <c r="J105" i="4" s="1"/>
  <c r="J66" i="4" s="1"/>
  <c r="P217" i="4"/>
  <c r="P496" i="4"/>
  <c r="P725" i="4"/>
  <c r="R735" i="4"/>
  <c r="P856" i="4"/>
  <c r="R874" i="4"/>
  <c r="T160" i="10"/>
  <c r="T103" i="10" s="1"/>
  <c r="BK210" i="10"/>
  <c r="BK163" i="10" s="1"/>
  <c r="J163" i="10" s="1"/>
  <c r="J66" i="10" s="1"/>
  <c r="BK264" i="10"/>
  <c r="J264" i="10" s="1"/>
  <c r="J69" i="10" s="1"/>
  <c r="P318" i="10"/>
  <c r="P267" i="10" s="1"/>
  <c r="T401" i="10"/>
  <c r="T322" i="10" s="1"/>
  <c r="BK451" i="10"/>
  <c r="J451" i="10" s="1"/>
  <c r="J75" i="10" s="1"/>
  <c r="BK473" i="10"/>
  <c r="R501" i="10"/>
  <c r="R476" i="10" s="1"/>
  <c r="T504" i="10"/>
  <c r="R100" i="11"/>
  <c r="P110" i="11"/>
  <c r="P149" i="11"/>
  <c r="P157" i="11"/>
  <c r="R167" i="11"/>
  <c r="R177" i="11"/>
  <c r="R187" i="11"/>
  <c r="BK207" i="11"/>
  <c r="J207" i="11"/>
  <c r="J73" i="11"/>
  <c r="R222" i="11"/>
  <c r="T249" i="11"/>
  <c r="R107" i="12"/>
  <c r="P126" i="12"/>
  <c r="P143" i="12"/>
  <c r="P156" i="12"/>
  <c r="T168" i="12"/>
  <c r="R178" i="12"/>
  <c r="P188" i="12"/>
  <c r="T200" i="12"/>
  <c r="R210" i="12"/>
  <c r="R222" i="12"/>
  <c r="P232" i="12"/>
  <c r="BK242" i="12"/>
  <c r="J242" i="12" s="1"/>
  <c r="J76" i="12" s="1"/>
  <c r="R254" i="12"/>
  <c r="R264" i="12"/>
  <c r="P291" i="12"/>
  <c r="BK378" i="12"/>
  <c r="J378" i="12" s="1"/>
  <c r="J80" i="12" s="1"/>
  <c r="T398" i="12"/>
  <c r="R415" i="12"/>
  <c r="P89" i="13"/>
  <c r="P88" i="13" s="1"/>
  <c r="P87" i="13" s="1"/>
  <c r="AU68" i="1" s="1"/>
  <c r="R105" i="14"/>
  <c r="P119" i="14"/>
  <c r="R124" i="14"/>
  <c r="R138" i="14"/>
  <c r="R142" i="14"/>
  <c r="R149" i="14"/>
  <c r="R153" i="14"/>
  <c r="T158" i="14"/>
  <c r="R186" i="14"/>
  <c r="P215" i="14"/>
  <c r="BK261" i="14"/>
  <c r="J261" i="14"/>
  <c r="J78" i="14" s="1"/>
  <c r="BK314" i="14"/>
  <c r="J314" i="14"/>
  <c r="J79" i="14"/>
  <c r="T345" i="14"/>
  <c r="P101" i="15"/>
  <c r="P108" i="15"/>
  <c r="BK111" i="15"/>
  <c r="J111" i="15" s="1"/>
  <c r="J72" i="15" s="1"/>
  <c r="BK117" i="15"/>
  <c r="J117" i="15"/>
  <c r="J73" i="15" s="1"/>
  <c r="P94" i="16"/>
  <c r="P105" i="16"/>
  <c r="R101" i="17"/>
  <c r="P144" i="17"/>
  <c r="R147" i="17"/>
  <c r="BK189" i="17"/>
  <c r="J189" i="17" s="1"/>
  <c r="J71" i="17" s="1"/>
  <c r="R208" i="17"/>
  <c r="R225" i="17"/>
  <c r="R242" i="17"/>
  <c r="R245" i="17"/>
  <c r="BK95" i="18"/>
  <c r="J95" i="18"/>
  <c r="J68" i="18"/>
  <c r="R125" i="18"/>
  <c r="BK127" i="23"/>
  <c r="J127" i="23"/>
  <c r="J65" i="23"/>
  <c r="T127" i="23"/>
  <c r="T94" i="23" s="1"/>
  <c r="BK157" i="23"/>
  <c r="J157" i="23"/>
  <c r="J67" i="23" s="1"/>
  <c r="BK175" i="23"/>
  <c r="J175" i="23" s="1"/>
  <c r="J69" i="23" s="1"/>
  <c r="T175" i="23"/>
  <c r="R265" i="23"/>
  <c r="T265" i="23"/>
  <c r="R282" i="23"/>
  <c r="BK89" i="24"/>
  <c r="J89" i="24" s="1"/>
  <c r="J65" i="24" s="1"/>
  <c r="R95" i="25"/>
  <c r="BK114" i="25"/>
  <c r="J114" i="25" s="1"/>
  <c r="J68" i="25" s="1"/>
  <c r="T114" i="25"/>
  <c r="P98" i="3"/>
  <c r="R242" i="3"/>
  <c r="P255" i="3"/>
  <c r="P266" i="3"/>
  <c r="BK323" i="3"/>
  <c r="J323" i="3" s="1"/>
  <c r="J70" i="3"/>
  <c r="BK337" i="3"/>
  <c r="J337" i="3" s="1"/>
  <c r="J73" i="3" s="1"/>
  <c r="T348" i="3"/>
  <c r="R105" i="4"/>
  <c r="R97" i="4" s="1"/>
  <c r="T217" i="4"/>
  <c r="BK496" i="4"/>
  <c r="J496" i="4" s="1"/>
  <c r="J70" i="4" s="1"/>
  <c r="BK725" i="4"/>
  <c r="J725" i="4" s="1"/>
  <c r="J71" i="4" s="1"/>
  <c r="BK735" i="4"/>
  <c r="J735" i="4" s="1"/>
  <c r="J72" i="4" s="1"/>
  <c r="BK856" i="4"/>
  <c r="J856" i="4" s="1"/>
  <c r="J73" i="4" s="1"/>
  <c r="T874" i="4"/>
  <c r="BK160" i="10"/>
  <c r="P210" i="10"/>
  <c r="P163" i="10" s="1"/>
  <c r="P264" i="10"/>
  <c r="P214" i="10" s="1"/>
  <c r="BK318" i="10"/>
  <c r="J318" i="10" s="1"/>
  <c r="J71" i="10" s="1"/>
  <c r="P401" i="10"/>
  <c r="P322" i="10" s="1"/>
  <c r="R451" i="10"/>
  <c r="R405" i="10" s="1"/>
  <c r="P473" i="10"/>
  <c r="P454" i="10" s="1"/>
  <c r="P501" i="10"/>
  <c r="P476" i="10" s="1"/>
  <c r="BK504" i="10"/>
  <c r="J504" i="10" s="1"/>
  <c r="J80" i="10" s="1"/>
  <c r="P100" i="11"/>
  <c r="BK110" i="11"/>
  <c r="J110" i="11"/>
  <c r="J66" i="11" s="1"/>
  <c r="BK149" i="11"/>
  <c r="J149" i="11" s="1"/>
  <c r="J67" i="11" s="1"/>
  <c r="BK157" i="11"/>
  <c r="J157" i="11" s="1"/>
  <c r="J68" i="11" s="1"/>
  <c r="T157" i="11"/>
  <c r="T167" i="11"/>
  <c r="T177" i="11"/>
  <c r="BK197" i="11"/>
  <c r="J197" i="11"/>
  <c r="J72" i="11" s="1"/>
  <c r="T197" i="11"/>
  <c r="BK217" i="11"/>
  <c r="J217" i="11"/>
  <c r="J74" i="11" s="1"/>
  <c r="T222" i="11"/>
  <c r="P249" i="11"/>
  <c r="T107" i="12"/>
  <c r="T126" i="12"/>
  <c r="T143" i="12"/>
  <c r="R156" i="12"/>
  <c r="BK168" i="12"/>
  <c r="J168" i="12" s="1"/>
  <c r="J69" i="12" s="1"/>
  <c r="P178" i="12"/>
  <c r="BK188" i="12"/>
  <c r="J188" i="12" s="1"/>
  <c r="J71" i="12" s="1"/>
  <c r="BK200" i="12"/>
  <c r="J200" i="12"/>
  <c r="J72" i="12" s="1"/>
  <c r="BK210" i="12"/>
  <c r="J210" i="12" s="1"/>
  <c r="J73" i="12" s="1"/>
  <c r="BK222" i="12"/>
  <c r="J222" i="12" s="1"/>
  <c r="J74" i="12" s="1"/>
  <c r="BK232" i="12"/>
  <c r="J232" i="12" s="1"/>
  <c r="J75" i="12" s="1"/>
  <c r="T242" i="12"/>
  <c r="BK254" i="12"/>
  <c r="J254" i="12" s="1"/>
  <c r="J77" i="12" s="1"/>
  <c r="BK264" i="12"/>
  <c r="J264" i="12" s="1"/>
  <c r="J78" i="12" s="1"/>
  <c r="R291" i="12"/>
  <c r="R378" i="12"/>
  <c r="P398" i="12"/>
  <c r="BK415" i="12"/>
  <c r="J415" i="12" s="1"/>
  <c r="J83" i="12" s="1"/>
  <c r="BK89" i="13"/>
  <c r="J89" i="13" s="1"/>
  <c r="J65" i="13" s="1"/>
  <c r="BK105" i="14"/>
  <c r="J105" i="14"/>
  <c r="J68" i="14"/>
  <c r="BK119" i="14"/>
  <c r="J119" i="14" s="1"/>
  <c r="J69" i="14" s="1"/>
  <c r="BK124" i="14"/>
  <c r="J124" i="14" s="1"/>
  <c r="J70" i="14" s="1"/>
  <c r="BK138" i="14"/>
  <c r="J138" i="14" s="1"/>
  <c r="J71" i="14" s="1"/>
  <c r="BK142" i="14"/>
  <c r="J142" i="14"/>
  <c r="J72" i="14"/>
  <c r="BK149" i="14"/>
  <c r="J149" i="14" s="1"/>
  <c r="J73" i="14" s="1"/>
  <c r="T149" i="14"/>
  <c r="P158" i="14"/>
  <c r="T186" i="14"/>
  <c r="T215" i="14"/>
  <c r="R261" i="14"/>
  <c r="P314" i="14"/>
  <c r="BK345" i="14"/>
  <c r="J345" i="14"/>
  <c r="J80" i="14" s="1"/>
  <c r="T101" i="15"/>
  <c r="T108" i="15"/>
  <c r="T111" i="15"/>
  <c r="R117" i="15"/>
  <c r="R94" i="16"/>
  <c r="R105" i="16"/>
  <c r="BK101" i="17"/>
  <c r="J101" i="17" s="1"/>
  <c r="J68" i="17" s="1"/>
  <c r="BK144" i="17"/>
  <c r="J144" i="17" s="1"/>
  <c r="J69" i="17" s="1"/>
  <c r="BK147" i="17"/>
  <c r="J147" i="17" s="1"/>
  <c r="J70" i="17" s="1"/>
  <c r="P189" i="17"/>
  <c r="BK208" i="17"/>
  <c r="J208" i="17" s="1"/>
  <c r="J72" i="17" s="1"/>
  <c r="P225" i="17"/>
  <c r="P242" i="17"/>
  <c r="P245" i="17"/>
  <c r="T95" i="18"/>
  <c r="T125" i="18"/>
  <c r="R89" i="24"/>
  <c r="R88" i="24" s="1"/>
  <c r="R87" i="24" s="1"/>
  <c r="T95" i="25"/>
  <c r="P107" i="25"/>
  <c r="P94" i="25" s="1"/>
  <c r="P93" i="25" s="1"/>
  <c r="AU83" i="1" s="1"/>
  <c r="P114" i="25"/>
  <c r="T98" i="3"/>
  <c r="T242" i="3"/>
  <c r="R255" i="3"/>
  <c r="T266" i="3"/>
  <c r="T323" i="3"/>
  <c r="T337" i="3"/>
  <c r="T336" i="3" s="1"/>
  <c r="P348" i="3"/>
  <c r="T105" i="4"/>
  <c r="T97" i="4" s="1"/>
  <c r="BK217" i="4"/>
  <c r="J217" i="4" s="1"/>
  <c r="J69" i="4" s="1"/>
  <c r="T496" i="4"/>
  <c r="T725" i="4"/>
  <c r="T735" i="4"/>
  <c r="R856" i="4"/>
  <c r="P874" i="4"/>
  <c r="P160" i="10"/>
  <c r="P103" i="10" s="1"/>
  <c r="R210" i="10"/>
  <c r="R163" i="10" s="1"/>
  <c r="T264" i="10"/>
  <c r="T214" i="10" s="1"/>
  <c r="T318" i="10"/>
  <c r="T267" i="10" s="1"/>
  <c r="R401" i="10"/>
  <c r="R322" i="10" s="1"/>
  <c r="P451" i="10"/>
  <c r="P405" i="10" s="1"/>
  <c r="R473" i="10"/>
  <c r="R454" i="10" s="1"/>
  <c r="BK501" i="10"/>
  <c r="J501" i="10"/>
  <c r="J79" i="10" s="1"/>
  <c r="P504" i="10"/>
  <c r="T110" i="11"/>
  <c r="T149" i="11"/>
  <c r="R157" i="11"/>
  <c r="P167" i="11"/>
  <c r="P177" i="11"/>
  <c r="P187" i="11"/>
  <c r="P197" i="11"/>
  <c r="P207" i="11"/>
  <c r="T207" i="11"/>
  <c r="R217" i="11"/>
  <c r="P222" i="11"/>
  <c r="R249" i="11"/>
  <c r="P107" i="12"/>
  <c r="R126" i="12"/>
  <c r="R143" i="12"/>
  <c r="T156" i="12"/>
  <c r="P168" i="12"/>
  <c r="T178" i="12"/>
  <c r="R188" i="12"/>
  <c r="P200" i="12"/>
  <c r="P210" i="12"/>
  <c r="P222" i="12"/>
  <c r="T232" i="12"/>
  <c r="R242" i="12"/>
  <c r="P254" i="12"/>
  <c r="P264" i="12"/>
  <c r="T291" i="12"/>
  <c r="P378" i="12"/>
  <c r="BK398" i="12"/>
  <c r="J398" i="12"/>
  <c r="J82" i="12" s="1"/>
  <c r="P415" i="12"/>
  <c r="R89" i="13"/>
  <c r="R88" i="13"/>
  <c r="R87" i="13"/>
  <c r="T105" i="14"/>
  <c r="T119" i="14"/>
  <c r="T124" i="14"/>
  <c r="T138" i="14"/>
  <c r="T142" i="14"/>
  <c r="BK153" i="14"/>
  <c r="J153" i="14"/>
  <c r="J74" i="14"/>
  <c r="BK158" i="14"/>
  <c r="J158" i="14" s="1"/>
  <c r="J75" i="14" s="1"/>
  <c r="BK186" i="14"/>
  <c r="J186" i="14" s="1"/>
  <c r="J76" i="14" s="1"/>
  <c r="BK215" i="14"/>
  <c r="J215" i="14"/>
  <c r="J77" i="14" s="1"/>
  <c r="T261" i="14"/>
  <c r="T314" i="14"/>
  <c r="R345" i="14"/>
  <c r="BK101" i="15"/>
  <c r="J101" i="15" s="1"/>
  <c r="J70" i="15" s="1"/>
  <c r="R101" i="15"/>
  <c r="R108" i="15"/>
  <c r="R111" i="15"/>
  <c r="T117" i="15"/>
  <c r="T94" i="16"/>
  <c r="T93" i="16" s="1"/>
  <c r="BK105" i="16"/>
  <c r="J105" i="16"/>
  <c r="J69" i="16" s="1"/>
  <c r="P101" i="17"/>
  <c r="R144" i="17"/>
  <c r="P147" i="17"/>
  <c r="R189" i="17"/>
  <c r="P208" i="17"/>
  <c r="BK225" i="17"/>
  <c r="J225" i="17" s="1"/>
  <c r="J73" i="17" s="1"/>
  <c r="BK242" i="17"/>
  <c r="J242" i="17" s="1"/>
  <c r="J74" i="17"/>
  <c r="T245" i="17"/>
  <c r="P95" i="18"/>
  <c r="P94" i="18" s="1"/>
  <c r="AU75" i="1" s="1"/>
  <c r="BK125" i="18"/>
  <c r="J125" i="18" s="1"/>
  <c r="J69" i="18" s="1"/>
  <c r="R127" i="23"/>
  <c r="R94" i="23" s="1"/>
  <c r="R93" i="23" s="1"/>
  <c r="R157" i="23"/>
  <c r="P175" i="23"/>
  <c r="P265" i="23"/>
  <c r="P282" i="23"/>
  <c r="P89" i="24"/>
  <c r="P88" i="24"/>
  <c r="P87" i="24"/>
  <c r="AU82" i="1" s="1"/>
  <c r="P95" i="25"/>
  <c r="R107" i="25"/>
  <c r="R114" i="25"/>
  <c r="BK98" i="4"/>
  <c r="J98" i="4" s="1"/>
  <c r="J65" i="4" s="1"/>
  <c r="BK281" i="17"/>
  <c r="J281" i="17" s="1"/>
  <c r="J76" i="17" s="1"/>
  <c r="BK156" i="18"/>
  <c r="J156" i="18" s="1"/>
  <c r="J70" i="18" s="1"/>
  <c r="BK94" i="23"/>
  <c r="J94" i="23" s="1"/>
  <c r="J64" i="23" s="1"/>
  <c r="BK154" i="23"/>
  <c r="J154" i="23" s="1"/>
  <c r="J66" i="23" s="1"/>
  <c r="BK104" i="25"/>
  <c r="J104" i="25"/>
  <c r="J66" i="25" s="1"/>
  <c r="BK121" i="25"/>
  <c r="J121" i="25"/>
  <c r="J69" i="25"/>
  <c r="BK251" i="3"/>
  <c r="J251" i="3" s="1"/>
  <c r="J67" i="3" s="1"/>
  <c r="BK213" i="4"/>
  <c r="J213" i="4" s="1"/>
  <c r="J67" i="4" s="1"/>
  <c r="BK476" i="10"/>
  <c r="J476" i="10" s="1"/>
  <c r="J78" i="10" s="1"/>
  <c r="BK333" i="3"/>
  <c r="J333" i="3"/>
  <c r="J71" i="3" s="1"/>
  <c r="BK322" i="10"/>
  <c r="J322" i="10" s="1"/>
  <c r="J72" i="10" s="1"/>
  <c r="BK396" i="12"/>
  <c r="J396" i="12" s="1"/>
  <c r="J81" i="12" s="1"/>
  <c r="BK98" i="15"/>
  <c r="J98" i="15" s="1"/>
  <c r="J68" i="15" s="1"/>
  <c r="BK124" i="25"/>
  <c r="J124" i="25" s="1"/>
  <c r="J70" i="25" s="1"/>
  <c r="BK127" i="25"/>
  <c r="J127" i="25" s="1"/>
  <c r="J71" i="25"/>
  <c r="J56" i="25"/>
  <c r="E81" i="25"/>
  <c r="F90" i="25"/>
  <c r="BE96" i="25"/>
  <c r="BE112" i="25"/>
  <c r="J58" i="25"/>
  <c r="J59" i="25"/>
  <c r="BE100" i="25"/>
  <c r="BE103" i="25"/>
  <c r="BE117" i="25"/>
  <c r="F58" i="25"/>
  <c r="BE98" i="25"/>
  <c r="BE102" i="25"/>
  <c r="BE105" i="25"/>
  <c r="BE108" i="25"/>
  <c r="BE110" i="25"/>
  <c r="BE115" i="25"/>
  <c r="BE119" i="25"/>
  <c r="BE122" i="25"/>
  <c r="BE125" i="25"/>
  <c r="BE128" i="25"/>
  <c r="E50" i="24"/>
  <c r="J58" i="24"/>
  <c r="F83" i="24"/>
  <c r="BE94" i="24"/>
  <c r="BE96" i="24"/>
  <c r="BE100" i="24"/>
  <c r="F84" i="24"/>
  <c r="BE101" i="24"/>
  <c r="BE102" i="24"/>
  <c r="BE90" i="24"/>
  <c r="BE92" i="24"/>
  <c r="BE103" i="24"/>
  <c r="J56" i="24"/>
  <c r="J59" i="24"/>
  <c r="BE98" i="24"/>
  <c r="BE99" i="24"/>
  <c r="F58" i="23"/>
  <c r="E81" i="23"/>
  <c r="F90" i="23"/>
  <c r="BE111" i="23"/>
  <c r="BE113" i="23"/>
  <c r="BE117" i="23"/>
  <c r="BE119" i="23"/>
  <c r="BE125" i="23"/>
  <c r="BE132" i="23"/>
  <c r="BE164" i="23"/>
  <c r="BE166" i="23"/>
  <c r="BE182" i="23"/>
  <c r="BE186" i="23"/>
  <c r="BE192" i="23"/>
  <c r="BE194" i="23"/>
  <c r="BE196" i="23"/>
  <c r="BE200" i="23"/>
  <c r="BE206" i="23"/>
  <c r="BE236" i="23"/>
  <c r="BE238" i="23"/>
  <c r="BE280" i="23"/>
  <c r="BE285" i="23"/>
  <c r="BE297" i="23"/>
  <c r="BE307" i="23"/>
  <c r="BE309" i="23"/>
  <c r="BE311" i="23"/>
  <c r="J56" i="23"/>
  <c r="BE97" i="23"/>
  <c r="BE99" i="23"/>
  <c r="BE103" i="23"/>
  <c r="BE115" i="23"/>
  <c r="BE130" i="23"/>
  <c r="BE146" i="23"/>
  <c r="BE162" i="23"/>
  <c r="BE168" i="23"/>
  <c r="BE171" i="23"/>
  <c r="BE188" i="23"/>
  <c r="BE190" i="23"/>
  <c r="BE212" i="23"/>
  <c r="BE220" i="23"/>
  <c r="BE222" i="23"/>
  <c r="BE224" i="23"/>
  <c r="BE240" i="23"/>
  <c r="BE244" i="23"/>
  <c r="BE266" i="23"/>
  <c r="BE274" i="23"/>
  <c r="BE276" i="23"/>
  <c r="BE278" i="23"/>
  <c r="BE283" i="23"/>
  <c r="BE287" i="23"/>
  <c r="BE289" i="23"/>
  <c r="BE299" i="23"/>
  <c r="BE301" i="23"/>
  <c r="BE303" i="23"/>
  <c r="BE305" i="23"/>
  <c r="J58" i="23"/>
  <c r="J90" i="23"/>
  <c r="BE101" i="23"/>
  <c r="BE105" i="23"/>
  <c r="BE109" i="23"/>
  <c r="BE123" i="23"/>
  <c r="BE134" i="23"/>
  <c r="BE136" i="23"/>
  <c r="BE138" i="23"/>
  <c r="BE144" i="23"/>
  <c r="BE155" i="23"/>
  <c r="BE173" i="23"/>
  <c r="BE176" i="23"/>
  <c r="BE178" i="23"/>
  <c r="BE184" i="23"/>
  <c r="BE198" i="23"/>
  <c r="BE208" i="23"/>
  <c r="BE216" i="23"/>
  <c r="BE218" i="23"/>
  <c r="BE226" i="23"/>
  <c r="BE232" i="23"/>
  <c r="BE234" i="23"/>
  <c r="BE248" i="23"/>
  <c r="BE260" i="23"/>
  <c r="BE293" i="23"/>
  <c r="BE95" i="23"/>
  <c r="BE107" i="23"/>
  <c r="BE121" i="23"/>
  <c r="BE128" i="23"/>
  <c r="BE140" i="23"/>
  <c r="BE142" i="23"/>
  <c r="BE148" i="23"/>
  <c r="BE150" i="23"/>
  <c r="BE152" i="23"/>
  <c r="BE158" i="23"/>
  <c r="BE160" i="23"/>
  <c r="BE180" i="23"/>
  <c r="BE202" i="23"/>
  <c r="BE204" i="23"/>
  <c r="BE210" i="23"/>
  <c r="BE214" i="23"/>
  <c r="BE228" i="23"/>
  <c r="BE230" i="23"/>
  <c r="BE242" i="23"/>
  <c r="BE246" i="23"/>
  <c r="BE250" i="23"/>
  <c r="BE252" i="23"/>
  <c r="BE254" i="23"/>
  <c r="BE256" i="23"/>
  <c r="BE258" i="23"/>
  <c r="BE262" i="23"/>
  <c r="BE263" i="23"/>
  <c r="BE268" i="23"/>
  <c r="BE270" i="23"/>
  <c r="BE272" i="23"/>
  <c r="BE291" i="23"/>
  <c r="BE295" i="23"/>
  <c r="E52" i="18"/>
  <c r="J60" i="18"/>
  <c r="J63" i="18"/>
  <c r="F90" i="18"/>
  <c r="BE96" i="18"/>
  <c r="BE104" i="18"/>
  <c r="BE109" i="18"/>
  <c r="BE112" i="18"/>
  <c r="BE113" i="18"/>
  <c r="BE115" i="18"/>
  <c r="BE116" i="18"/>
  <c r="BE124" i="18"/>
  <c r="BE133" i="18"/>
  <c r="BE140" i="18"/>
  <c r="BE151" i="18"/>
  <c r="BE155" i="18"/>
  <c r="BE157" i="18"/>
  <c r="F63" i="18"/>
  <c r="BE100" i="18"/>
  <c r="BE102" i="18"/>
  <c r="BE103" i="18"/>
  <c r="BE105" i="18"/>
  <c r="BE108" i="18"/>
  <c r="BE111" i="18"/>
  <c r="BE114" i="18"/>
  <c r="BE117" i="18"/>
  <c r="BE122" i="18"/>
  <c r="BE127" i="18"/>
  <c r="BE128" i="18"/>
  <c r="BE129" i="18"/>
  <c r="BE130" i="18"/>
  <c r="BE131" i="18"/>
  <c r="BE141" i="18"/>
  <c r="BE142" i="18"/>
  <c r="BE147" i="18"/>
  <c r="J62" i="18"/>
  <c r="BE97" i="18"/>
  <c r="BE99" i="18"/>
  <c r="BE106" i="18"/>
  <c r="BE107" i="18"/>
  <c r="BE110" i="18"/>
  <c r="BE118" i="18"/>
  <c r="BE119" i="18"/>
  <c r="BE120" i="18"/>
  <c r="BE121" i="18"/>
  <c r="BE126" i="18"/>
  <c r="BE139" i="18"/>
  <c r="BE98" i="18"/>
  <c r="BE101" i="18"/>
  <c r="BE123" i="18"/>
  <c r="BE132" i="18"/>
  <c r="BE134" i="18"/>
  <c r="BE135" i="18"/>
  <c r="BE136" i="18"/>
  <c r="BE137" i="18"/>
  <c r="BE138" i="18"/>
  <c r="BE143" i="18"/>
  <c r="BE144" i="18"/>
  <c r="BE145" i="18"/>
  <c r="BE146" i="18"/>
  <c r="J60" i="17"/>
  <c r="F63" i="17"/>
  <c r="J97" i="17"/>
  <c r="BE108" i="17"/>
  <c r="BE111" i="17"/>
  <c r="BE113" i="17"/>
  <c r="BE115" i="17"/>
  <c r="BE116" i="17"/>
  <c r="BE119" i="17"/>
  <c r="BE131" i="17"/>
  <c r="BE135" i="17"/>
  <c r="BE136" i="17"/>
  <c r="BE137" i="17"/>
  <c r="BE138" i="17"/>
  <c r="BE140" i="17"/>
  <c r="BE143" i="17"/>
  <c r="BE149" i="17"/>
  <c r="BE154" i="17"/>
  <c r="BE155" i="17"/>
  <c r="BE156" i="17"/>
  <c r="BE160" i="17"/>
  <c r="BE161" i="17"/>
  <c r="BE165" i="17"/>
  <c r="BE168" i="17"/>
  <c r="BE170" i="17"/>
  <c r="BE176" i="17"/>
  <c r="BE183" i="17"/>
  <c r="BE184" i="17"/>
  <c r="BE186" i="17"/>
  <c r="BE190" i="17"/>
  <c r="BE191" i="17"/>
  <c r="BE192" i="17"/>
  <c r="BE193" i="17"/>
  <c r="BE194" i="17"/>
  <c r="BE200" i="17"/>
  <c r="BE201" i="17"/>
  <c r="BE214" i="17"/>
  <c r="BE216" i="17"/>
  <c r="BE221" i="17"/>
  <c r="BE222" i="17"/>
  <c r="BE224" i="17"/>
  <c r="BE226" i="17"/>
  <c r="BE227" i="17"/>
  <c r="BE228" i="17"/>
  <c r="BE232" i="17"/>
  <c r="BE233" i="17"/>
  <c r="BE234" i="17"/>
  <c r="BE241" i="17"/>
  <c r="BE249" i="17"/>
  <c r="BE255" i="17"/>
  <c r="BE256" i="17"/>
  <c r="BE262" i="17"/>
  <c r="BE269" i="17"/>
  <c r="BE270" i="17"/>
  <c r="BE275" i="17"/>
  <c r="BE277" i="17"/>
  <c r="BE279" i="17"/>
  <c r="BE282" i="17"/>
  <c r="E52" i="17"/>
  <c r="F62" i="17"/>
  <c r="BE103" i="17"/>
  <c r="BE104" i="17"/>
  <c r="BE107" i="17"/>
  <c r="BE109" i="17"/>
  <c r="BE121" i="17"/>
  <c r="BE122" i="17"/>
  <c r="BE145" i="17"/>
  <c r="BE146" i="17"/>
  <c r="BE148" i="17"/>
  <c r="BE150" i="17"/>
  <c r="BE157" i="17"/>
  <c r="BE158" i="17"/>
  <c r="BE159" i="17"/>
  <c r="BE162" i="17"/>
  <c r="BE166" i="17"/>
  <c r="BE167" i="17"/>
  <c r="BE169" i="17"/>
  <c r="BE172" i="17"/>
  <c r="BE174" i="17"/>
  <c r="BE175" i="17"/>
  <c r="BE178" i="17"/>
  <c r="BE179" i="17"/>
  <c r="BE180" i="17"/>
  <c r="BE181" i="17"/>
  <c r="BE185" i="17"/>
  <c r="BE188" i="17"/>
  <c r="BE199" i="17"/>
  <c r="BE207" i="17"/>
  <c r="BE209" i="17"/>
  <c r="BE213" i="17"/>
  <c r="BE218" i="17"/>
  <c r="BE230" i="17"/>
  <c r="BE237" i="17"/>
  <c r="BE243" i="17"/>
  <c r="BE247" i="17"/>
  <c r="BE248" i="17"/>
  <c r="BE257" i="17"/>
  <c r="BE258" i="17"/>
  <c r="BE265" i="17"/>
  <c r="BE272" i="17"/>
  <c r="BE274" i="17"/>
  <c r="BE278" i="17"/>
  <c r="J62" i="17"/>
  <c r="BE106" i="17"/>
  <c r="BE120" i="17"/>
  <c r="BE127" i="17"/>
  <c r="BE128" i="17"/>
  <c r="BE171" i="17"/>
  <c r="BE177" i="17"/>
  <c r="BE195" i="17"/>
  <c r="BE197" i="17"/>
  <c r="BE198" i="17"/>
  <c r="BE206" i="17"/>
  <c r="BE217" i="17"/>
  <c r="BE229" i="17"/>
  <c r="BE231" i="17"/>
  <c r="BE238" i="17"/>
  <c r="BE239" i="17"/>
  <c r="BE240" i="17"/>
  <c r="BE251" i="17"/>
  <c r="BE252" i="17"/>
  <c r="BE254" i="17"/>
  <c r="BE261" i="17"/>
  <c r="BE268" i="17"/>
  <c r="BE271" i="17"/>
  <c r="BE273" i="17"/>
  <c r="BE105" i="17"/>
  <c r="BE112" i="17"/>
  <c r="BE123" i="17"/>
  <c r="BE125" i="17"/>
  <c r="BE132" i="17"/>
  <c r="BE133" i="17"/>
  <c r="BE151" i="17"/>
  <c r="BE152" i="17"/>
  <c r="BE153" i="17"/>
  <c r="BE163" i="17"/>
  <c r="BE164" i="17"/>
  <c r="BE173" i="17"/>
  <c r="BE182" i="17"/>
  <c r="BE187" i="17"/>
  <c r="BE196" i="17"/>
  <c r="BE202" i="17"/>
  <c r="BE203" i="17"/>
  <c r="BE204" i="17"/>
  <c r="BE205" i="17"/>
  <c r="BE210" i="17"/>
  <c r="BE211" i="17"/>
  <c r="BE212" i="17"/>
  <c r="BE215" i="17"/>
  <c r="BE219" i="17"/>
  <c r="BE220" i="17"/>
  <c r="BE223" i="17"/>
  <c r="BE235" i="17"/>
  <c r="BE236" i="17"/>
  <c r="BE244" i="17"/>
  <c r="BE246" i="17"/>
  <c r="BE250" i="17"/>
  <c r="BE253" i="17"/>
  <c r="BE259" i="17"/>
  <c r="BE260" i="17"/>
  <c r="BE263" i="17"/>
  <c r="BE264" i="17"/>
  <c r="BE266" i="17"/>
  <c r="BE267" i="17"/>
  <c r="BE276" i="17"/>
  <c r="BE280" i="17"/>
  <c r="J62" i="16"/>
  <c r="E79" i="16"/>
  <c r="BE110" i="16"/>
  <c r="BE122" i="16"/>
  <c r="BE127" i="16"/>
  <c r="F63" i="16"/>
  <c r="BE102" i="16"/>
  <c r="BE103" i="16"/>
  <c r="BE104" i="16"/>
  <c r="BE106" i="16"/>
  <c r="BE108" i="16"/>
  <c r="BE111" i="16"/>
  <c r="BE112" i="16"/>
  <c r="BE113" i="16"/>
  <c r="BE115" i="16"/>
  <c r="BE116" i="16"/>
  <c r="BE119" i="16"/>
  <c r="BE123" i="16"/>
  <c r="BE125" i="16"/>
  <c r="J60" i="16"/>
  <c r="J63" i="16"/>
  <c r="BE95" i="16"/>
  <c r="BE97" i="16"/>
  <c r="BE99" i="16"/>
  <c r="BE109" i="16"/>
  <c r="BE114" i="16"/>
  <c r="BE120" i="16"/>
  <c r="BE121" i="16"/>
  <c r="BE124" i="16"/>
  <c r="F62" i="16"/>
  <c r="BE96" i="16"/>
  <c r="BE98" i="16"/>
  <c r="BE100" i="16"/>
  <c r="BE101" i="16"/>
  <c r="BE107" i="16"/>
  <c r="BE117" i="16"/>
  <c r="BE118" i="16"/>
  <c r="BE126" i="16"/>
  <c r="J60" i="15"/>
  <c r="J63" i="15"/>
  <c r="J93" i="15"/>
  <c r="BE105" i="15"/>
  <c r="BE113" i="15"/>
  <c r="BE114" i="15"/>
  <c r="BE116" i="15"/>
  <c r="BE118" i="15"/>
  <c r="BE122" i="15"/>
  <c r="E83" i="15"/>
  <c r="F94" i="15"/>
  <c r="BE99" i="15"/>
  <c r="BE102" i="15"/>
  <c r="BE103" i="15"/>
  <c r="BE104" i="15"/>
  <c r="BE107" i="15"/>
  <c r="BE109" i="15"/>
  <c r="BE110" i="15"/>
  <c r="BE115" i="15"/>
  <c r="BE120" i="15"/>
  <c r="F62" i="15"/>
  <c r="BE106" i="15"/>
  <c r="BE112" i="15"/>
  <c r="BE121" i="15"/>
  <c r="BE119" i="15"/>
  <c r="BE123" i="15"/>
  <c r="E52" i="14"/>
  <c r="J60" i="14"/>
  <c r="F100" i="14"/>
  <c r="J101" i="14"/>
  <c r="BE106" i="14"/>
  <c r="BE109" i="14"/>
  <c r="BE111" i="14"/>
  <c r="BE112" i="14"/>
  <c r="BE118" i="14"/>
  <c r="BE120" i="14"/>
  <c r="BE132" i="14"/>
  <c r="BE134" i="14"/>
  <c r="BE140" i="14"/>
  <c r="BE148" i="14"/>
  <c r="BE150" i="14"/>
  <c r="BE155" i="14"/>
  <c r="BE162" i="14"/>
  <c r="BE163" i="14"/>
  <c r="BE166" i="14"/>
  <c r="BE174" i="14"/>
  <c r="BE175" i="14"/>
  <c r="BE179" i="14"/>
  <c r="BE183" i="14"/>
  <c r="BE184" i="14"/>
  <c r="BE193" i="14"/>
  <c r="BE196" i="14"/>
  <c r="BE201" i="14"/>
  <c r="BE213" i="14"/>
  <c r="BE218" i="14"/>
  <c r="BE223" i="14"/>
  <c r="BE225" i="14"/>
  <c r="BE233" i="14"/>
  <c r="BE237" i="14"/>
  <c r="BE253" i="14"/>
  <c r="BE263" i="14"/>
  <c r="BE265" i="14"/>
  <c r="BE269" i="14"/>
  <c r="BE270" i="14"/>
  <c r="BE277" i="14"/>
  <c r="BE282" i="14"/>
  <c r="BE283" i="14"/>
  <c r="BE284" i="14"/>
  <c r="BE289" i="14"/>
  <c r="BE291" i="14"/>
  <c r="BE293" i="14"/>
  <c r="BE298" i="14"/>
  <c r="BE304" i="14"/>
  <c r="BE311" i="14"/>
  <c r="BE325" i="14"/>
  <c r="BE330" i="14"/>
  <c r="BE332" i="14"/>
  <c r="BE333" i="14"/>
  <c r="BE334" i="14"/>
  <c r="BE342" i="14"/>
  <c r="BE350" i="14"/>
  <c r="BE355" i="14"/>
  <c r="BE359" i="14"/>
  <c r="BE360" i="14"/>
  <c r="BE362" i="14"/>
  <c r="BE363" i="14"/>
  <c r="BE364" i="14"/>
  <c r="BE368" i="14"/>
  <c r="BE369" i="14"/>
  <c r="BE370" i="14"/>
  <c r="J62" i="14"/>
  <c r="BE113" i="14"/>
  <c r="BE115" i="14"/>
  <c r="BE123" i="14"/>
  <c r="BE126" i="14"/>
  <c r="BE127" i="14"/>
  <c r="BE128" i="14"/>
  <c r="BE130" i="14"/>
  <c r="BE131" i="14"/>
  <c r="BE133" i="14"/>
  <c r="BE139" i="14"/>
  <c r="BE141" i="14"/>
  <c r="BE147" i="14"/>
  <c r="BE151" i="14"/>
  <c r="BE152" i="14"/>
  <c r="BE159" i="14"/>
  <c r="BE171" i="14"/>
  <c r="BE185" i="14"/>
  <c r="BE187" i="14"/>
  <c r="BE188" i="14"/>
  <c r="BE198" i="14"/>
  <c r="BE199" i="14"/>
  <c r="BE203" i="14"/>
  <c r="BE204" i="14"/>
  <c r="BE205" i="14"/>
  <c r="BE206" i="14"/>
  <c r="BE209" i="14"/>
  <c r="BE210" i="14"/>
  <c r="BE211" i="14"/>
  <c r="BE217" i="14"/>
  <c r="BE220" i="14"/>
  <c r="BE221" i="14"/>
  <c r="BE226" i="14"/>
  <c r="BE228" i="14"/>
  <c r="BE231" i="14"/>
  <c r="BE234" i="14"/>
  <c r="BE235" i="14"/>
  <c r="BE236" i="14"/>
  <c r="BE240" i="14"/>
  <c r="BE242" i="14"/>
  <c r="BE243" i="14"/>
  <c r="BE245" i="14"/>
  <c r="BE249" i="14"/>
  <c r="BE254" i="14"/>
  <c r="BE260" i="14"/>
  <c r="BE262" i="14"/>
  <c r="BE274" i="14"/>
  <c r="BE276" i="14"/>
  <c r="BE278" i="14"/>
  <c r="BE280" i="14"/>
  <c r="BE281" i="14"/>
  <c r="BE285" i="14"/>
  <c r="BE287" i="14"/>
  <c r="BE296" i="14"/>
  <c r="BE299" i="14"/>
  <c r="BE303" i="14"/>
  <c r="BE306" i="14"/>
  <c r="BE308" i="14"/>
  <c r="BE309" i="14"/>
  <c r="BE313" i="14"/>
  <c r="BE315" i="14"/>
  <c r="BE326" i="14"/>
  <c r="BE329" i="14"/>
  <c r="BE335" i="14"/>
  <c r="BE339" i="14"/>
  <c r="BE340" i="14"/>
  <c r="BE343" i="14"/>
  <c r="BE344" i="14"/>
  <c r="BE347" i="14"/>
  <c r="BE349" i="14"/>
  <c r="BE352" i="14"/>
  <c r="BE354" i="14"/>
  <c r="BE356" i="14"/>
  <c r="BE358" i="14"/>
  <c r="BE365" i="14"/>
  <c r="BE367" i="14"/>
  <c r="F63" i="14"/>
  <c r="BE108" i="14"/>
  <c r="BE110" i="14"/>
  <c r="BE116" i="14"/>
  <c r="BE117" i="14"/>
  <c r="BE121" i="14"/>
  <c r="BE125" i="14"/>
  <c r="BE144" i="14"/>
  <c r="BE145" i="14"/>
  <c r="BE154" i="14"/>
  <c r="BE156" i="14"/>
  <c r="BE160" i="14"/>
  <c r="BE165" i="14"/>
  <c r="BE167" i="14"/>
  <c r="BE172" i="14"/>
  <c r="BE176" i="14"/>
  <c r="BE180" i="14"/>
  <c r="BE181" i="14"/>
  <c r="BE182" i="14"/>
  <c r="BE189" i="14"/>
  <c r="BE190" i="14"/>
  <c r="BE191" i="14"/>
  <c r="BE194" i="14"/>
  <c r="BE200" i="14"/>
  <c r="BE207" i="14"/>
  <c r="BE214" i="14"/>
  <c r="BE219" i="14"/>
  <c r="BE227" i="14"/>
  <c r="BE229" i="14"/>
  <c r="BE230" i="14"/>
  <c r="BE232" i="14"/>
  <c r="BE238" i="14"/>
  <c r="BE246" i="14"/>
  <c r="BE248" i="14"/>
  <c r="BE251" i="14"/>
  <c r="BE252" i="14"/>
  <c r="BE255" i="14"/>
  <c r="BE257" i="14"/>
  <c r="BE264" i="14"/>
  <c r="BE267" i="14"/>
  <c r="BE272" i="14"/>
  <c r="BE273" i="14"/>
  <c r="BE279" i="14"/>
  <c r="BE288" i="14"/>
  <c r="BE292" i="14"/>
  <c r="BE294" i="14"/>
  <c r="BE295" i="14"/>
  <c r="BE300" i="14"/>
  <c r="BE302" i="14"/>
  <c r="BE305" i="14"/>
  <c r="BE319" i="14"/>
  <c r="BE320" i="14"/>
  <c r="BE321" i="14"/>
  <c r="BE323" i="14"/>
  <c r="BE327" i="14"/>
  <c r="BE331" i="14"/>
  <c r="BE337" i="14"/>
  <c r="BE338" i="14"/>
  <c r="BE346" i="14"/>
  <c r="BE351" i="14"/>
  <c r="BE357" i="14"/>
  <c r="BE107" i="14"/>
  <c r="BE114" i="14"/>
  <c r="BE122" i="14"/>
  <c r="BE129" i="14"/>
  <c r="BE135" i="14"/>
  <c r="BE136" i="14"/>
  <c r="BE137" i="14"/>
  <c r="BE143" i="14"/>
  <c r="BE146" i="14"/>
  <c r="BE157" i="14"/>
  <c r="BE161" i="14"/>
  <c r="BE164" i="14"/>
  <c r="BE168" i="14"/>
  <c r="BE169" i="14"/>
  <c r="BE170" i="14"/>
  <c r="BE173" i="14"/>
  <c r="BE177" i="14"/>
  <c r="BE178" i="14"/>
  <c r="BE192" i="14"/>
  <c r="BE195" i="14"/>
  <c r="BE197" i="14"/>
  <c r="BE202" i="14"/>
  <c r="BE208" i="14"/>
  <c r="BE212" i="14"/>
  <c r="BE216" i="14"/>
  <c r="BE222" i="14"/>
  <c r="BE224" i="14"/>
  <c r="BE239" i="14"/>
  <c r="BE241" i="14"/>
  <c r="BE244" i="14"/>
  <c r="BE247" i="14"/>
  <c r="BE250" i="14"/>
  <c r="BE256" i="14"/>
  <c r="BE258" i="14"/>
  <c r="BE259" i="14"/>
  <c r="BE266" i="14"/>
  <c r="BE268" i="14"/>
  <c r="BE271" i="14"/>
  <c r="BE275" i="14"/>
  <c r="BE286" i="14"/>
  <c r="BE290" i="14"/>
  <c r="BE297" i="14"/>
  <c r="BE301" i="14"/>
  <c r="BE307" i="14"/>
  <c r="BE310" i="14"/>
  <c r="BE312" i="14"/>
  <c r="BE316" i="14"/>
  <c r="BE317" i="14"/>
  <c r="BE318" i="14"/>
  <c r="BE322" i="14"/>
  <c r="BE324" i="14"/>
  <c r="BE328" i="14"/>
  <c r="BE336" i="14"/>
  <c r="BE341" i="14"/>
  <c r="BE348" i="14"/>
  <c r="BE353" i="14"/>
  <c r="BE361" i="14"/>
  <c r="BE366" i="14"/>
  <c r="BE371" i="14"/>
  <c r="BE372" i="14"/>
  <c r="F59" i="13"/>
  <c r="J81" i="13"/>
  <c r="BE94" i="13"/>
  <c r="BE96" i="13"/>
  <c r="BE100" i="13"/>
  <c r="BE106" i="13"/>
  <c r="J107" i="12"/>
  <c r="J65" i="12" s="1"/>
  <c r="E75" i="13"/>
  <c r="BE91" i="13"/>
  <c r="BE92" i="13"/>
  <c r="BE93" i="13"/>
  <c r="BE101" i="13"/>
  <c r="BE102" i="13"/>
  <c r="BE104" i="13"/>
  <c r="BE105" i="13"/>
  <c r="BE107" i="13"/>
  <c r="F83" i="13"/>
  <c r="BE97" i="13"/>
  <c r="BE98" i="13"/>
  <c r="BE99" i="13"/>
  <c r="BE103" i="13"/>
  <c r="BE90" i="13"/>
  <c r="BE95" i="13"/>
  <c r="E50" i="12"/>
  <c r="F58" i="12"/>
  <c r="J101" i="12"/>
  <c r="BE120" i="12"/>
  <c r="BE121" i="12"/>
  <c r="BE132" i="12"/>
  <c r="BE135" i="12"/>
  <c r="BE146" i="12"/>
  <c r="BE147" i="12"/>
  <c r="BE149" i="12"/>
  <c r="BE162" i="12"/>
  <c r="BE166" i="12"/>
  <c r="BE167" i="12"/>
  <c r="BE171" i="12"/>
  <c r="BE177" i="12"/>
  <c r="BE184" i="12"/>
  <c r="BE186" i="12"/>
  <c r="BE196" i="12"/>
  <c r="BE211" i="12"/>
  <c r="BE215" i="12"/>
  <c r="BE218" i="12"/>
  <c r="BE220" i="12"/>
  <c r="BE221" i="12"/>
  <c r="BE225" i="12"/>
  <c r="BE228" i="12"/>
  <c r="BE247" i="12"/>
  <c r="BE258" i="12"/>
  <c r="BE260" i="12"/>
  <c r="BE263" i="12"/>
  <c r="BE267" i="12"/>
  <c r="BE273" i="12"/>
  <c r="BE275" i="12"/>
  <c r="BE284" i="12"/>
  <c r="BE285" i="12"/>
  <c r="BE288" i="12"/>
  <c r="BE294" i="12"/>
  <c r="BE302" i="12"/>
  <c r="BE334" i="12"/>
  <c r="BE342" i="12"/>
  <c r="BE358" i="12"/>
  <c r="BE370" i="12"/>
  <c r="BE374" i="12"/>
  <c r="BE376" i="12"/>
  <c r="BE385" i="12"/>
  <c r="BE386" i="12"/>
  <c r="BE391" i="12"/>
  <c r="BE392" i="12"/>
  <c r="BE394" i="12"/>
  <c r="BE395" i="12"/>
  <c r="BE404" i="12"/>
  <c r="BE405" i="12"/>
  <c r="BE406" i="12"/>
  <c r="BE409" i="12"/>
  <c r="BE412" i="12"/>
  <c r="BE114" i="12"/>
  <c r="BE117" i="12"/>
  <c r="BE130" i="12"/>
  <c r="BE136" i="12"/>
  <c r="BE137" i="12"/>
  <c r="BE144" i="12"/>
  <c r="BE150" i="12"/>
  <c r="BE153" i="12"/>
  <c r="BE172" i="12"/>
  <c r="BE174" i="12"/>
  <c r="BE183" i="12"/>
  <c r="BE185" i="12"/>
  <c r="BE191" i="12"/>
  <c r="BE197" i="12"/>
  <c r="BE201" i="12"/>
  <c r="BE203" i="12"/>
  <c r="BE207" i="12"/>
  <c r="BE208" i="12"/>
  <c r="BE223" i="12"/>
  <c r="BE229" i="12"/>
  <c r="BE230" i="12"/>
  <c r="BE231" i="12"/>
  <c r="BE237" i="12"/>
  <c r="BE238" i="12"/>
  <c r="BE239" i="12"/>
  <c r="BE245" i="12"/>
  <c r="BE250" i="12"/>
  <c r="BE252" i="12"/>
  <c r="BE272" i="12"/>
  <c r="BE274" i="12"/>
  <c r="BE280" i="12"/>
  <c r="BE287" i="12"/>
  <c r="BE296" i="12"/>
  <c r="BE298" i="12"/>
  <c r="BE300" i="12"/>
  <c r="BE310" i="12"/>
  <c r="BE326" i="12"/>
  <c r="BE330" i="12"/>
  <c r="BE336" i="12"/>
  <c r="BE348" i="12"/>
  <c r="BE352" i="12"/>
  <c r="BE360" i="12"/>
  <c r="BE368" i="12"/>
  <c r="BE379" i="12"/>
  <c r="BE381" i="12"/>
  <c r="BE387" i="12"/>
  <c r="BE393" i="12"/>
  <c r="BE397" i="12"/>
  <c r="BE402" i="12"/>
  <c r="BE403" i="12"/>
  <c r="BE408" i="12"/>
  <c r="BE411" i="12"/>
  <c r="BE413" i="12"/>
  <c r="BE414" i="12"/>
  <c r="BE416" i="12"/>
  <c r="BE417" i="12"/>
  <c r="J59" i="12"/>
  <c r="J99" i="12"/>
  <c r="F102" i="12"/>
  <c r="BE108" i="12"/>
  <c r="BE112" i="12"/>
  <c r="BE113" i="12"/>
  <c r="BE122" i="12"/>
  <c r="BE124" i="12"/>
  <c r="BE125" i="12"/>
  <c r="BE129" i="12"/>
  <c r="BE131" i="12"/>
  <c r="BE139" i="12"/>
  <c r="BE140" i="12"/>
  <c r="BE142" i="12"/>
  <c r="BE148" i="12"/>
  <c r="BE151" i="12"/>
  <c r="BE155" i="12"/>
  <c r="BE160" i="12"/>
  <c r="BE163" i="12"/>
  <c r="BE164" i="12"/>
  <c r="BE165" i="12"/>
  <c r="BE175" i="12"/>
  <c r="BE176" i="12"/>
  <c r="BE181" i="12"/>
  <c r="BE192" i="12"/>
  <c r="BE194" i="12"/>
  <c r="BE205" i="12"/>
  <c r="BE206" i="12"/>
  <c r="BE209" i="12"/>
  <c r="BE216" i="12"/>
  <c r="BE219" i="12"/>
  <c r="BE233" i="12"/>
  <c r="BE235" i="12"/>
  <c r="BE236" i="12"/>
  <c r="BE248" i="12"/>
  <c r="BE249" i="12"/>
  <c r="BE253" i="12"/>
  <c r="BE255" i="12"/>
  <c r="BE257" i="12"/>
  <c r="BE259" i="12"/>
  <c r="BE261" i="12"/>
  <c r="BE265" i="12"/>
  <c r="BE269" i="12"/>
  <c r="BE270" i="12"/>
  <c r="BE271" i="12"/>
  <c r="BE278" i="12"/>
  <c r="BE281" i="12"/>
  <c r="BE283" i="12"/>
  <c r="BE286" i="12"/>
  <c r="BE289" i="12"/>
  <c r="BE290" i="12"/>
  <c r="BE292" i="12"/>
  <c r="BE304" i="12"/>
  <c r="BE308" i="12"/>
  <c r="BE312" i="12"/>
  <c r="BE314" i="12"/>
  <c r="BE318" i="12"/>
  <c r="BE324" i="12"/>
  <c r="BE332" i="12"/>
  <c r="BE340" i="12"/>
  <c r="BE344" i="12"/>
  <c r="BE350" i="12"/>
  <c r="BE354" i="12"/>
  <c r="BE366" i="12"/>
  <c r="BE383" i="12"/>
  <c r="BE388" i="12"/>
  <c r="BE390" i="12"/>
  <c r="BE399" i="12"/>
  <c r="BE110" i="12"/>
  <c r="BE115" i="12"/>
  <c r="BE116" i="12"/>
  <c r="BE118" i="12"/>
  <c r="BE123" i="12"/>
  <c r="BE127" i="12"/>
  <c r="BE134" i="12"/>
  <c r="BE138" i="12"/>
  <c r="BE141" i="12"/>
  <c r="BE152" i="12"/>
  <c r="BE154" i="12"/>
  <c r="BE157" i="12"/>
  <c r="BE159" i="12"/>
  <c r="BE161" i="12"/>
  <c r="BE169" i="12"/>
  <c r="BE173" i="12"/>
  <c r="BE179" i="12"/>
  <c r="BE182" i="12"/>
  <c r="BE187" i="12"/>
  <c r="BE189" i="12"/>
  <c r="BE193" i="12"/>
  <c r="BE195" i="12"/>
  <c r="BE198" i="12"/>
  <c r="BE199" i="12"/>
  <c r="BE204" i="12"/>
  <c r="BE213" i="12"/>
  <c r="BE214" i="12"/>
  <c r="BE217" i="12"/>
  <c r="BE226" i="12"/>
  <c r="BE227" i="12"/>
  <c r="BE240" i="12"/>
  <c r="BE241" i="12"/>
  <c r="BE243" i="12"/>
  <c r="BE246" i="12"/>
  <c r="BE251" i="12"/>
  <c r="BE262" i="12"/>
  <c r="BE268" i="12"/>
  <c r="BE276" i="12"/>
  <c r="BE277" i="12"/>
  <c r="BE279" i="12"/>
  <c r="BE282" i="12"/>
  <c r="BE306" i="12"/>
  <c r="BE316" i="12"/>
  <c r="BE320" i="12"/>
  <c r="BE322" i="12"/>
  <c r="BE328" i="12"/>
  <c r="BE338" i="12"/>
  <c r="BE346" i="12"/>
  <c r="BE356" i="12"/>
  <c r="BE362" i="12"/>
  <c r="BE364" i="12"/>
  <c r="BE372" i="12"/>
  <c r="BE389" i="12"/>
  <c r="BE401" i="12"/>
  <c r="BE407" i="12"/>
  <c r="BE410" i="12"/>
  <c r="E50" i="11"/>
  <c r="J58" i="11"/>
  <c r="J92" i="11"/>
  <c r="J95" i="11"/>
  <c r="BE103" i="11"/>
  <c r="BE105" i="11"/>
  <c r="BE112" i="11"/>
  <c r="BE117" i="11"/>
  <c r="BE127" i="11"/>
  <c r="BE129" i="11"/>
  <c r="BE130" i="11"/>
  <c r="BE137" i="11"/>
  <c r="BE138" i="11"/>
  <c r="BE141" i="11"/>
  <c r="BE146" i="11"/>
  <c r="BE148" i="11"/>
  <c r="BE154" i="11"/>
  <c r="BE156" i="11"/>
  <c r="BE162" i="11"/>
  <c r="BE163" i="11"/>
  <c r="BE175" i="11"/>
  <c r="BE176" i="11"/>
  <c r="BE183" i="11"/>
  <c r="BE184" i="11"/>
  <c r="BE186" i="11"/>
  <c r="BE193" i="11"/>
  <c r="BE216" i="11"/>
  <c r="BE218" i="11"/>
  <c r="BE228" i="11"/>
  <c r="BE229" i="11"/>
  <c r="BE234" i="11"/>
  <c r="BE237" i="11"/>
  <c r="BE242" i="11"/>
  <c r="BE243" i="11"/>
  <c r="BE247" i="11"/>
  <c r="BE248" i="11"/>
  <c r="BE250" i="11"/>
  <c r="BE252" i="11"/>
  <c r="BE263" i="11"/>
  <c r="F59" i="11"/>
  <c r="BE101" i="11"/>
  <c r="BE111" i="11"/>
  <c r="BE114" i="11"/>
  <c r="BE118" i="11"/>
  <c r="BE120" i="11"/>
  <c r="BE128" i="11"/>
  <c r="BE132" i="11"/>
  <c r="BE147" i="11"/>
  <c r="BE158" i="11"/>
  <c r="BE164" i="11"/>
  <c r="BE166" i="11"/>
  <c r="BE168" i="11"/>
  <c r="BE173" i="11"/>
  <c r="BE182" i="11"/>
  <c r="BE185" i="11"/>
  <c r="BE188" i="11"/>
  <c r="BE190" i="11"/>
  <c r="BE192" i="11"/>
  <c r="BE195" i="11"/>
  <c r="BE202" i="11"/>
  <c r="BE203" i="11"/>
  <c r="BE204" i="11"/>
  <c r="BE210" i="11"/>
  <c r="BE214" i="11"/>
  <c r="BE215" i="11"/>
  <c r="BE224" i="11"/>
  <c r="BE226" i="11"/>
  <c r="BE230" i="11"/>
  <c r="BE244" i="11"/>
  <c r="BE246" i="11"/>
  <c r="BE253" i="11"/>
  <c r="BE255" i="11"/>
  <c r="BE256" i="11"/>
  <c r="BE264" i="11"/>
  <c r="BE266" i="11"/>
  <c r="BE267" i="11"/>
  <c r="BE268" i="11"/>
  <c r="F58" i="11"/>
  <c r="BE107" i="11"/>
  <c r="BE113" i="11"/>
  <c r="BE115" i="11"/>
  <c r="BE116" i="11"/>
  <c r="BE119" i="11"/>
  <c r="BE122" i="11"/>
  <c r="BE133" i="11"/>
  <c r="BE134" i="11"/>
  <c r="BE135" i="11"/>
  <c r="BE136" i="11"/>
  <c r="BE150" i="11"/>
  <c r="BE165" i="11"/>
  <c r="BE170" i="11"/>
  <c r="BE171" i="11"/>
  <c r="BE174" i="11"/>
  <c r="BE178" i="11"/>
  <c r="BE180" i="11"/>
  <c r="BE181" i="11"/>
  <c r="BE194" i="11"/>
  <c r="BE200" i="11"/>
  <c r="BE201" i="11"/>
  <c r="BE205" i="11"/>
  <c r="BE206" i="11"/>
  <c r="BE208" i="11"/>
  <c r="BE213" i="11"/>
  <c r="BE223" i="11"/>
  <c r="BE225" i="11"/>
  <c r="BE227" i="11"/>
  <c r="BE236" i="11"/>
  <c r="BE238" i="11"/>
  <c r="BE239" i="11"/>
  <c r="BE240" i="11"/>
  <c r="BE241" i="11"/>
  <c r="BE245" i="11"/>
  <c r="BE254" i="11"/>
  <c r="BE257" i="11"/>
  <c r="BE258" i="11"/>
  <c r="BE259" i="11"/>
  <c r="BE260" i="11"/>
  <c r="BE261" i="11"/>
  <c r="BE109" i="11"/>
  <c r="BE124" i="11"/>
  <c r="BE125" i="11"/>
  <c r="BE131" i="11"/>
  <c r="BE139" i="11"/>
  <c r="BE140" i="11"/>
  <c r="BE143" i="11"/>
  <c r="BE144" i="11"/>
  <c r="BE152" i="11"/>
  <c r="BE160" i="11"/>
  <c r="BE161" i="11"/>
  <c r="BE172" i="11"/>
  <c r="BE191" i="11"/>
  <c r="BE196" i="11"/>
  <c r="BE198" i="11"/>
  <c r="BE211" i="11"/>
  <c r="BE212" i="11"/>
  <c r="BE220" i="11"/>
  <c r="BE232" i="11"/>
  <c r="BE235" i="11"/>
  <c r="BE262" i="11"/>
  <c r="F59" i="10"/>
  <c r="J96" i="10"/>
  <c r="BE106" i="10"/>
  <c r="BE110" i="10"/>
  <c r="BE116" i="10"/>
  <c r="BE125" i="10"/>
  <c r="BE128" i="10"/>
  <c r="BE134" i="10"/>
  <c r="BE137" i="10"/>
  <c r="BE141" i="10"/>
  <c r="BE144" i="10"/>
  <c r="BE147" i="10"/>
  <c r="BE151" i="10"/>
  <c r="BE172" i="10"/>
  <c r="BE174" i="10"/>
  <c r="BE181" i="10"/>
  <c r="BE183" i="10"/>
  <c r="BE184" i="10"/>
  <c r="BE189" i="10"/>
  <c r="BE193" i="10"/>
  <c r="BE200" i="10"/>
  <c r="BE215" i="10"/>
  <c r="BE227" i="10"/>
  <c r="BE231" i="10"/>
  <c r="BE236" i="10"/>
  <c r="BE243" i="10"/>
  <c r="BE248" i="10"/>
  <c r="BE253" i="10"/>
  <c r="BE255" i="10"/>
  <c r="BE260" i="10"/>
  <c r="BE266" i="10"/>
  <c r="BE274" i="10"/>
  <c r="BE278" i="10"/>
  <c r="BE284" i="10"/>
  <c r="BE305" i="10"/>
  <c r="BE310" i="10"/>
  <c r="BE314" i="10"/>
  <c r="BE319" i="10"/>
  <c r="BE331" i="10"/>
  <c r="BE337" i="10"/>
  <c r="BE341" i="10"/>
  <c r="BE343" i="10"/>
  <c r="BE350" i="10"/>
  <c r="BE353" i="10"/>
  <c r="BE355" i="10"/>
  <c r="BE360" i="10"/>
  <c r="BE372" i="10"/>
  <c r="BE374" i="10"/>
  <c r="BE387" i="10"/>
  <c r="BE390" i="10"/>
  <c r="BE393" i="10"/>
  <c r="BE395" i="10"/>
  <c r="BE396" i="10"/>
  <c r="BE398" i="10"/>
  <c r="BE403" i="10"/>
  <c r="BE406" i="10"/>
  <c r="BE416" i="10"/>
  <c r="BE419" i="10"/>
  <c r="BE425" i="10"/>
  <c r="BE430" i="10"/>
  <c r="BE431" i="10"/>
  <c r="BE436" i="10"/>
  <c r="BE437" i="10"/>
  <c r="BE439" i="10"/>
  <c r="BE440" i="10"/>
  <c r="BE449" i="10"/>
  <c r="BE461" i="10"/>
  <c r="BE472" i="10"/>
  <c r="BE481" i="10"/>
  <c r="BE484" i="10"/>
  <c r="BE486" i="10"/>
  <c r="BE487" i="10"/>
  <c r="BE492" i="10"/>
  <c r="BE493" i="10"/>
  <c r="BE498" i="10"/>
  <c r="BE500" i="10"/>
  <c r="BE502" i="10"/>
  <c r="BE503" i="10"/>
  <c r="BE505" i="10"/>
  <c r="BE506" i="10"/>
  <c r="E50" i="10"/>
  <c r="BE120" i="10"/>
  <c r="BE126" i="10"/>
  <c r="BE135" i="10"/>
  <c r="BE143" i="10"/>
  <c r="BE153" i="10"/>
  <c r="BE161" i="10"/>
  <c r="BE176" i="10"/>
  <c r="BE178" i="10"/>
  <c r="BE187" i="10"/>
  <c r="BE190" i="10"/>
  <c r="BE196" i="10"/>
  <c r="BE198" i="10"/>
  <c r="BE201" i="10"/>
  <c r="BE212" i="10"/>
  <c r="BE228" i="10"/>
  <c r="BE235" i="10"/>
  <c r="BE238" i="10"/>
  <c r="BE239" i="10"/>
  <c r="BE240" i="10"/>
  <c r="BE244" i="10"/>
  <c r="BE245" i="10"/>
  <c r="BE246" i="10"/>
  <c r="BE251" i="10"/>
  <c r="BE254" i="10"/>
  <c r="BE259" i="10"/>
  <c r="BE261" i="10"/>
  <c r="BE280" i="10"/>
  <c r="BE292" i="10"/>
  <c r="BE308" i="10"/>
  <c r="BE315" i="10"/>
  <c r="BE316" i="10"/>
  <c r="BE317" i="10"/>
  <c r="BE323" i="10"/>
  <c r="BE335" i="10"/>
  <c r="BE347" i="10"/>
  <c r="BE356" i="10"/>
  <c r="BE361" i="10"/>
  <c r="BE364" i="10"/>
  <c r="BE376" i="10"/>
  <c r="BE382" i="10"/>
  <c r="BE386" i="10"/>
  <c r="BE391" i="10"/>
  <c r="BE392" i="10"/>
  <c r="BE397" i="10"/>
  <c r="BE399" i="10"/>
  <c r="BE408" i="10"/>
  <c r="BE412" i="10"/>
  <c r="BE417" i="10"/>
  <c r="BE422" i="10"/>
  <c r="BE429" i="10"/>
  <c r="BE433" i="10"/>
  <c r="BE446" i="10"/>
  <c r="BE447" i="10"/>
  <c r="BE450" i="10"/>
  <c r="BE452" i="10"/>
  <c r="BE457" i="10"/>
  <c r="BE459" i="10"/>
  <c r="BE463" i="10"/>
  <c r="BE467" i="10"/>
  <c r="BE475" i="10"/>
  <c r="BE483" i="10"/>
  <c r="J58" i="10"/>
  <c r="BE118" i="10"/>
  <c r="BE121" i="10"/>
  <c r="BE127" i="10"/>
  <c r="BE130" i="10"/>
  <c r="BE131" i="10"/>
  <c r="BE132" i="10"/>
  <c r="BE138" i="10"/>
  <c r="BE140" i="10"/>
  <c r="BE142" i="10"/>
  <c r="BE145" i="10"/>
  <c r="BE146" i="10"/>
  <c r="BE155" i="10"/>
  <c r="BE157" i="10"/>
  <c r="BE159" i="10"/>
  <c r="BE162" i="10"/>
  <c r="BE164" i="10"/>
  <c r="BE166" i="10"/>
  <c r="BE180" i="10"/>
  <c r="BE194" i="10"/>
  <c r="BE199" i="10"/>
  <c r="BE202" i="10"/>
  <c r="BE204" i="10"/>
  <c r="BE206" i="10"/>
  <c r="BE207" i="10"/>
  <c r="BE208" i="10"/>
  <c r="BE209" i="10"/>
  <c r="BE211" i="10"/>
  <c r="BE217" i="10"/>
  <c r="BE219" i="10"/>
  <c r="BE221" i="10"/>
  <c r="BE225" i="10"/>
  <c r="BE229" i="10"/>
  <c r="BE237" i="10"/>
  <c r="BE242" i="10"/>
  <c r="BE250" i="10"/>
  <c r="BE262" i="10"/>
  <c r="BE265" i="10"/>
  <c r="BE291" i="10"/>
  <c r="BE293" i="10"/>
  <c r="BE309" i="10"/>
  <c r="BE312" i="10"/>
  <c r="BE320" i="10"/>
  <c r="BE325" i="10"/>
  <c r="BE327" i="10"/>
  <c r="BE329" i="10"/>
  <c r="BE352" i="10"/>
  <c r="BE357" i="10"/>
  <c r="BE358" i="10"/>
  <c r="BE366" i="10"/>
  <c r="BE370" i="10"/>
  <c r="BE383" i="10"/>
  <c r="BE385" i="10"/>
  <c r="BE389" i="10"/>
  <c r="BE400" i="10"/>
  <c r="BE402" i="10"/>
  <c r="BE414" i="10"/>
  <c r="BE421" i="10"/>
  <c r="BE423" i="10"/>
  <c r="BE432" i="10"/>
  <c r="BE435" i="10"/>
  <c r="BE438" i="10"/>
  <c r="BE441" i="10"/>
  <c r="BE442" i="10"/>
  <c r="BE445" i="10"/>
  <c r="BE448" i="10"/>
  <c r="BE465" i="10"/>
  <c r="BE469" i="10"/>
  <c r="BE477" i="10"/>
  <c r="BE488" i="10"/>
  <c r="BE491" i="10"/>
  <c r="BE494" i="10"/>
  <c r="BE496" i="10"/>
  <c r="F58" i="10"/>
  <c r="J59" i="10"/>
  <c r="BE104" i="10"/>
  <c r="BE108" i="10"/>
  <c r="BE112" i="10"/>
  <c r="BE114" i="10"/>
  <c r="BE123" i="10"/>
  <c r="BE129" i="10"/>
  <c r="BE133" i="10"/>
  <c r="BE139" i="10"/>
  <c r="BE148" i="10"/>
  <c r="BE149" i="10"/>
  <c r="BE152" i="10"/>
  <c r="BE168" i="10"/>
  <c r="BE170" i="10"/>
  <c r="BE182" i="10"/>
  <c r="BE185" i="10"/>
  <c r="BE192" i="10"/>
  <c r="BE195" i="10"/>
  <c r="BE197" i="10"/>
  <c r="BE203" i="10"/>
  <c r="BE223" i="10"/>
  <c r="BE233" i="10"/>
  <c r="BE241" i="10"/>
  <c r="BE247" i="10"/>
  <c r="BE249" i="10"/>
  <c r="BE252" i="10"/>
  <c r="BE256" i="10"/>
  <c r="BE258" i="10"/>
  <c r="BE263" i="10"/>
  <c r="BE268" i="10"/>
  <c r="BE270" i="10"/>
  <c r="BE272" i="10"/>
  <c r="BE276" i="10"/>
  <c r="BE282" i="10"/>
  <c r="BE286" i="10"/>
  <c r="BE288" i="10"/>
  <c r="BE289" i="10"/>
  <c r="BE290" i="10"/>
  <c r="BE295" i="10"/>
  <c r="BE297" i="10"/>
  <c r="BE299" i="10"/>
  <c r="BE301" i="10"/>
  <c r="BE303" i="10"/>
  <c r="BE306" i="10"/>
  <c r="BE307" i="10"/>
  <c r="BE311" i="10"/>
  <c r="BE333" i="10"/>
  <c r="BE339" i="10"/>
  <c r="BE345" i="10"/>
  <c r="BE349" i="10"/>
  <c r="BE351" i="10"/>
  <c r="BE354" i="10"/>
  <c r="BE359" i="10"/>
  <c r="BE362" i="10"/>
  <c r="BE368" i="10"/>
  <c r="BE378" i="10"/>
  <c r="BE380" i="10"/>
  <c r="BE384" i="10"/>
  <c r="BE388" i="10"/>
  <c r="BE410" i="10"/>
  <c r="BE420" i="10"/>
  <c r="BE424" i="10"/>
  <c r="BE426" i="10"/>
  <c r="BE427" i="10"/>
  <c r="BE428" i="10"/>
  <c r="BE434" i="10"/>
  <c r="BE443" i="10"/>
  <c r="BE453" i="10"/>
  <c r="BE455" i="10"/>
  <c r="BE466" i="10"/>
  <c r="BE468" i="10"/>
  <c r="BE471" i="10"/>
  <c r="BE474" i="10"/>
  <c r="BE479" i="10"/>
  <c r="BE480" i="10"/>
  <c r="BE489" i="10"/>
  <c r="BE490" i="10"/>
  <c r="BD59" i="1"/>
  <c r="F58" i="4"/>
  <c r="BE108" i="4"/>
  <c r="BE120" i="4"/>
  <c r="BE145" i="4"/>
  <c r="BE159" i="4"/>
  <c r="BE164" i="4"/>
  <c r="BE165" i="4"/>
  <c r="BE167" i="4"/>
  <c r="BE171" i="4"/>
  <c r="BE179" i="4"/>
  <c r="BE184" i="4"/>
  <c r="BE185" i="4"/>
  <c r="BE192" i="4"/>
  <c r="BE195" i="4"/>
  <c r="BE227" i="4"/>
  <c r="BE233" i="4"/>
  <c r="BE239" i="4"/>
  <c r="BE253" i="4"/>
  <c r="BE270" i="4"/>
  <c r="BE272" i="4"/>
  <c r="BE280" i="4"/>
  <c r="BE284" i="4"/>
  <c r="BE299" i="4"/>
  <c r="BE305" i="4"/>
  <c r="BE309" i="4"/>
  <c r="BE317" i="4"/>
  <c r="BE320" i="4"/>
  <c r="BE330" i="4"/>
  <c r="BE334" i="4"/>
  <c r="BE336" i="4"/>
  <c r="BE357" i="4"/>
  <c r="BE360" i="4"/>
  <c r="BE369" i="4"/>
  <c r="BE372" i="4"/>
  <c r="BE375" i="4"/>
  <c r="BE384" i="4"/>
  <c r="BE391" i="4"/>
  <c r="BE398" i="4"/>
  <c r="BE399" i="4"/>
  <c r="BE405" i="4"/>
  <c r="BE409" i="4"/>
  <c r="BE411" i="4"/>
  <c r="BE418" i="4"/>
  <c r="BE424" i="4"/>
  <c r="BE426" i="4"/>
  <c r="BE431" i="4"/>
  <c r="BE438" i="4"/>
  <c r="BE442" i="4"/>
  <c r="BE445" i="4"/>
  <c r="BE452" i="4"/>
  <c r="BE455" i="4"/>
  <c r="BE461" i="4"/>
  <c r="BE470" i="4"/>
  <c r="BE472" i="4"/>
  <c r="BE474" i="4"/>
  <c r="BE484" i="4"/>
  <c r="BE487" i="4"/>
  <c r="BE542" i="4"/>
  <c r="BE552" i="4"/>
  <c r="BE557" i="4"/>
  <c r="BE563" i="4"/>
  <c r="BE571" i="4"/>
  <c r="BE589" i="4"/>
  <c r="BE615" i="4"/>
  <c r="BE655" i="4"/>
  <c r="BE665" i="4"/>
  <c r="BE675" i="4"/>
  <c r="BE691" i="4"/>
  <c r="BE723" i="4"/>
  <c r="BE726" i="4"/>
  <c r="BE733" i="4"/>
  <c r="BE751" i="4"/>
  <c r="BE767" i="4"/>
  <c r="BE795" i="4"/>
  <c r="BE809" i="4"/>
  <c r="BE813" i="4"/>
  <c r="BE817" i="4"/>
  <c r="BE826" i="4"/>
  <c r="BE832" i="4"/>
  <c r="BE857" i="4"/>
  <c r="BE863" i="4"/>
  <c r="E84" i="4"/>
  <c r="J90" i="4"/>
  <c r="BE110" i="4"/>
  <c r="BE112" i="4"/>
  <c r="BE118" i="4"/>
  <c r="BE134" i="4"/>
  <c r="BE137" i="4"/>
  <c r="BE139" i="4"/>
  <c r="BE142" i="4"/>
  <c r="BE143" i="4"/>
  <c r="BE146" i="4"/>
  <c r="BE155" i="4"/>
  <c r="BE161" i="4"/>
  <c r="BE162" i="4"/>
  <c r="BE177" i="4"/>
  <c r="BE178" i="4"/>
  <c r="BE181" i="4"/>
  <c r="BE191" i="4"/>
  <c r="BE193" i="4"/>
  <c r="BE194" i="4"/>
  <c r="BE201" i="4"/>
  <c r="BE224" i="4"/>
  <c r="BE230" i="4"/>
  <c r="BE237" i="4"/>
  <c r="BE241" i="4"/>
  <c r="BE243" i="4"/>
  <c r="BE251" i="4"/>
  <c r="BE263" i="4"/>
  <c r="BE276" i="4"/>
  <c r="BE290" i="4"/>
  <c r="BE292" i="4"/>
  <c r="BE296" i="4"/>
  <c r="BE307" i="4"/>
  <c r="BE313" i="4"/>
  <c r="BE324" i="4"/>
  <c r="BE326" i="4"/>
  <c r="BE342" i="4"/>
  <c r="BE346" i="4"/>
  <c r="BE366" i="4"/>
  <c r="BE381" i="4"/>
  <c r="BE387" i="4"/>
  <c r="BE394" i="4"/>
  <c r="BE422" i="4"/>
  <c r="BE464" i="4"/>
  <c r="BE491" i="4"/>
  <c r="BE494" i="4"/>
  <c r="BE500" i="4"/>
  <c r="BE511" i="4"/>
  <c r="BE514" i="4"/>
  <c r="BE517" i="4"/>
  <c r="BE625" i="4"/>
  <c r="BE729" i="4"/>
  <c r="BE731" i="4"/>
  <c r="BE736" i="4"/>
  <c r="BE739" i="4"/>
  <c r="BE745" i="4"/>
  <c r="BE758" i="4"/>
  <c r="BE776" i="4"/>
  <c r="BE803" i="4"/>
  <c r="BE806" i="4"/>
  <c r="BE820" i="4"/>
  <c r="BE823" i="4"/>
  <c r="BE829" i="4"/>
  <c r="BE866" i="4"/>
  <c r="BE869" i="4"/>
  <c r="BE872" i="4"/>
  <c r="BE875" i="4"/>
  <c r="BE877" i="4"/>
  <c r="BE886" i="4"/>
  <c r="BE895" i="4"/>
  <c r="BK97" i="3"/>
  <c r="F59" i="4"/>
  <c r="BE99" i="4"/>
  <c r="BE106" i="4"/>
  <c r="BE113" i="4"/>
  <c r="BE125" i="4"/>
  <c r="BE127" i="4"/>
  <c r="BE129" i="4"/>
  <c r="BE136" i="4"/>
  <c r="BE140" i="4"/>
  <c r="BE148" i="4"/>
  <c r="BE149" i="4"/>
  <c r="BE156" i="4"/>
  <c r="BE158" i="4"/>
  <c r="BE168" i="4"/>
  <c r="BE170" i="4"/>
  <c r="BE182" i="4"/>
  <c r="BE198" i="4"/>
  <c r="BE207" i="4"/>
  <c r="BE214" i="4"/>
  <c r="BE218" i="4"/>
  <c r="BE222" i="4"/>
  <c r="BE245" i="4"/>
  <c r="BE247" i="4"/>
  <c r="BE257" i="4"/>
  <c r="BE259" i="4"/>
  <c r="BE266" i="4"/>
  <c r="BE274" i="4"/>
  <c r="BE282" i="4"/>
  <c r="BE288" i="4"/>
  <c r="BE303" i="4"/>
  <c r="BE311" i="4"/>
  <c r="BE328" i="4"/>
  <c r="BE340" i="4"/>
  <c r="BE348" i="4"/>
  <c r="BE351" i="4"/>
  <c r="BE354" i="4"/>
  <c r="BE363" i="4"/>
  <c r="BE378" i="4"/>
  <c r="BE403" i="4"/>
  <c r="BE415" i="4"/>
  <c r="BE429" i="4"/>
  <c r="BE434" i="4"/>
  <c r="BE436" i="4"/>
  <c r="BE449" i="4"/>
  <c r="BE458" i="4"/>
  <c r="BE468" i="4"/>
  <c r="BE476" i="4"/>
  <c r="BE478" i="4"/>
  <c r="BE481" i="4"/>
  <c r="BE508" i="4"/>
  <c r="BE532" i="4"/>
  <c r="BE537" i="4"/>
  <c r="BE577" i="4"/>
  <c r="BE613" i="4"/>
  <c r="BE627" i="4"/>
  <c r="BE645" i="4"/>
  <c r="BE663" i="4"/>
  <c r="BE667" i="4"/>
  <c r="BE683" i="4"/>
  <c r="BE732" i="4"/>
  <c r="BE755" i="4"/>
  <c r="BE759" i="4"/>
  <c r="BE761" i="4"/>
  <c r="BE764" i="4"/>
  <c r="BE770" i="4"/>
  <c r="BE781" i="4"/>
  <c r="BE784" i="4"/>
  <c r="BE789" i="4"/>
  <c r="BE792" i="4"/>
  <c r="BE811" i="4"/>
  <c r="BE842" i="4"/>
  <c r="BE847" i="4"/>
  <c r="BE860" i="4"/>
  <c r="BE497" i="4"/>
  <c r="BE504" i="4"/>
  <c r="BE522" i="4"/>
  <c r="BE527" i="4"/>
  <c r="BE547" i="4"/>
  <c r="BE597" i="4"/>
  <c r="BE605" i="4"/>
  <c r="BE617" i="4"/>
  <c r="BE629" i="4"/>
  <c r="BE637" i="4"/>
  <c r="BE653" i="4"/>
  <c r="BE699" i="4"/>
  <c r="BE711" i="4"/>
  <c r="BE728" i="4"/>
  <c r="BE742" i="4"/>
  <c r="BE748" i="4"/>
  <c r="BE760" i="4"/>
  <c r="BE773" i="4"/>
  <c r="BE779" i="4"/>
  <c r="BE786" i="4"/>
  <c r="BE788" i="4"/>
  <c r="BE798" i="4"/>
  <c r="BE808" i="4"/>
  <c r="BE814" i="4"/>
  <c r="BE835" i="4"/>
  <c r="BE837" i="4"/>
  <c r="BE854" i="4"/>
  <c r="E50" i="3"/>
  <c r="BE106" i="3"/>
  <c r="BE123" i="3"/>
  <c r="BE127" i="3"/>
  <c r="BE151" i="3"/>
  <c r="BE159" i="3"/>
  <c r="BE185" i="3"/>
  <c r="BE211" i="3"/>
  <c r="BE214" i="3"/>
  <c r="BE216" i="3"/>
  <c r="BE229" i="3"/>
  <c r="BE247" i="3"/>
  <c r="BE252" i="3"/>
  <c r="BE256" i="3"/>
  <c r="BE259" i="3"/>
  <c r="BE267" i="3"/>
  <c r="BE287" i="3"/>
  <c r="BE298" i="3"/>
  <c r="BE306" i="3"/>
  <c r="BE331" i="3"/>
  <c r="BE334" i="3"/>
  <c r="BE349" i="3"/>
  <c r="BE354" i="3"/>
  <c r="BE359" i="3"/>
  <c r="BE361" i="3"/>
  <c r="BE362" i="3"/>
  <c r="BE363" i="3"/>
  <c r="BE365" i="3"/>
  <c r="BE366" i="3"/>
  <c r="F59" i="3"/>
  <c r="J90" i="3"/>
  <c r="BE119" i="3"/>
  <c r="BE131" i="3"/>
  <c r="BE142" i="3"/>
  <c r="BE283" i="3"/>
  <c r="BE312" i="3"/>
  <c r="BE318" i="3"/>
  <c r="BE326" i="3"/>
  <c r="BE103" i="3"/>
  <c r="BE153" i="3"/>
  <c r="BE156" i="3"/>
  <c r="BE240" i="3"/>
  <c r="BE243" i="3"/>
  <c r="BE271" i="3"/>
  <c r="BE279" i="3"/>
  <c r="BE294" i="3"/>
  <c r="BE303" i="3"/>
  <c r="BE324" i="3"/>
  <c r="BE338" i="3"/>
  <c r="BE342" i="3"/>
  <c r="BE344" i="3"/>
  <c r="BE346" i="3"/>
  <c r="BE356" i="3"/>
  <c r="BE358" i="3"/>
  <c r="BE99" i="3"/>
  <c r="BE109" i="3"/>
  <c r="BE111" i="3"/>
  <c r="BE115" i="3"/>
  <c r="BE147" i="3"/>
  <c r="BE162" i="3"/>
  <c r="BE188" i="3"/>
  <c r="BE227" i="3"/>
  <c r="BE262" i="3"/>
  <c r="BE328" i="3"/>
  <c r="BE353" i="3"/>
  <c r="BA59" i="1"/>
  <c r="F36" i="10"/>
  <c r="BA65" i="1" s="1"/>
  <c r="F39" i="11"/>
  <c r="BD66" i="1" s="1"/>
  <c r="F39" i="12"/>
  <c r="BD67" i="1" s="1"/>
  <c r="F38" i="15"/>
  <c r="BA71" i="1" s="1"/>
  <c r="F40" i="16"/>
  <c r="BC72" i="1"/>
  <c r="F38" i="18"/>
  <c r="BA75" i="1" s="1"/>
  <c r="F37" i="23"/>
  <c r="BB81" i="1"/>
  <c r="F37" i="4"/>
  <c r="BB58" i="1" s="1"/>
  <c r="F36" i="13"/>
  <c r="BA68" i="1"/>
  <c r="F40" i="14"/>
  <c r="BC70" i="1" s="1"/>
  <c r="AS55" i="1"/>
  <c r="AS54" i="1"/>
  <c r="F38" i="10"/>
  <c r="BC65" i="1" s="1"/>
  <c r="F36" i="12"/>
  <c r="BA67" i="1" s="1"/>
  <c r="F38" i="13"/>
  <c r="BC68" i="1" s="1"/>
  <c r="F39" i="15"/>
  <c r="BB71" i="1"/>
  <c r="F41" i="16"/>
  <c r="BD72" i="1" s="1"/>
  <c r="F38" i="16"/>
  <c r="BA72" i="1"/>
  <c r="F38" i="17"/>
  <c r="BA74" i="1" s="1"/>
  <c r="F41" i="17"/>
  <c r="BD74" i="1" s="1"/>
  <c r="F36" i="24"/>
  <c r="BA82" i="1" s="1"/>
  <c r="F36" i="25"/>
  <c r="BA83" i="1" s="1"/>
  <c r="J36" i="25"/>
  <c r="AW83" i="1" s="1"/>
  <c r="F39" i="4"/>
  <c r="BD58" i="1" s="1"/>
  <c r="F37" i="13"/>
  <c r="BB68" i="1" s="1"/>
  <c r="J36" i="13"/>
  <c r="AW68" i="1" s="1"/>
  <c r="F39" i="14"/>
  <c r="BB70" i="1" s="1"/>
  <c r="BA77" i="1"/>
  <c r="J36" i="24"/>
  <c r="AW82" i="1"/>
  <c r="F39" i="25"/>
  <c r="BD83" i="1"/>
  <c r="F36" i="3"/>
  <c r="BA57" i="1"/>
  <c r="J36" i="4"/>
  <c r="AW58" i="1" s="1"/>
  <c r="F39" i="13"/>
  <c r="BD68" i="1"/>
  <c r="F38" i="14"/>
  <c r="BA70" i="1"/>
  <c r="F37" i="25"/>
  <c r="BB83" i="1"/>
  <c r="J36" i="3"/>
  <c r="AW57" i="1"/>
  <c r="F36" i="4"/>
  <c r="BA58" i="1" s="1"/>
  <c r="F38" i="4"/>
  <c r="BC58" i="1" s="1"/>
  <c r="F38" i="12"/>
  <c r="BC67" i="1" s="1"/>
  <c r="F39" i="23"/>
  <c r="BD81" i="1" s="1"/>
  <c r="F38" i="11"/>
  <c r="BC66" i="1" s="1"/>
  <c r="J36" i="12"/>
  <c r="AW67" i="1" s="1"/>
  <c r="F41" i="14"/>
  <c r="BD70" i="1"/>
  <c r="BD77" i="1"/>
  <c r="BC77" i="1"/>
  <c r="BB77" i="1"/>
  <c r="F38" i="23"/>
  <c r="BC81" i="1" s="1"/>
  <c r="F38" i="3"/>
  <c r="BC57" i="1"/>
  <c r="BB59" i="1"/>
  <c r="J36" i="10"/>
  <c r="AW65" i="1" s="1"/>
  <c r="J38" i="15"/>
  <c r="AW71" i="1"/>
  <c r="J38" i="16"/>
  <c r="AW72" i="1" s="1"/>
  <c r="F41" i="18"/>
  <c r="BD75" i="1"/>
  <c r="J38" i="18"/>
  <c r="AW75" i="1" s="1"/>
  <c r="J36" i="23"/>
  <c r="AW81" i="1"/>
  <c r="F39" i="3"/>
  <c r="BD57" i="1" s="1"/>
  <c r="F37" i="10"/>
  <c r="BB65" i="1" s="1"/>
  <c r="F41" i="15"/>
  <c r="BD71" i="1" s="1"/>
  <c r="F40" i="17"/>
  <c r="BC74" i="1" s="1"/>
  <c r="F37" i="24"/>
  <c r="BB82" i="1" s="1"/>
  <c r="F38" i="24"/>
  <c r="BC82" i="1"/>
  <c r="F38" i="25"/>
  <c r="BC83" i="1" s="1"/>
  <c r="F36" i="11"/>
  <c r="BA66" i="1" s="1"/>
  <c r="F37" i="11"/>
  <c r="BB66" i="1" s="1"/>
  <c r="F39" i="18"/>
  <c r="BB75" i="1" s="1"/>
  <c r="F40" i="18"/>
  <c r="BC75" i="1"/>
  <c r="F36" i="23"/>
  <c r="BA81" i="1" s="1"/>
  <c r="AU77" i="1"/>
  <c r="F37" i="3"/>
  <c r="BB57" i="1" s="1"/>
  <c r="BC59" i="1"/>
  <c r="J36" i="11"/>
  <c r="AW66" i="1" s="1"/>
  <c r="F37" i="12"/>
  <c r="BB67" i="1" s="1"/>
  <c r="J38" i="17"/>
  <c r="AW74" i="1" s="1"/>
  <c r="F39" i="24"/>
  <c r="BD82" i="1"/>
  <c r="AU59" i="1"/>
  <c r="F39" i="10"/>
  <c r="BD65" i="1" s="1"/>
  <c r="J38" i="14"/>
  <c r="AW70" i="1" s="1"/>
  <c r="F40" i="15"/>
  <c r="BC71" i="1"/>
  <c r="F39" i="16"/>
  <c r="BB72" i="1" s="1"/>
  <c r="F39" i="17"/>
  <c r="BB74" i="1" s="1"/>
  <c r="BK405" i="10" l="1"/>
  <c r="J405" i="10" s="1"/>
  <c r="J74" i="10" s="1"/>
  <c r="BK267" i="10"/>
  <c r="J267" i="10" s="1"/>
  <c r="J70" i="10" s="1"/>
  <c r="BK214" i="10"/>
  <c r="J214" i="10" s="1"/>
  <c r="J68" i="10" s="1"/>
  <c r="H592" i="36"/>
  <c r="H528" i="36"/>
  <c r="H526" i="36" s="1"/>
  <c r="H498" i="36" s="1"/>
  <c r="H488" i="36" s="1"/>
  <c r="H487" i="36" s="1"/>
  <c r="AG61" i="1"/>
  <c r="AZ61" i="1"/>
  <c r="AV61" i="1" s="1"/>
  <c r="G22" i="31"/>
  <c r="AZ64" i="1"/>
  <c r="AV64" i="1" s="1"/>
  <c r="AT64" i="1" s="1"/>
  <c r="AG64" i="1"/>
  <c r="G22" i="30"/>
  <c r="G33" i="30" s="1"/>
  <c r="H22" i="30"/>
  <c r="H33" i="30" s="1"/>
  <c r="G22" i="29"/>
  <c r="G41" i="29" s="1"/>
  <c r="H22" i="29"/>
  <c r="H41" i="29" s="1"/>
  <c r="G31" i="27"/>
  <c r="G66" i="27" s="1"/>
  <c r="H31" i="27"/>
  <c r="H66" i="27" s="1"/>
  <c r="T97" i="3"/>
  <c r="T96" i="3" s="1"/>
  <c r="T94" i="25"/>
  <c r="T93" i="25" s="1"/>
  <c r="P97" i="3"/>
  <c r="J473" i="10"/>
  <c r="J77" i="10" s="1"/>
  <c r="BK454" i="10"/>
  <c r="J454" i="10" s="1"/>
  <c r="J76" i="10" s="1"/>
  <c r="BK88" i="24"/>
  <c r="J88" i="24" s="1"/>
  <c r="J64" i="24" s="1"/>
  <c r="J160" i="10"/>
  <c r="J65" i="10" s="1"/>
  <c r="BK103" i="10"/>
  <c r="J103" i="10" s="1"/>
  <c r="J64" i="10" s="1"/>
  <c r="J210" i="10"/>
  <c r="J67" i="10" s="1"/>
  <c r="P93" i="23"/>
  <c r="AU81" i="1" s="1"/>
  <c r="T94" i="18"/>
  <c r="T93" i="23"/>
  <c r="P102" i="10"/>
  <c r="AU65" i="1" s="1"/>
  <c r="T102" i="10"/>
  <c r="R102" i="10"/>
  <c r="R93" i="16"/>
  <c r="T100" i="15"/>
  <c r="T97" i="15"/>
  <c r="P216" i="4"/>
  <c r="P96" i="4" s="1"/>
  <c r="AU58" i="1" s="1"/>
  <c r="P336" i="3"/>
  <c r="BK94" i="25"/>
  <c r="J94" i="25" s="1"/>
  <c r="J64" i="25" s="1"/>
  <c r="T104" i="14"/>
  <c r="P106" i="12"/>
  <c r="P105" i="12" s="1"/>
  <c r="AU67" i="1" s="1"/>
  <c r="T216" i="4"/>
  <c r="T96" i="4" s="1"/>
  <c r="R94" i="25"/>
  <c r="R93" i="25"/>
  <c r="P93" i="16"/>
  <c r="AU72" i="1" s="1"/>
  <c r="R106" i="12"/>
  <c r="R105" i="12" s="1"/>
  <c r="R94" i="18"/>
  <c r="T100" i="17"/>
  <c r="T99" i="11"/>
  <c r="T98" i="11"/>
  <c r="R97" i="3"/>
  <c r="P100" i="17"/>
  <c r="AU74" i="1" s="1"/>
  <c r="AU73" i="1" s="1"/>
  <c r="T106" i="12"/>
  <c r="T105" i="12" s="1"/>
  <c r="R104" i="14"/>
  <c r="P104" i="14"/>
  <c r="AU70" i="1"/>
  <c r="BK106" i="12"/>
  <c r="J106" i="12" s="1"/>
  <c r="J64" i="12" s="1"/>
  <c r="R216" i="4"/>
  <c r="R96" i="4" s="1"/>
  <c r="R100" i="15"/>
  <c r="R97" i="15" s="1"/>
  <c r="P99" i="11"/>
  <c r="P98" i="11"/>
  <c r="AU66" i="1" s="1"/>
  <c r="P96" i="3"/>
  <c r="AU57" i="1"/>
  <c r="R100" i="17"/>
  <c r="P100" i="15"/>
  <c r="P97" i="15" s="1"/>
  <c r="AU71" i="1" s="1"/>
  <c r="R99" i="11"/>
  <c r="R98" i="11"/>
  <c r="R336" i="3"/>
  <c r="BK100" i="15"/>
  <c r="J100" i="15" s="1"/>
  <c r="J69" i="15" s="1"/>
  <c r="BK93" i="23"/>
  <c r="J93" i="23" s="1"/>
  <c r="J32" i="23" s="1"/>
  <c r="AG81" i="1" s="1"/>
  <c r="J95" i="25"/>
  <c r="J65" i="25" s="1"/>
  <c r="BK336" i="3"/>
  <c r="J336" i="3"/>
  <c r="J72" i="3"/>
  <c r="BK99" i="11"/>
  <c r="J99" i="11" s="1"/>
  <c r="J64" i="11" s="1"/>
  <c r="BK93" i="16"/>
  <c r="J93" i="16" s="1"/>
  <c r="J67" i="16" s="1"/>
  <c r="BK100" i="17"/>
  <c r="J100" i="17" s="1"/>
  <c r="J34" i="17" s="1"/>
  <c r="AG74" i="1" s="1"/>
  <c r="BK94" i="18"/>
  <c r="J94" i="18" s="1"/>
  <c r="J34" i="18" s="1"/>
  <c r="AG75" i="1" s="1"/>
  <c r="BK97" i="4"/>
  <c r="J97" i="4" s="1"/>
  <c r="J64" i="4" s="1"/>
  <c r="BK216" i="4"/>
  <c r="J216" i="4" s="1"/>
  <c r="J68" i="4" s="1"/>
  <c r="BK88" i="13"/>
  <c r="J88" i="13" s="1"/>
  <c r="J64" i="13" s="1"/>
  <c r="BK104" i="14"/>
  <c r="J104" i="14"/>
  <c r="BK87" i="24"/>
  <c r="J87" i="24" s="1"/>
  <c r="J32" i="24" s="1"/>
  <c r="AG82" i="1" s="1"/>
  <c r="J97" i="3"/>
  <c r="J64" i="3" s="1"/>
  <c r="AT56" i="1"/>
  <c r="F35" i="25"/>
  <c r="AZ83" i="1" s="1"/>
  <c r="J35" i="4"/>
  <c r="AV58" i="1" s="1"/>
  <c r="AT58" i="1" s="1"/>
  <c r="AT61" i="1"/>
  <c r="F35" i="12"/>
  <c r="AZ67" i="1" s="1"/>
  <c r="J35" i="11"/>
  <c r="AV66" i="1" s="1"/>
  <c r="AT66" i="1" s="1"/>
  <c r="AX77" i="1"/>
  <c r="J35" i="24"/>
  <c r="AV82" i="1" s="1"/>
  <c r="AT82" i="1" s="1"/>
  <c r="J35" i="3"/>
  <c r="AV57" i="1"/>
  <c r="AT57" i="1" s="1"/>
  <c r="AY59" i="1"/>
  <c r="J35" i="10"/>
  <c r="AV65" i="1" s="1"/>
  <c r="AT65" i="1" s="1"/>
  <c r="F37" i="15"/>
  <c r="AZ71" i="1"/>
  <c r="J37" i="16"/>
  <c r="AV72" i="1" s="1"/>
  <c r="AT72" i="1" s="1"/>
  <c r="J37" i="17"/>
  <c r="AV74" i="1" s="1"/>
  <c r="AT74" i="1" s="1"/>
  <c r="J37" i="14"/>
  <c r="AV70" i="1" s="1"/>
  <c r="AT70" i="1" s="1"/>
  <c r="F35" i="11"/>
  <c r="AZ66" i="1"/>
  <c r="J35" i="13"/>
  <c r="AV68" i="1" s="1"/>
  <c r="AT68" i="1" s="1"/>
  <c r="F37" i="14"/>
  <c r="AZ70" i="1" s="1"/>
  <c r="AT79" i="1"/>
  <c r="AW77" i="1"/>
  <c r="J34" i="14"/>
  <c r="AG70" i="1" s="1"/>
  <c r="F35" i="3"/>
  <c r="AZ57" i="1"/>
  <c r="AW59" i="1"/>
  <c r="AX59" i="1"/>
  <c r="F35" i="10"/>
  <c r="AZ65" i="1" s="1"/>
  <c r="J35" i="12"/>
  <c r="AV67" i="1" s="1"/>
  <c r="AT67" i="1" s="1"/>
  <c r="J35" i="25"/>
  <c r="AV83" i="1" s="1"/>
  <c r="AT83" i="1" s="1"/>
  <c r="F35" i="13"/>
  <c r="AZ68" i="1"/>
  <c r="BC73" i="1"/>
  <c r="AY73" i="1" s="1"/>
  <c r="BB73" i="1"/>
  <c r="AX73" i="1" s="1"/>
  <c r="F37" i="18"/>
  <c r="AZ75" i="1" s="1"/>
  <c r="BD73" i="1"/>
  <c r="AT78" i="1"/>
  <c r="AN78" i="1" s="1"/>
  <c r="AT80" i="1"/>
  <c r="J35" i="23"/>
  <c r="AV81" i="1" s="1"/>
  <c r="AT81" i="1" s="1"/>
  <c r="BA73" i="1"/>
  <c r="AW73" i="1" s="1"/>
  <c r="J37" i="18"/>
  <c r="AV75" i="1" s="1"/>
  <c r="AT75" i="1" s="1"/>
  <c r="AZ77" i="1"/>
  <c r="AV77" i="1" s="1"/>
  <c r="AY77" i="1"/>
  <c r="F35" i="23"/>
  <c r="AZ81" i="1" s="1"/>
  <c r="F35" i="4"/>
  <c r="AZ58" i="1" s="1"/>
  <c r="J37" i="15"/>
  <c r="AV71" i="1" s="1"/>
  <c r="AT71" i="1" s="1"/>
  <c r="BB69" i="1"/>
  <c r="AX69" i="1" s="1"/>
  <c r="BC69" i="1"/>
  <c r="AY69" i="1"/>
  <c r="F37" i="16"/>
  <c r="AZ72" i="1" s="1"/>
  <c r="BA69" i="1"/>
  <c r="AW69" i="1"/>
  <c r="F37" i="17"/>
  <c r="AZ74" i="1" s="1"/>
  <c r="BD69" i="1"/>
  <c r="F35" i="24"/>
  <c r="AZ82" i="1"/>
  <c r="H591" i="36" l="1"/>
  <c r="H474" i="36"/>
  <c r="H457" i="36" s="1"/>
  <c r="H389" i="36" s="1"/>
  <c r="H322" i="36" s="1"/>
  <c r="H286" i="36" s="1"/>
  <c r="H235" i="36" s="1"/>
  <c r="H172" i="36" s="1"/>
  <c r="H118" i="36" s="1"/>
  <c r="H113" i="36" s="1"/>
  <c r="H110" i="36" s="1"/>
  <c r="H99" i="36" s="1"/>
  <c r="AZ60" i="1"/>
  <c r="AV60" i="1" s="1"/>
  <c r="AT60" i="1" s="1"/>
  <c r="AG60" i="1"/>
  <c r="G42" i="29"/>
  <c r="AZ62" i="1"/>
  <c r="AV62" i="1" s="1"/>
  <c r="AT62" i="1" s="1"/>
  <c r="AG62" i="1"/>
  <c r="G34" i="30"/>
  <c r="AZ63" i="1"/>
  <c r="AV63" i="1" s="1"/>
  <c r="AT63" i="1" s="1"/>
  <c r="AG63" i="1"/>
  <c r="G67" i="27"/>
  <c r="AN75" i="1"/>
  <c r="BK102" i="10"/>
  <c r="J102" i="10" s="1"/>
  <c r="J63" i="10" s="1"/>
  <c r="R96" i="3"/>
  <c r="BK97" i="15"/>
  <c r="J97" i="15"/>
  <c r="J67" i="18"/>
  <c r="J67" i="17"/>
  <c r="BK96" i="4"/>
  <c r="J96" i="4" s="1"/>
  <c r="J32" i="4" s="1"/>
  <c r="AG58" i="1" s="1"/>
  <c r="BK98" i="11"/>
  <c r="J98" i="11" s="1"/>
  <c r="J63" i="11" s="1"/>
  <c r="J63" i="23"/>
  <c r="J67" i="14"/>
  <c r="BK96" i="3"/>
  <c r="J96" i="3" s="1"/>
  <c r="J32" i="3" s="1"/>
  <c r="AG57" i="1" s="1"/>
  <c r="BK93" i="25"/>
  <c r="J93" i="25" s="1"/>
  <c r="J32" i="25" s="1"/>
  <c r="AG83" i="1" s="1"/>
  <c r="BK105" i="12"/>
  <c r="J105" i="12" s="1"/>
  <c r="J32" i="12" s="1"/>
  <c r="AG67" i="1" s="1"/>
  <c r="BK87" i="13"/>
  <c r="J87" i="13" s="1"/>
  <c r="J63" i="13" s="1"/>
  <c r="AN82" i="1"/>
  <c r="J63" i="24"/>
  <c r="J41" i="24"/>
  <c r="J41" i="23"/>
  <c r="J43" i="18"/>
  <c r="J43" i="17"/>
  <c r="J43" i="14"/>
  <c r="AN70" i="1"/>
  <c r="AN81" i="1"/>
  <c r="AN74" i="1"/>
  <c r="J34" i="16"/>
  <c r="AG72" i="1" s="1"/>
  <c r="AG73" i="1"/>
  <c r="AU69" i="1"/>
  <c r="BB55" i="1"/>
  <c r="BB54" i="1" s="1"/>
  <c r="AX54" i="1" s="1"/>
  <c r="BC55" i="1"/>
  <c r="AY55" i="1" s="1"/>
  <c r="BD55" i="1"/>
  <c r="BD54" i="1" s="1"/>
  <c r="W33" i="1" s="1"/>
  <c r="J34" i="15"/>
  <c r="AG71" i="1" s="1"/>
  <c r="AZ73" i="1"/>
  <c r="AV73" i="1" s="1"/>
  <c r="AT73" i="1" s="1"/>
  <c r="BA55" i="1"/>
  <c r="AW55" i="1" s="1"/>
  <c r="AT77" i="1"/>
  <c r="AZ69" i="1"/>
  <c r="AV69" i="1"/>
  <c r="AT69" i="1"/>
  <c r="AN73" i="1" l="1"/>
  <c r="J32" i="10"/>
  <c r="AG65" i="1" s="1"/>
  <c r="AN65" i="1" s="1"/>
  <c r="H84" i="36"/>
  <c r="H85" i="36"/>
  <c r="AZ59" i="1"/>
  <c r="AV59" i="1" s="1"/>
  <c r="AT59" i="1" s="1"/>
  <c r="J43" i="16"/>
  <c r="J41" i="12"/>
  <c r="J41" i="4"/>
  <c r="J41" i="3"/>
  <c r="J41" i="25"/>
  <c r="J43" i="15"/>
  <c r="J63" i="25"/>
  <c r="J63" i="3"/>
  <c r="J63" i="4"/>
  <c r="J67" i="15"/>
  <c r="J63" i="12"/>
  <c r="AN56" i="1"/>
  <c r="AN79" i="1"/>
  <c r="AN64" i="1"/>
  <c r="AN67" i="1"/>
  <c r="AN71" i="1"/>
  <c r="AN57" i="1"/>
  <c r="AN58" i="1"/>
  <c r="AN72" i="1"/>
  <c r="AN83" i="1"/>
  <c r="AU55" i="1"/>
  <c r="AU54" i="1" s="1"/>
  <c r="BC54" i="1"/>
  <c r="W32" i="1" s="1"/>
  <c r="BA54" i="1"/>
  <c r="W30" i="1" s="1"/>
  <c r="AX55" i="1"/>
  <c r="AG69" i="1"/>
  <c r="W31" i="1"/>
  <c r="AG77" i="1"/>
  <c r="J32" i="13"/>
  <c r="AG68" i="1"/>
  <c r="J32" i="11"/>
  <c r="AG66" i="1" s="1"/>
  <c r="AN66" i="1" s="1"/>
  <c r="J41" i="10" l="1"/>
  <c r="H590" i="36"/>
  <c r="H66" i="36"/>
  <c r="H43" i="36" s="1"/>
  <c r="H28" i="36" s="1"/>
  <c r="H27" i="36" s="1"/>
  <c r="J41" i="13"/>
  <c r="J41" i="11"/>
  <c r="AN80" i="1"/>
  <c r="AN68" i="1"/>
  <c r="AN60" i="1"/>
  <c r="AN62" i="1"/>
  <c r="AN61" i="1"/>
  <c r="AN63" i="1"/>
  <c r="AN77" i="1"/>
  <c r="AN69" i="1"/>
  <c r="AG59" i="1"/>
  <c r="AW54" i="1"/>
  <c r="AK30" i="1" s="1"/>
  <c r="AY54" i="1"/>
  <c r="H589" i="36" l="1"/>
  <c r="H21" i="36"/>
  <c r="H20" i="36" s="1"/>
  <c r="AN59" i="1"/>
  <c r="H597" i="36" l="1"/>
  <c r="H588" i="36"/>
  <c r="H595" i="36" s="1"/>
  <c r="AZ76" i="1" l="1"/>
  <c r="AG76" i="1"/>
  <c r="AG55" i="1" l="1"/>
  <c r="AT76" i="1"/>
  <c r="AN76" i="1" s="1"/>
  <c r="AV76" i="1"/>
  <c r="AZ55" i="1"/>
  <c r="AG54" i="1" l="1"/>
  <c r="AK26" i="1" s="1"/>
  <c r="AV55" i="1"/>
  <c r="AT55" i="1" s="1"/>
  <c r="AN55" i="1" s="1"/>
  <c r="AZ54" i="1"/>
  <c r="W29" i="1" l="1"/>
  <c r="AV54" i="1"/>
  <c r="AK29" i="1" l="1"/>
  <c r="AK35" i="1" s="1"/>
  <c r="AT54" i="1"/>
  <c r="AN54" i="1" s="1"/>
</calcChain>
</file>

<file path=xl/sharedStrings.xml><?xml version="1.0" encoding="utf-8"?>
<sst xmlns="http://schemas.openxmlformats.org/spreadsheetml/2006/main" count="60686" uniqueCount="7857">
  <si>
    <t>Export Komplet</t>
  </si>
  <si>
    <t>VZ</t>
  </si>
  <si>
    <t>2.0</t>
  </si>
  <si>
    <t>ZAMOK</t>
  </si>
  <si>
    <t>False</t>
  </si>
  <si>
    <t>{d602421d-e294-43f9-83bb-70896a1c71f3}</t>
  </si>
  <si>
    <t>0,01</t>
  </si>
  <si>
    <t>21</t>
  </si>
  <si>
    <t>12</t>
  </si>
  <si>
    <t>REKAPITULACE STAVBY</t>
  </si>
  <si>
    <t>v ---  níže se nacházejí doplnkové a pomocné údaje k sestavám  --- v</t>
  </si>
  <si>
    <t>Návod na vyplnění</t>
  </si>
  <si>
    <t>0,001</t>
  </si>
  <si>
    <t>Kód:</t>
  </si>
  <si>
    <t>012024_VZ</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</si>
  <si>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</si>
  <si>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</si>
  <si>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Pavilon X MMN, a.s. Jilemnice</t>
  </si>
  <si>
    <t>KSO:</t>
  </si>
  <si>
    <t/>
  </si>
  <si>
    <t>CC-CZ:</t>
  </si>
  <si>
    <t>Místo:</t>
  </si>
  <si>
    <t>Metyšova 465, Jilemnice</t>
  </si>
  <si>
    <t>Datum:</t>
  </si>
  <si>
    <t>Zadavatel:</t>
  </si>
  <si>
    <t>IČ:</t>
  </si>
  <si>
    <t>MMN a.s. Jilemnice</t>
  </si>
  <si>
    <t>DIČ:</t>
  </si>
  <si>
    <t>Uchazeč:</t>
  </si>
  <si>
    <t>Vyplň údaj</t>
  </si>
  <si>
    <t>Projektant:</t>
  </si>
  <si>
    <t>Ing. Jiří Pavlů</t>
  </si>
  <si>
    <t>True</t>
  </si>
  <si>
    <t>Zpracovatel:</t>
  </si>
  <si>
    <t>66990491</t>
  </si>
  <si>
    <t>Ing. Stanislav Pfeifer</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</si>
  <si>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</si>
  <si>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</si>
  <si>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</si>
  <si>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</si>
  <si>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</si>
  <si>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</si>
  <si>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</si>
  <si>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</si>
  <si>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</si>
  <si>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</si>
  <si>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</si>
  <si>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</si>
  <si>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</si>
  <si>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</si>
  <si>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</si>
  <si>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</si>
  <si>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</si>
  <si>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</si>
  <si>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</si>
  <si>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</si>
  <si>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</si>
  <si>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</si>
  <si>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</si>
  <si>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</si>
  <si>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</si>
  <si>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</si>
  <si>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</si>
  <si>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</si>
  <si>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</si>
  <si>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</si>
  <si>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</si>
  <si>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</si>
  <si>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</si>
  <si>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</si>
  <si>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</si>
  <si>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</si>
  <si>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</si>
  <si>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</si>
  <si>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</si>
  <si>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</si>
  <si>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SO1</t>
  </si>
  <si>
    <t>STA</t>
  </si>
  <si>
    <t>1</t>
  </si>
  <si>
    <t>{b8f4b332-1271-492f-a8f9-fe8d5ebf8f83}</t>
  </si>
  <si>
    <t>2</t>
  </si>
  <si>
    <t>/</t>
  </si>
  <si>
    <t>01</t>
  </si>
  <si>
    <t>Stavební část</t>
  </si>
  <si>
    <t>Soupis</t>
  </si>
  <si>
    <t>{7a8a8139-b55b-4896-961d-7d96560a0725}</t>
  </si>
  <si>
    <t>01a</t>
  </si>
  <si>
    <t>Stavební část - přeložky, přípojky</t>
  </si>
  <si>
    <t>{f72f5684-e92d-4df5-8167-e371b8ef490e}</t>
  </si>
  <si>
    <t>02</t>
  </si>
  <si>
    <t>Zdravotně technické instalace</t>
  </si>
  <si>
    <t>{734d65f2-271c-4fbb-b25a-9486e7f36845}</t>
  </si>
  <si>
    <t>03</t>
  </si>
  <si>
    <t>Medicinální plyny</t>
  </si>
  <si>
    <t>{a8c64f85-99a0-4e18-b829-bca9eac68237}</t>
  </si>
  <si>
    <t>03a</t>
  </si>
  <si>
    <t>Medicinální plyny - rozvody</t>
  </si>
  <si>
    <t>3</t>
  </si>
  <si>
    <t>{17b16f10-80f8-45e6-85cc-8b4edfeb9e00}</t>
  </si>
  <si>
    <t>03b</t>
  </si>
  <si>
    <t>Medicinální plyny - areálové rozvody</t>
  </si>
  <si>
    <t>{6a1bd3fd-0472-459b-9cbb-c1214163ce72}</t>
  </si>
  <si>
    <t>03c</t>
  </si>
  <si>
    <t>Medicinální plyny - vakuová stanice</t>
  </si>
  <si>
    <t>{5553780e-2b7b-4579-b439-e5f4998d2491}</t>
  </si>
  <si>
    <t>03d</t>
  </si>
  <si>
    <t>Medicinální plyny - stanice CO2</t>
  </si>
  <si>
    <t>{953f2829-1b19-4085-b3bb-165aa11c3adc}</t>
  </si>
  <si>
    <t>03e</t>
  </si>
  <si>
    <t>Medicinální plyny - redukce AIR</t>
  </si>
  <si>
    <t>{14108cce-a310-4dac-a7dc-f25bf0ade676}</t>
  </si>
  <si>
    <t>04</t>
  </si>
  <si>
    <t>Vzduchotechnika - zařízení č.1,2,3,4,5,6,7,8</t>
  </si>
  <si>
    <t>{07a69964-aa26-46c1-a07e-445bbe859f3f}</t>
  </si>
  <si>
    <t>05</t>
  </si>
  <si>
    <t>Chlazení - zařízení CHL1</t>
  </si>
  <si>
    <t>{e90cb860-44af-4c8a-94c4-870a6c8828a7}</t>
  </si>
  <si>
    <t>06</t>
  </si>
  <si>
    <t>Ústřední topení - zařízení ÚT1</t>
  </si>
  <si>
    <t>{2d517a53-b617-40c7-9fd9-4794065ac493}</t>
  </si>
  <si>
    <t>07</t>
  </si>
  <si>
    <t>Požární systém HEMS</t>
  </si>
  <si>
    <t>{eaec3652-d8c7-469c-84fa-7e75cb7362e9}</t>
  </si>
  <si>
    <t>08</t>
  </si>
  <si>
    <t>Elektroinstalace - silnoproud</t>
  </si>
  <si>
    <t>{4f391a46-4cbc-40c0-af34-23221d472d37}</t>
  </si>
  <si>
    <t>08a</t>
  </si>
  <si>
    <t>Elektro silno</t>
  </si>
  <si>
    <t>{3228ae86-fd1d-42b9-8111-7cd73d9fe272}</t>
  </si>
  <si>
    <t>08b</t>
  </si>
  <si>
    <t>Elektro silno PBZ</t>
  </si>
  <si>
    <t>{86ce0e64-75ab-4d9c-b44d-c18f403e26b8}</t>
  </si>
  <si>
    <t>08c</t>
  </si>
  <si>
    <t>Elektro hromosvod</t>
  </si>
  <si>
    <t>{f4d4aea4-1237-4479-a4c1-387df4610dc1}</t>
  </si>
  <si>
    <t>09</t>
  </si>
  <si>
    <t>Elektroinstalace - slaboproud</t>
  </si>
  <si>
    <t>{03e6ae59-7672-47c9-9c4e-333415bcd87a}</t>
  </si>
  <si>
    <t>09a</t>
  </si>
  <si>
    <t>Elektro slabo DT,CCTV,STA</t>
  </si>
  <si>
    <t>{092dfa9b-c00f-4dea-adb4-71420470d88b}</t>
  </si>
  <si>
    <t>09b</t>
  </si>
  <si>
    <t>Elektro slabo EPS,NZS</t>
  </si>
  <si>
    <t>{bd12618f-eefd-4199-a088-89fc26b879b6}</t>
  </si>
  <si>
    <t>10</t>
  </si>
  <si>
    <t>Měření a regulace</t>
  </si>
  <si>
    <t>{f2c67147-6a9e-4314-af6a-cecba105e46d}</t>
  </si>
  <si>
    <t>11</t>
  </si>
  <si>
    <t>Vestavba čistých prostor</t>
  </si>
  <si>
    <t>{fab72487-a42f-42d9-98ea-65cece04139b}</t>
  </si>
  <si>
    <t>11a</t>
  </si>
  <si>
    <t>Vestavba čistých prostor - 1.NP emergency</t>
  </si>
  <si>
    <t>{33dfad9f-1b94-43a2-af83-40a8b0caa5e2}</t>
  </si>
  <si>
    <t>11b</t>
  </si>
  <si>
    <t>Vestavba čistých prostor - 2.NP JIP</t>
  </si>
  <si>
    <t>{f36b07cb-c386-4c83-8292-a52bd140fd27}</t>
  </si>
  <si>
    <t>11c</t>
  </si>
  <si>
    <t>Vestavba čistých prostor - 3.NP operační sál</t>
  </si>
  <si>
    <t>{c6b4105c-8043-49c9-81fb-f1526da556ec}</t>
  </si>
  <si>
    <t>Heliport</t>
  </si>
  <si>
    <t>{68d93242-c45a-429b-8b88-088c0b42e72f}</t>
  </si>
  <si>
    <t>13</t>
  </si>
  <si>
    <t>Výtahy</t>
  </si>
  <si>
    <t>{1fe03985-5e9b-4db2-a3de-21a813a0ba8e}</t>
  </si>
  <si>
    <t>14</t>
  </si>
  <si>
    <t>Vedlejší rozpočtové náklady</t>
  </si>
  <si>
    <t>{bdb54f6d-8e8f-44c6-b0c8-e2216f5b50f1}</t>
  </si>
  <si>
    <t>KRYCÍ LIST SOUPISU PRACÍ</t>
  </si>
  <si>
    <t>Objekt:</t>
  </si>
  <si>
    <t>SO1 - budova pavilonu X</t>
  </si>
  <si>
    <t>Soupis:</t>
  </si>
  <si>
    <t>01 - Stavební část</t>
  </si>
  <si>
    <t>Metyšova 465</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</si>
  <si>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</si>
  <si>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</si>
  <si>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</si>
  <si>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</si>
  <si>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</si>
  <si>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</si>
  <si>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</si>
  <si>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</si>
  <si>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</si>
  <si>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</si>
  <si>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</si>
  <si>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</si>
  <si>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</si>
  <si>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</si>
  <si>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</si>
  <si>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</si>
  <si>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</si>
  <si>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</si>
  <si>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</si>
  <si>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</si>
  <si>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</si>
  <si>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</si>
  <si>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</si>
  <si>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</si>
  <si>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</si>
  <si>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</si>
  <si>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</si>
  <si>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</si>
  <si>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M - Práce a dodávky M</t>
  </si>
  <si>
    <t xml:space="preserve">    21-M - Elektromontáže</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</si>
  <si>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</si>
  <si>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</si>
  <si>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</si>
  <si>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</si>
  <si>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</si>
  <si>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</si>
  <si>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</si>
  <si>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</si>
  <si>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</si>
  <si>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</si>
  <si>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</si>
  <si>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</si>
  <si>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</si>
  <si>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</si>
  <si>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</si>
  <si>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</si>
  <si>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</si>
  <si>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</si>
  <si>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112151113</t>
  </si>
  <si>
    <t>Pokácení stromu směrové v celku s odřezáním kmene a s odvětvením průměru kmene přes 300 do 400 mm</t>
  </si>
  <si>
    <t>kus</t>
  </si>
  <si>
    <t>CS ÚRS 2024 01</t>
  </si>
  <si>
    <t>4</t>
  </si>
  <si>
    <t>1257639624</t>
  </si>
  <si>
    <t>Online PSC</t>
  </si>
  <si>
    <t>https://podminky.urs.cz/item/CS_URS_2024_01/112151113</t>
  </si>
  <si>
    <t>112151114</t>
  </si>
  <si>
    <t>Pokácení stromu směrové v celku s odřezáním kmene a s odvětvením průměru kmene přes 400 do 500 mm</t>
  </si>
  <si>
    <t>-716276178</t>
  </si>
  <si>
    <t>https://podminky.urs.cz/item/CS_URS_2024_01/112151114</t>
  </si>
  <si>
    <t>112151115</t>
  </si>
  <si>
    <t>Pokácení stromu směrové v celku s odřezáním kmene a s odvětvením průměru kmene přes 500 do 600 mm</t>
  </si>
  <si>
    <t>443012646</t>
  </si>
  <si>
    <t>https://podminky.urs.cz/item/CS_URS_2024_01/112151115</t>
  </si>
  <si>
    <t>121151123</t>
  </si>
  <si>
    <t>Sejmutí ornice strojně při souvislé ploše přes 500 m2, tl. vrstvy do 200 mm</t>
  </si>
  <si>
    <t>m2</t>
  </si>
  <si>
    <t>118778922</t>
  </si>
  <si>
    <t>https://podminky.urs.cz/item/CS_URS_2024_01/121151123</t>
  </si>
  <si>
    <t>VV</t>
  </si>
  <si>
    <t>(57,64+12,0)*(15,0+12,0)+16,7*9,54*0,5+17,0*17,84*0,5</t>
  </si>
  <si>
    <t>5</t>
  </si>
  <si>
    <t>122151106</t>
  </si>
  <si>
    <t>Odkopávky a prokopávky nezapažené strojně v hornině třídy těžitelnosti I skupiny 1 a 2 přes 1 000 do 5 000 m3</t>
  </si>
  <si>
    <t>m3</t>
  </si>
  <si>
    <t>1933151403</t>
  </si>
  <si>
    <t>https://podminky.urs.cz/item/CS_URS_2024_01/122151106</t>
  </si>
  <si>
    <t>odkopávka na kótu -3,800</t>
  </si>
  <si>
    <t>(57,64+6,0)*(15,0+6,0)*2,7*0,5+14,0*7,0*0,5*2,0+14,0*14,0*0,75</t>
  </si>
  <si>
    <t>svahování</t>
  </si>
  <si>
    <t>(57,64+6,0)*2,7*1,5*0,5*0,5+(15,0+6,0)*2,7*1,5*0,5</t>
  </si>
  <si>
    <t>odkopávka na kótu -4,200</t>
  </si>
  <si>
    <t>(57,64+6,0)*(15,0+6,0)*0,4+14,7*7,54*0,5*0,4+14,0*24,0*0,5*0,4+3,6*8,0*0,4</t>
  </si>
  <si>
    <t>odkopávka na kótu -4,400</t>
  </si>
  <si>
    <t>(2,2*2,8*3+2,0*2,2+2,0*2,0+2,0*5,4*2+2,4*5,4*2+1,4*5,4+2,2*1,2+2,4*5,0)*0,2</t>
  </si>
  <si>
    <t>odkopávka na kótu -4,500</t>
  </si>
  <si>
    <t>(2,2*1,6+2,2*2,2)*0,1</t>
  </si>
  <si>
    <t>Součet</t>
  </si>
  <si>
    <t>6</t>
  </si>
  <si>
    <t>122702119</t>
  </si>
  <si>
    <t>Odkopávky a prokopávky výsypek Příplatek k cenám za lepivost zemin</t>
  </si>
  <si>
    <t>CS ÚRS 2023 01</t>
  </si>
  <si>
    <t>521917281</t>
  </si>
  <si>
    <t>https://podminky.urs.cz/item/CS_URS_2023_01/122702119</t>
  </si>
  <si>
    <t>2811,775</t>
  </si>
  <si>
    <t>7</t>
  </si>
  <si>
    <t>131151103</t>
  </si>
  <si>
    <t>Hloubení nezapažených jam a zářezů strojně s urovnáním dna do předepsaného profilu a spádu v hornině třídy těžitelnosti I skupiny 1 a 2 přes 50 do 100 m3</t>
  </si>
  <si>
    <t>-840037735</t>
  </si>
  <si>
    <t>https://podminky.urs.cz/item/CS_URS_2024_01/131151103</t>
  </si>
  <si>
    <t>výkop jámy na kótu -5,910 (výtahová šachta 1)</t>
  </si>
  <si>
    <t>3,8*5,8*1,71</t>
  </si>
  <si>
    <t>(3,8+5,8)*2*1,71*1,0*0,5</t>
  </si>
  <si>
    <t>výkop jámy na kótu -6,570 (výtahová šachta 2)</t>
  </si>
  <si>
    <t>6,9*4,8*2,37</t>
  </si>
  <si>
    <t>(6,9+4,8)*2*2,37*1,5*0,5</t>
  </si>
  <si>
    <t>výkop jámy na kótu -6,870 (kolektor)</t>
  </si>
  <si>
    <t>(3,8*23,0)*2,8</t>
  </si>
  <si>
    <t>(3,8+23,0)*2*2,8*1,5*0,5</t>
  </si>
  <si>
    <t>výkop jámy na kótu -6,060 (revizní šachta 1)</t>
  </si>
  <si>
    <t>(3,5*3,5)*1,86</t>
  </si>
  <si>
    <t>(3,5+3,5)*2*1,86*1,5*0,5</t>
  </si>
  <si>
    <t>výkop jámy na kótu -5,660 (revizní šachta 2)</t>
  </si>
  <si>
    <t>(3,8*3,4)*1,46</t>
  </si>
  <si>
    <t>(3,8+3,4)*2*1,46*1,0*0,5</t>
  </si>
  <si>
    <t>výkop jámy na kótu -5,260 a -5,86 (instalační kanál)</t>
  </si>
  <si>
    <t>(6,9*2,9)*1,96+(7,8*2,8+4,29*1,394)*1,66</t>
  </si>
  <si>
    <t>(6,9+2,9)*2*1,96*0,6*0,5+((7,8+2,8)*2+(4,29+1,394)*2)*1,66*0,8*0,5</t>
  </si>
  <si>
    <t>8</t>
  </si>
  <si>
    <t>132151103</t>
  </si>
  <si>
    <t>Hloubení nezapažených rýh šířky do 800 mm strojně s urovnáním dna do předepsaného profilu a spádu v hornině třídy těžitelnosti I skupiny 1 a 2 přes 50 do 100 m3</t>
  </si>
  <si>
    <t>1916796346</t>
  </si>
  <si>
    <t>https://podminky.urs.cz/item/CS_URS_2024_01/132151103</t>
  </si>
  <si>
    <t>základový pas</t>
  </si>
  <si>
    <t>(5,25+1,7*2+5,255+1,5+3,238+5,215+3,628+4,276+6,297+2,315+4,3+2,25+19,58+4,13+4,7+5,3+2,555+4,73+5,7+1,2+5,0+6,1)*0,4*1,0</t>
  </si>
  <si>
    <t>rýha pro ležatou kanalizaci</t>
  </si>
  <si>
    <t>305,7*0,5*0,8</t>
  </si>
  <si>
    <t>9</t>
  </si>
  <si>
    <t>162201402</t>
  </si>
  <si>
    <t>Vodorovné přemístění větví, kmenů nebo pařezů s naložením, složením a dopravou do 1000 m větví stromů listnatých, průměru kmene přes 300 do 500 mm</t>
  </si>
  <si>
    <t>-648610196</t>
  </si>
  <si>
    <t>https://podminky.urs.cz/item/CS_URS_2024_01/162201402</t>
  </si>
  <si>
    <t>162201406</t>
  </si>
  <si>
    <t>Vodorovné přemístění větví, kmenů nebo pařezů s naložením, složením a dopravou do 1000 m větví stromů jehličnatých, průměru kmene přes 300 do 500 mm</t>
  </si>
  <si>
    <t>823236525</t>
  </si>
  <si>
    <t>https://podminky.urs.cz/item/CS_URS_2024_01/162201406</t>
  </si>
  <si>
    <t>162201412</t>
  </si>
  <si>
    <t>Vodorovné přemístění větví, kmenů nebo pařezů s naložením, složením a dopravou do 1000 m kmenů stromů listnatých, průměru přes 300 do 500 mm</t>
  </si>
  <si>
    <t>583244600</t>
  </si>
  <si>
    <t>https://podminky.urs.cz/item/CS_URS_2024_01/162201412</t>
  </si>
  <si>
    <t>162201416</t>
  </si>
  <si>
    <t>Vodorovné přemístění větví, kmenů nebo pařezů s naložením, složením a dopravou do 1000 m kmenů stromů jehličnatých, průměru přes 300 do 500 mm</t>
  </si>
  <si>
    <t>-1937455434</t>
  </si>
  <si>
    <t>https://podminky.urs.cz/item/CS_URS_2024_01/162201416</t>
  </si>
  <si>
    <t>162301952</t>
  </si>
  <si>
    <t>Vodorovné přemístění větví, kmenů nebo pařezů s naložením, složením a dopravou Příplatek k cenám za každých dalších i započatých 1000 m přes 1000 m kmenů stromů listnatých, o průměru přes 300 do 500 mm</t>
  </si>
  <si>
    <t>837645884</t>
  </si>
  <si>
    <t>https://podminky.urs.cz/item/CS_URS_2024_01/162301952</t>
  </si>
  <si>
    <t>14*30 'Přepočtené koeficientem množství</t>
  </si>
  <si>
    <t>997013811</t>
  </si>
  <si>
    <t>Poplatek za uložení stavebního odpadu na skládce (skládkovné) dřevěného zatříděného do Katalogu odpadů pod kódem 17 02 01</t>
  </si>
  <si>
    <t>t</t>
  </si>
  <si>
    <t>1944788302</t>
  </si>
  <si>
    <t>https://podminky.urs.cz/item/CS_URS_2024_01/997013811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</si>
  <si>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</si>
  <si>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</si>
  <si>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</si>
  <si>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-2081198301</t>
  </si>
  <si>
    <t>https://podminky.urs.cz/item/CS_URS_2024_01/162751117</t>
  </si>
  <si>
    <t>ornice</t>
  </si>
  <si>
    <t>((57,64+12,0)*(15,0+12,0)+16,7*9,54*0,5+17,0*17,84*0,5)*0,2</t>
  </si>
  <si>
    <t>výkop rýhy</t>
  </si>
  <si>
    <t>piloty</t>
  </si>
  <si>
    <t>3,14*0,31*0,31*(294+28)+3,14*0,45*0,45*27</t>
  </si>
  <si>
    <t>16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</si>
  <si>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</si>
  <si>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</si>
  <si>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1220969912</t>
  </si>
  <si>
    <t>https://podminky.urs.cz/item/CS_URS_2024_01/162751119</t>
  </si>
  <si>
    <t>4234,785</t>
  </si>
  <si>
    <t>4234,785*30 'Přepočtené koeficientem množství</t>
  </si>
  <si>
    <t>17</t>
  </si>
  <si>
    <t>171201231</t>
  </si>
  <si>
    <t>Poplatek za uložení stavebního odpadu na recyklační skládce (skládkovné) zeminy a kamení zatříděného do Katalogu odpadů pod kódem 17 05 04</t>
  </si>
  <si>
    <t>-1247327528</t>
  </si>
  <si>
    <t>https://podminky.urs.cz/item/CS_URS_2024_01/171201231</t>
  </si>
  <si>
    <t>4234,785*1,8</t>
  </si>
  <si>
    <t>18</t>
  </si>
  <si>
    <t>171251201</t>
  </si>
  <si>
    <t>Uložení sypaniny na skládky nebo meziskládky bez hutnění s upravením uložené sypaniny do předepsaného tvaru</t>
  </si>
  <si>
    <t>-714912835</t>
  </si>
  <si>
    <t>https://podminky.urs.cz/item/CS_URS_2024_01/171251201</t>
  </si>
  <si>
    <t>19</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</si>
  <si>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</si>
  <si>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</si>
  <si>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1406374590</t>
  </si>
  <si>
    <t>https://podminky.urs.cz/item/CS_URS_2024_01/175111101</t>
  </si>
  <si>
    <t>305,7*0,5*0,4</t>
  </si>
  <si>
    <t>20</t>
  </si>
  <si>
    <t>M</t>
  </si>
  <si>
    <t>58337310</t>
  </si>
  <si>
    <t>štěrkopísek frakce 0/4</t>
  </si>
  <si>
    <t>977591219</t>
  </si>
  <si>
    <t>61,14*1,8</t>
  </si>
  <si>
    <t>174151101</t>
  </si>
  <si>
    <t>Zásyp sypaninou z jakékoliv horniny strojně s uložením výkopku ve vrstvách se zhutněním jam, šachet, rýh nebo kolem objektů v těchto vykopávkách</t>
  </si>
  <si>
    <t>2133568469</t>
  </si>
  <si>
    <t>https://podminky.urs.cz/item/CS_URS_2024_01/174151101</t>
  </si>
  <si>
    <t>svahování + výkop kolem objektu</t>
  </si>
  <si>
    <t>(57,64+8,0)*2,7*2,0*0,5*0,5+15,0*2,7*2,0*0,5</t>
  </si>
  <si>
    <t>(57,64+8,0)*2,7*2,0*0,5+15,0*2,7*2,0+20,0*2,0*1,0*0,5</t>
  </si>
  <si>
    <t>Mezisoučet</t>
  </si>
  <si>
    <t>svahování + výkop kolem šachty 1</t>
  </si>
  <si>
    <t>(3,8+5,6)*2*1,71*1,0*0,5</t>
  </si>
  <si>
    <t>(3,8+5,6)*2*1,71*1,0</t>
  </si>
  <si>
    <t>svahování + výkop kolem šachty 2</t>
  </si>
  <si>
    <t>(6,9+4,8)*2*2,37*1,0</t>
  </si>
  <si>
    <t>svahování + výkop jámy kolem kolektoru</t>
  </si>
  <si>
    <t>(3,8+23,0)*2*2,6*1,0</t>
  </si>
  <si>
    <t>(3,8+23,0)*2*2,6*1,5*0,5</t>
  </si>
  <si>
    <t>svahování + výkop jámy kolem revizní šachty 1</t>
  </si>
  <si>
    <t>(3,5+3,5)*2*1,86*1,2</t>
  </si>
  <si>
    <t>svahování + výkop jámy kolem revizní šachty 2</t>
  </si>
  <si>
    <t>(3,8+3,5)*2*1,46*1,2</t>
  </si>
  <si>
    <t>(3,8+3,5)*2*1,46*1,0*0,5</t>
  </si>
  <si>
    <t>savhování + výkop jámy kolem instalačního kanálu</t>
  </si>
  <si>
    <t>(6,9+2,9)*2*1,96*1,0+((7,8+2,8)*2+(4,29+1,394)*2)*1,66*1,0</t>
  </si>
  <si>
    <t>22</t>
  </si>
  <si>
    <t>58344171</t>
  </si>
  <si>
    <t>štěrkodrť frakce 0/32</t>
  </si>
  <si>
    <t>-1443376199</t>
  </si>
  <si>
    <t>1070,28*1,9</t>
  </si>
  <si>
    <t>23</t>
  </si>
  <si>
    <t>181951112</t>
  </si>
  <si>
    <t>Úprava pláně vyrovnáním výškových rozdílů strojně v hornině třídy těžitelnosti I, skupiny 1 až 3 se zhutněním</t>
  </si>
  <si>
    <t>1413163718</t>
  </si>
  <si>
    <t>https://podminky.urs.cz/item/CS_URS_2024_01/181951112</t>
  </si>
  <si>
    <t>(57,64+6,0)*(15,0+6,0)+14,0*7,0*0,5+14,0*14,0</t>
  </si>
  <si>
    <t>24</t>
  </si>
  <si>
    <t>184818233</t>
  </si>
  <si>
    <t>Ochrana kmene bedněním před poškozením stavebním provozem zřízení včetně odstranění výšky bednění do 2 m průměru kmene přes 500 do 700 mm</t>
  </si>
  <si>
    <t>109626284</t>
  </si>
  <si>
    <t>https://podminky.urs.cz/item/CS_URS_2024_01/184818233</t>
  </si>
  <si>
    <t>Zakládání</t>
  </si>
  <si>
    <t>25</t>
  </si>
  <si>
    <t>226212112</t>
  </si>
  <si>
    <t>Velkoprofilové vrty náběrovým vrtáním svislé zapažené ocelovými pažnicemi průměru přes 550 do 650 mm, v hl od 0 do 5 m v hornině tř. II</t>
  </si>
  <si>
    <t>m</t>
  </si>
  <si>
    <t>-927997427</t>
  </si>
  <si>
    <t>https://podminky.urs.cz/item/CS_URS_2024_01/226212112</t>
  </si>
  <si>
    <t>Piloty - P1, P2, P3, P4, P5, P6, P7, P10, P11, P22, P23, P24, P25, P26, P27, P28, P33, P34, P35, P36, P37, P43, P45, P46, P47, P48, P49, P50, P52, P54</t>
  </si>
  <si>
    <t>3,0+4,0+4,0+5,0+5,0+5,0+5,0+5,0+5,0+5,0+5,0+3,0+3,0+3,0+3,0+3,0+5,0+3,0+4,0+3,0+4,0+3,0+3,0+3,0+3,0+3,0+3,0+3,0+5,0+5,0</t>
  </si>
  <si>
    <t>Piloty - P58, P59, P60, P61, P62, P63</t>
  </si>
  <si>
    <t>5,0+5,0+3,0+3,0+3,0+5,0</t>
  </si>
  <si>
    <t>26</t>
  </si>
  <si>
    <t>226212112-1</t>
  </si>
  <si>
    <t>Vrty velkoprofilové svislé zapažené D přes 550 do 650 mm hl od 0 do 5 m hornina II (předvrty)</t>
  </si>
  <si>
    <t>1327041620</t>
  </si>
  <si>
    <t>https://podminky.urs.cz/item/CS_URS_2023_01/226212112-1</t>
  </si>
  <si>
    <t>Piloty P25 -28</t>
  </si>
  <si>
    <t>2,0*4</t>
  </si>
  <si>
    <t>Piloty P46</t>
  </si>
  <si>
    <t>1,0</t>
  </si>
  <si>
    <t>Piloty P51 - 54</t>
  </si>
  <si>
    <t>2,5*4</t>
  </si>
  <si>
    <t>Piloty P58</t>
  </si>
  <si>
    <t>2,5</t>
  </si>
  <si>
    <t>Piloty P60</t>
  </si>
  <si>
    <t>3,0</t>
  </si>
  <si>
    <t>Piloty P62</t>
  </si>
  <si>
    <t>3,5</t>
  </si>
  <si>
    <t>27</t>
  </si>
  <si>
    <t>226212212</t>
  </si>
  <si>
    <t>Velkoprofilové vrty náběrovým vrtáním svislé zapažené ocelovými pažnicemi průměru přes 550 do 650 mm, v hl od 0 do 10 m v hornině tř. II</t>
  </si>
  <si>
    <t>-823951677</t>
  </si>
  <si>
    <t>https://podminky.urs.cz/item/CS_URS_2024_01/226212212</t>
  </si>
  <si>
    <t>Piloty - P8, P9, P12, P13, P14, P17, P18, P19, P20, P21, P29, P30, P31, P32, P38, P41, P42, P44, P51, P53, P55, P56, P57</t>
  </si>
  <si>
    <t>7,0+6,0+6,0+7,0+6,0+8,0+6,0+7,0+6,0+7,0+7,0+7,0+7,0+6,0+6,0+8,0+7,0+6,0+6,0+6,0+8,0+8,0+6,0</t>
  </si>
  <si>
    <t>28</t>
  </si>
  <si>
    <t>226213212</t>
  </si>
  <si>
    <t>Velkoprofilové vrty náběrovým vrtáním svislé zapažené ocelovými pažnicemi průměru přes 850 do 1050 mm, v hl od 0 do 10 m v hornině tř. II</t>
  </si>
  <si>
    <t>1132224816</t>
  </si>
  <si>
    <t>https://podminky.urs.cz/item/CS_URS_2024_01/226213212</t>
  </si>
  <si>
    <t>Piloty - P15, P16, P39, P40</t>
  </si>
  <si>
    <t>7,0+7,0+7,0+6,0</t>
  </si>
  <si>
    <t>29</t>
  </si>
  <si>
    <t>231212112</t>
  </si>
  <si>
    <t>Zřízení výplně pilot zapažených s vytažením pažnic z vrtu svislých z betonu železového, v hl od 0 do 10 m, při průměru piloty přes 450 do 650 mm</t>
  </si>
  <si>
    <t>840577304</t>
  </si>
  <si>
    <t>https://podminky.urs.cz/item/CS_URS_2024_01/231212112</t>
  </si>
  <si>
    <t>140+154</t>
  </si>
  <si>
    <t>30</t>
  </si>
  <si>
    <t>58932936</t>
  </si>
  <si>
    <t>beton C 25/30 X0,XC1-4,XD1-2,XA1-2,XF1 kamenivo frakce 0/16</t>
  </si>
  <si>
    <t>-1581624535</t>
  </si>
  <si>
    <t>3,14*0,31*0,31*294</t>
  </si>
  <si>
    <t>88,716*1,05 'Přepočtené koeficientem množství</t>
  </si>
  <si>
    <t>31</t>
  </si>
  <si>
    <t>231212113</t>
  </si>
  <si>
    <t>Zřízení výplně pilot zapažených s vytažením pažnic z vrtu svislých z betonu železového, v hl od 0 do 10 m, při průměru piloty přes 650 do 1250 mm</t>
  </si>
  <si>
    <t>710859632</t>
  </si>
  <si>
    <t>https://podminky.urs.cz/item/CS_URS_2024_01/231212113</t>
  </si>
  <si>
    <t>32</t>
  </si>
  <si>
    <t>58932932</t>
  </si>
  <si>
    <t>beton C 25/30 X0 kamenivo frakce 0/16</t>
  </si>
  <si>
    <t>-712212822</t>
  </si>
  <si>
    <t>27*1,05 'Přepočtené koeficientem množství</t>
  </si>
  <si>
    <t>33</t>
  </si>
  <si>
    <t>231611114</t>
  </si>
  <si>
    <t>Výztuž pilot betonovaných do země z oceli 10 505 (R)</t>
  </si>
  <si>
    <t>1997900949</t>
  </si>
  <si>
    <t>https://podminky.urs.cz/item/CS_URS_2024_01/231611114</t>
  </si>
  <si>
    <t>vyztužení "typ A" prům. piloty 600mm, 18kg/mb</t>
  </si>
  <si>
    <t>(140+154)*0,018</t>
  </si>
  <si>
    <t>vyztužení "typ B" prům. piloty 900mm, 24kg/mb</t>
  </si>
  <si>
    <t>27*0,024</t>
  </si>
  <si>
    <t>34</t>
  </si>
  <si>
    <t>273313511</t>
  </si>
  <si>
    <t>Základy z betonu prostého desky z betonu kamenem neprokládaného tř. C 12/15</t>
  </si>
  <si>
    <t>-516285341</t>
  </si>
  <si>
    <t>https://podminky.urs.cz/item/CS_URS_2024_01/273313511</t>
  </si>
  <si>
    <t>podkladní beton plocha objektu</t>
  </si>
  <si>
    <t>(41,27*14,65+10,4*1,6*0,6+5,1*14,45-2,0*4,0*0,5+1,9*10,8+24,2*11,6*0,5+1,9*5,8+2,3*3,0+1,9*3,62+1,35*2,8+(1,52+7,17)*12,3*0,5)*1,1*0,1</t>
  </si>
  <si>
    <t>odpočet beton nad piloty</t>
  </si>
  <si>
    <t>v ploše hlavice piloty</t>
  </si>
  <si>
    <t>-(2,2*2,8*3+2,0*2,2+2,0*2,0+2,0*5,4*2+2,4*5,4*2+1,4*5,4+2,2*1,2+2,4*5,0)*0,2</t>
  </si>
  <si>
    <t>-(2,2*1,6+2,2*2,2)*0,1</t>
  </si>
  <si>
    <t>nad pilotami bez hlavic</t>
  </si>
  <si>
    <t>-(26*1,5*1,0*0,1+14*1,5*1,5*0,1)</t>
  </si>
  <si>
    <t>podkladní beton kolektor</t>
  </si>
  <si>
    <t>(1,8+18,2+3,0*2,3+4,2*1,3+1,8*0,5)*1,1*0,1</t>
  </si>
  <si>
    <t>35</t>
  </si>
  <si>
    <t>273313611</t>
  </si>
  <si>
    <t>Základy z betonu prostého desky z betonu kamenem neprokládaného tř. C 16/20</t>
  </si>
  <si>
    <t>-237318328</t>
  </si>
  <si>
    <t>https://podminky.urs.cz/item/CS_URS_2024_01/273313611</t>
  </si>
  <si>
    <t>krycí beton plocha objektu</t>
  </si>
  <si>
    <t>(41,27*14,65+10,4*1,6*0,6+5,1*14,45-2,0*4,0*0,5+1,9*10,8+24,2*11,6*0,5+1,9*5,8+2,3*3,0+1,9*3,62+1,35*2,8+(1,52+7,17)*12,3*0,5)*0,045</t>
  </si>
  <si>
    <t>36</t>
  </si>
  <si>
    <t>273321511</t>
  </si>
  <si>
    <t>Základy z betonu železového (bez výztuže) desky z betonu bez zvláštních nároků na prostředí tř. C 25/30</t>
  </si>
  <si>
    <t>64</t>
  </si>
  <si>
    <t>-2033774911</t>
  </si>
  <si>
    <t>https://podminky.urs.cz/item/CS_URS_2024_01/273321511</t>
  </si>
  <si>
    <t>podkladní beton v ploše hlavice piloty</t>
  </si>
  <si>
    <t>(2,2*2,8*3+2,0*2,2+2,0*2,0+2,0*5,4*2+2,4*5,4*2+1,4*5,4+2,2*1,2+2,4*5,0)*1,1*0,2</t>
  </si>
  <si>
    <t>(2,2*1,6+2,2*2,2)*1,1*0,1</t>
  </si>
  <si>
    <t>piloty P46, P62</t>
  </si>
  <si>
    <t>1,0*1,0*0,1*1,1*2</t>
  </si>
  <si>
    <t>26*1,5*1,0*1,1*0,1+14*1,5*1,5*1,1*0,1</t>
  </si>
  <si>
    <t>37</t>
  </si>
  <si>
    <t>273321611</t>
  </si>
  <si>
    <t>Základy z betonu železového (bez výztuže) desky z betonu bez zvláštních nároků na prostředí tř. C 30/37</t>
  </si>
  <si>
    <t>-653989361</t>
  </si>
  <si>
    <t>https://podminky.urs.cz/item/CS_URS_2024_01/273321611</t>
  </si>
  <si>
    <t>základová deska objektu</t>
  </si>
  <si>
    <t>(41,27*14,65+10,4*1,6*0,6+5,1*14,45-2,0*4,0*0,5+2,9*10,8+24,2*11,6*0,5+11,9*5,8+2,3*3,0+11,9*3,62+1,35*2,8+(1,52+7,17)*12,3*0,5)*0,3</t>
  </si>
  <si>
    <t>deska v ploše hlavice piloty</t>
  </si>
  <si>
    <t>na kótu -4,400</t>
  </si>
  <si>
    <t>na kótu -4,500</t>
  </si>
  <si>
    <t>(2,2*1,6+2,2*2,2)*0,3</t>
  </si>
  <si>
    <t>nad pilotami P46, P62</t>
  </si>
  <si>
    <t>0,9*0,9*0,9*2</t>
  </si>
  <si>
    <t>kolektor</t>
  </si>
  <si>
    <t>(1,8*18,2+3,0*2,3+4,2*1,3+1,8*0,5)*1,02*0,2</t>
  </si>
  <si>
    <t>38</t>
  </si>
  <si>
    <t>273351121</t>
  </si>
  <si>
    <t>Bednění základů desek zřízení</t>
  </si>
  <si>
    <t>380053118</t>
  </si>
  <si>
    <t>https://podminky.urs.cz/item/CS_URS_2024_01/273351121</t>
  </si>
  <si>
    <t>26*(1,5+1,0)*2*0,25+14*(1,5+1,5)*2*0,25</t>
  </si>
  <si>
    <t>39</t>
  </si>
  <si>
    <t>273351122-1</t>
  </si>
  <si>
    <t>Bednění základů desek odstranění</t>
  </si>
  <si>
    <t>721928195</t>
  </si>
  <si>
    <t>https://podminky.urs.cz/item/CS_URS_2024_01/273351122-1</t>
  </si>
  <si>
    <t>53,5</t>
  </si>
  <si>
    <t>40</t>
  </si>
  <si>
    <t>273351121-1</t>
  </si>
  <si>
    <t>-803908199</t>
  </si>
  <si>
    <t>https://podminky.urs.cz/item/CS_URS_2024_01/273351121-1</t>
  </si>
  <si>
    <t>objekt</t>
  </si>
  <si>
    <t>(54,28+11,3+10,76+3,3+1,575+11,3+2,13+0,338+1,58+0,27+2,25+4,3+3,62+1,92+12,14+6,44+1,51+12,3+7,17+0,39+14,45)*0,55</t>
  </si>
  <si>
    <t>(16,4+0,4+1,8+2,4+10,7+1,5+2,0+2,0+5,2)*0,55</t>
  </si>
  <si>
    <t>výtahová šachta 1</t>
  </si>
  <si>
    <t>(1,625+3,91)*2*0,55</t>
  </si>
  <si>
    <t>výtahová šachta 2</t>
  </si>
  <si>
    <t>(5,033+3,0+3,6)*0,55</t>
  </si>
  <si>
    <t>0,9*4*0,9*2</t>
  </si>
  <si>
    <t>revizní šachta 1</t>
  </si>
  <si>
    <t>(1,6*4)*0,55</t>
  </si>
  <si>
    <t>revizní šachta 2</t>
  </si>
  <si>
    <t>(2,1+1,6)*2*0,55</t>
  </si>
  <si>
    <t>instalační kanál</t>
  </si>
  <si>
    <t>(5,4*2+1,175)*0,55+(6,29+1,3*2+1,394*2+5,115)*0,55</t>
  </si>
  <si>
    <t>41</t>
  </si>
  <si>
    <t>273351122</t>
  </si>
  <si>
    <t>-2122273349</t>
  </si>
  <si>
    <t>https://podminky.urs.cz/item/CS_URS_2024_01/273351122</t>
  </si>
  <si>
    <t>155,527</t>
  </si>
  <si>
    <t>42</t>
  </si>
  <si>
    <t>273361821</t>
  </si>
  <si>
    <t>Výztuž základů desek z betonářské oceli 10 505 (R) nebo BSt 500</t>
  </si>
  <si>
    <t>1905337480</t>
  </si>
  <si>
    <t>https://podminky.urs.cz/item/CS_URS_2024_01/273361821</t>
  </si>
  <si>
    <t>předpoklad vyztužení 155 kg/m3</t>
  </si>
  <si>
    <t>342,330*0,155</t>
  </si>
  <si>
    <t>43</t>
  </si>
  <si>
    <t>273362021</t>
  </si>
  <si>
    <t>Výztuž základů desek ze svařovaných sítí z drátů typu KARI</t>
  </si>
  <si>
    <t>-1403851043</t>
  </si>
  <si>
    <t>https://podminky.urs.cz/item/CS_URS_2024_01/273362021</t>
  </si>
  <si>
    <t>na jednu pilotu jedna kari 8/150-8/150 , hmotnost 0,03239</t>
  </si>
  <si>
    <t>62,0*0,03239</t>
  </si>
  <si>
    <t>44</t>
  </si>
  <si>
    <t>274313511</t>
  </si>
  <si>
    <t>Základy z betonu prostého pasy betonu kamenem neprokládaného tř. C 12/15</t>
  </si>
  <si>
    <t>687372414</t>
  </si>
  <si>
    <t>https://podminky.urs.cz/item/CS_URS_2024_01/274313511</t>
  </si>
  <si>
    <t>(5,25+1,7*2+5,255+1,5+3,238+5,215+3,628+4,276+6,297+2,315+4,3+2,25+11,58+4,13+4,7+5,3+2,555+4,73+5,7+1,2+5,0+6,1)*0,4*1,0*1,1</t>
  </si>
  <si>
    <t>45</t>
  </si>
  <si>
    <t>279321348</t>
  </si>
  <si>
    <t>Základové zdi z betonu železového (bez výztuže) bez zvláštních nároků na prostředí tř. C 30/37</t>
  </si>
  <si>
    <t>404940753</t>
  </si>
  <si>
    <t>https://podminky.urs.cz/item/CS_URS_2024_01/279321348</t>
  </si>
  <si>
    <t>(1,625+3,91)*2*1,81*0,3</t>
  </si>
  <si>
    <t>(2,4+3,71+5,14+2,67)*2,67*0,3+2,4*2,67*0,2</t>
  </si>
  <si>
    <t>(18,4+0,4+2,0+1,9+1,3)*0,2*2,9+(4,0+0,7+16,0+2,0)*0,25*2,9</t>
  </si>
  <si>
    <t>(1,6+1,1)*2*1,71*0,25</t>
  </si>
  <si>
    <t>(2,1+1,1)*2*1,31*0,25</t>
  </si>
  <si>
    <t>(5,4+0,675)*2*0,91*0,25+(4,865+0,5+2,15+2,09+4,2+1,3+1,35+0,59)*1,51*0,25</t>
  </si>
  <si>
    <t>46</t>
  </si>
  <si>
    <t>279351121</t>
  </si>
  <si>
    <t>Bednění základových zdí rovné oboustranné za každou stranu zřízení</t>
  </si>
  <si>
    <t>1880255796</t>
  </si>
  <si>
    <t>https://podminky.urs.cz/item/CS_URS_2024_01/279351121</t>
  </si>
  <si>
    <t>(1,625+3,91)*2*(1,9+0,4)*2</t>
  </si>
  <si>
    <t>(2,4+3,71+5,14+2,67)*(2,5+0,4)*2+2,4*2,5*2</t>
  </si>
  <si>
    <t>(18,4+0,4+2,0+1,9+1,3+4,0+0,7+16,0+2,0)*2,9*2</t>
  </si>
  <si>
    <t>(1,6+1,1)*2*(1,61+0,4)*2</t>
  </si>
  <si>
    <t>(2,1+1,1)*2*(1,21+0,35)*2</t>
  </si>
  <si>
    <t>(5,4+0,675)*2*(0,81+0,35)*2+(4,865+0,5+2,15+2,09+4,2+1,3+1,35+0,59)*(1,41+0,35)*2</t>
  </si>
  <si>
    <t>47</t>
  </si>
  <si>
    <t>279351122</t>
  </si>
  <si>
    <t>Bednění základových zdí rovné oboustranné za každou stranu odstranění</t>
  </si>
  <si>
    <t>-2033893734</t>
  </si>
  <si>
    <t>https://podminky.urs.cz/item/CS_URS_2024_01/279351122</t>
  </si>
  <si>
    <t>544,38</t>
  </si>
  <si>
    <t>48</t>
  </si>
  <si>
    <t>279361821</t>
  </si>
  <si>
    <t>Výztuž základových zdí nosných svislých nebo odkloněných od svislice, rovinných nebo oblých, deskových nebo žebrových, včetně výztuže jejich žeber z betonářské oceli 10 505 (R) nebo BSt 500</t>
  </si>
  <si>
    <t>-1060472810</t>
  </si>
  <si>
    <t>https://podminky.urs.cz/item/CS_URS_2024_01/279361821</t>
  </si>
  <si>
    <t>předpolad vyztužení 120 kg/m3</t>
  </si>
  <si>
    <t>62,425*0,120</t>
  </si>
  <si>
    <t>Svislé a kompletní konstrukce</t>
  </si>
  <si>
    <t>49</t>
  </si>
  <si>
    <t>311321411</t>
  </si>
  <si>
    <t>Nadzákladové zdi z betonu železového (bez výztuže) nosné bez zvláštních nároků na vliv prostředí tř. C 25/30</t>
  </si>
  <si>
    <t>-187556531</t>
  </si>
  <si>
    <t>https://podminky.urs.cz/item/CS_URS_2024_01/311321411</t>
  </si>
  <si>
    <t>1.PP</t>
  </si>
  <si>
    <t>"zeď tl.200mm" (30,81+11,4+11,2+2,285+7,17+1,25*2+1,0*2+7,0+2,4+8,7+3,4*2+1,62*2+1,15*2+0,6*2+0,6)*3,45*0,2</t>
  </si>
  <si>
    <t>"otvory" -(1,2*0,9*3+2,0*0,9*4+2,0*1,8+0,4*3,45*6+0,9*2,1+1,44*2,2+1,1*2,2)*0,2</t>
  </si>
  <si>
    <t>"zeď tl.250mm" (10,0+5,95+6,8+2,4*2+3,2)*3,45*0,25</t>
  </si>
  <si>
    <t>"otvory" -(2,0*2,15+1,4*2,1+1,4*2,1)*0,25</t>
  </si>
  <si>
    <t>"zeď tl.300mm" (4,6+3,5)*3,45*0,3</t>
  </si>
  <si>
    <t>"otvory" -0,8*2,0*0,3</t>
  </si>
  <si>
    <t>1.NP</t>
  </si>
  <si>
    <t>"zeď tl.200mm" (0,6+0,645+7,7+7,5+2,4+0,6+0,645+3,4*2+1,62*2+11,6*2+0,6*2+0,465+0,6+0,65+0,68*2+7,1)*3,95*0,2</t>
  </si>
  <si>
    <t>"otvory" -(1,4*2,1+1,1*2,1*2)*0,2</t>
  </si>
  <si>
    <t>"zeď tl.250mm" (10,0+5,95+6,8+2,4*2+3,2)*3,95*0,25</t>
  </si>
  <si>
    <t>"otvory" -(1,4*2,1*2+2,0*2,15*2)*0,25</t>
  </si>
  <si>
    <t>"zeď tl.300mm" (4,6+3,5)*3,95*0,3</t>
  </si>
  <si>
    <t>2.NP</t>
  </si>
  <si>
    <t>"zeď tl.200mm" (0,6+0,645+5,4+5,4+2,4+0,6+0,645+1,6*2+0,6*2+0,465+0,6+0,65+1,68*2+7,1)*3,95*0,2</t>
  </si>
  <si>
    <t>"otvory" -(1,4*2,1+1,0*2,1*2)*0,2</t>
  </si>
  <si>
    <t>"zeď tl.250mm" (11,02+5,95+6,8+2,4*2+3,2)*3,95*0,25</t>
  </si>
  <si>
    <t>"otvory" -(1,4*2,15*2+2,0*2,15*2)*0,25</t>
  </si>
  <si>
    <t>3.NP</t>
  </si>
  <si>
    <t>"zeď tl.200mm" (0,6*2+0,645*2+1,6*2+0,6*2+9,1)*3,05*0,2+(3,6*2+2,03*2)*8,54*0,2</t>
  </si>
  <si>
    <t>"otvory" -(1,4*2,1*2)*0,2</t>
  </si>
  <si>
    <t>"zeď tl.250mm" (11,02+5,95+6,8+2,4*2+3,2)*3,05*0,25</t>
  </si>
  <si>
    <t>"zeď tl.300mm" (4,6+3,5)*3,05*0,3</t>
  </si>
  <si>
    <t>50</t>
  </si>
  <si>
    <t>311351121</t>
  </si>
  <si>
    <t>Bednění nadzákladových zdí nosných rovné oboustranné za každou stranu zřízení</t>
  </si>
  <si>
    <t>454663121</t>
  </si>
  <si>
    <t>https://podminky.urs.cz/item/CS_URS_2024_01/311351121</t>
  </si>
  <si>
    <t>"zeď tl.200mm" (30,81+11,4+11,2+2,285+7,17+1,25*2+1,0*2+7,0+2,4+8,7+3,4*2+1,62*2+1,15*2+0,6*2+0,6)*3,45*2</t>
  </si>
  <si>
    <t>"otvory" ((1,2+0,9)*2*3+(2,0+0,9)*2*4+(2,0+1,8)*2+(0,9+2,1)*2+(1,44+2,2)*2+(1,1*2,2)*2)*0,2</t>
  </si>
  <si>
    <t>"zeď tl.250mm" (10,0+4,95+5,8+2,4*2+3,2)*3,45*2</t>
  </si>
  <si>
    <t>"otvory" ((2,0+2,15)*2+(1,4*2,1)*2*2)*0,25</t>
  </si>
  <si>
    <t>"zeď tl.300mm" (4,6+3,5)*3,45*2</t>
  </si>
  <si>
    <t>"otvory" (0,8+2,0)*2*0,3</t>
  </si>
  <si>
    <t>"zeď tl.200mm" (0,6+0,645+7,7+7,5+2,4+0,6+0,645+1,4*2+1,62*2+11,6*2+0,6*2+0,465+0,6+0,65+0,68*2+7,1)*3,95*2</t>
  </si>
  <si>
    <t>"otvory" ((1,4+2,1)*2+(1,1+2,1)*2*2)*0,2</t>
  </si>
  <si>
    <t>"zeď tl.250mm" (10,0+4,95+5,8+2,4*2+3,2)*3,95*2</t>
  </si>
  <si>
    <t>"otvory" ((1,4+2,1)*2*2+(2,0+2,15)*2*2)*0,25</t>
  </si>
  <si>
    <t>"zeď tl.300mm" (4,6+3,5)*3,95*2</t>
  </si>
  <si>
    <t>"zeď tl.200mm" (0,6+0,645+5,4+5,4+2,4+0,6+0,645+11,6*2+0,6*2+0,465+0,6+0,65+0,68*2+7,1)*3,95*2</t>
  </si>
  <si>
    <t>"otvory" ((1,4+2,15)*2*2+(2,0+2,15)*2*2)*0,25</t>
  </si>
  <si>
    <t>"zeď tl.200mm" (0,6*2+0,645*2+11,6*2+0,6*2+7,1)*3,05*2+(3,5*2+2,03*2)*8,54*2</t>
  </si>
  <si>
    <t>"otvory" ((1,4+2,1)*2*2)*0,2</t>
  </si>
  <si>
    <t>"zeď tl.250mm" (10,0+4,95+5,8+2,4*2+3,2)*3,05*2</t>
  </si>
  <si>
    <t>"zeď tl.300mm" (4,6+3,5)*3,05*2</t>
  </si>
  <si>
    <t>51</t>
  </si>
  <si>
    <t>311351122</t>
  </si>
  <si>
    <t>Bednění nadzákladových zdí nosných rovné oboustranné za každou stranu odstranění</t>
  </si>
  <si>
    <t>-341894372</t>
  </si>
  <si>
    <t>https://podminky.urs.cz/item/CS_URS_2024_01/311351122</t>
  </si>
  <si>
    <t>3079,272</t>
  </si>
  <si>
    <t>52</t>
  </si>
  <si>
    <t>341351911</t>
  </si>
  <si>
    <t>Bednění stěn a příček nosných Příplatek k cenám bednění za pohledový beton</t>
  </si>
  <si>
    <t>1139590546</t>
  </si>
  <si>
    <t>https://podminky.urs.cz/item/CS_URS_2024_01/341351911</t>
  </si>
  <si>
    <t>53</t>
  </si>
  <si>
    <t>311361821</t>
  </si>
  <si>
    <t>Výztuž nadzákladových zdí nosných svislých nebo odkloněných od svislice, rovných nebo oblých z betonářské oceli 10 505 (R) nebo BSt 500</t>
  </si>
  <si>
    <t>202383529</t>
  </si>
  <si>
    <t>https://podminky.urs.cz/item/CS_URS_2024_01/311361821</t>
  </si>
  <si>
    <t>předpoklad vyztužení 120 kg/m3</t>
  </si>
  <si>
    <t>296,328*0,120</t>
  </si>
  <si>
    <t>54</t>
  </si>
  <si>
    <t>330321610</t>
  </si>
  <si>
    <t>Sloupy, pilíře, táhla, rámové stojky, vzpěry z betonu železového (bez výztuže) bez zvláštních nároků na vliv prostředí tř. C 30/37</t>
  </si>
  <si>
    <t>-869172721</t>
  </si>
  <si>
    <t>https://podminky.urs.cz/item/CS_URS_2024_01/330321610</t>
  </si>
  <si>
    <t>0,4*0,4*3,55*40+3,14*0,2*0,2*3,55*4</t>
  </si>
  <si>
    <t>0,4*0,4*3,98*35+3,14*0,2*0,2*3,98*4</t>
  </si>
  <si>
    <t>0,4*0,4*3,98*38</t>
  </si>
  <si>
    <t>0,4*0,4*3,55*8+0,4*0,4*3,74*17+0,4*0,4*2,85*2</t>
  </si>
  <si>
    <t>55</t>
  </si>
  <si>
    <t>331351121</t>
  </si>
  <si>
    <t>Bednění hranatých sloupů a pilířů včetně vzepření průřezu pravoúhlého čtyřúhelníka výšky do 4 m, průřezu přes 0,08 do 0,16 m2 zřízení</t>
  </si>
  <si>
    <t>-821952968</t>
  </si>
  <si>
    <t>https://podminky.urs.cz/item/CS_URS_2024_01/331351121</t>
  </si>
  <si>
    <t>0,4*4*3,55*38</t>
  </si>
  <si>
    <t>0,4*4*3,98*33</t>
  </si>
  <si>
    <t>0,4*4*3,98*36</t>
  </si>
  <si>
    <t>0,4*4*3,55*7+0,4*4*3,74*15+0,4*4*2,85*2</t>
  </si>
  <si>
    <t>56</t>
  </si>
  <si>
    <t>331351122</t>
  </si>
  <si>
    <t>Bednění hranatých sloupů a pilířů včetně vzepření průřezu pravoúhlého čtyřúhelníka výšky do 4 m, průřezu přes 0,08 do 0,16 m2 odstranění</t>
  </si>
  <si>
    <t>-1570381050</t>
  </si>
  <si>
    <t>https://podminky.urs.cz/item/CS_URS_2024_01/331351122</t>
  </si>
  <si>
    <t>793,872</t>
  </si>
  <si>
    <t>57</t>
  </si>
  <si>
    <t>331351911</t>
  </si>
  <si>
    <t>Bednění hranatých sloupů a pilířů včetně vzepření průřezu pravoúhlého čtyřúhelníka Příplatek k cenám za pohledový beton</t>
  </si>
  <si>
    <t>-78084561</t>
  </si>
  <si>
    <t>https://podminky.urs.cz/item/CS_URS_2024_01/331351911</t>
  </si>
  <si>
    <t>58</t>
  </si>
  <si>
    <t>331361821</t>
  </si>
  <si>
    <t>Výztuž sloupů, pilířů, rámových stojek, táhel nebo vzpěr hranatých svislých nebo šikmých (odkloněných) z betonářské oceli 10 505 (R) nebo BSt 500</t>
  </si>
  <si>
    <t>-1722436965</t>
  </si>
  <si>
    <t>https://podminky.urs.cz/item/CS_URS_2024_01/331361821</t>
  </si>
  <si>
    <t>předpoklad vyztužení 180 kg/m3</t>
  </si>
  <si>
    <t>84,835*0,180</t>
  </si>
  <si>
    <t>59</t>
  </si>
  <si>
    <t>332351115</t>
  </si>
  <si>
    <t>Bednění kruhových a oblých sloupů a pilířů včetně vzepření průřezu kruhového nebo zakřiveného výšky do 4 m, průměru sloupu přes 0,25 do 0,40 m zřízení</t>
  </si>
  <si>
    <t>-1539522908</t>
  </si>
  <si>
    <t>https://podminky.urs.cz/item/CS_URS_2024_01/332351115</t>
  </si>
  <si>
    <t>3,14*0,4*3,55*3</t>
  </si>
  <si>
    <t>3,14*0,4*3,98*3</t>
  </si>
  <si>
    <t>60</t>
  </si>
  <si>
    <t>332351116</t>
  </si>
  <si>
    <t>Bednění kruhových a oblých sloupů a pilířů včetně vzepření průřezu kruhového nebo zakřiveného výšky do 4 m, průměru sloupu přes 0,25 do 0,40 m odstranění</t>
  </si>
  <si>
    <t>1648936221</t>
  </si>
  <si>
    <t>https://podminky.urs.cz/item/CS_URS_2024_01/332351116</t>
  </si>
  <si>
    <t>28,373</t>
  </si>
  <si>
    <t>61</t>
  </si>
  <si>
    <t>332351911</t>
  </si>
  <si>
    <t>Bednění kruhových a oblých sloupů a pilířů Příplatek k cenám za pohledový beton</t>
  </si>
  <si>
    <t>-1769087220</t>
  </si>
  <si>
    <t>https://podminky.urs.cz/item/CS_URS_2024_01/332351911</t>
  </si>
  <si>
    <t>62</t>
  </si>
  <si>
    <t>332361821</t>
  </si>
  <si>
    <t>Výztuž sloupů, pilířů, rámových stojek, táhel nebo vzpěr oblých svislých nebo šikmých (odkloněných) z betonářské oceli 10 505 (R) nebo BSt 500</t>
  </si>
  <si>
    <t>-1248820031</t>
  </si>
  <si>
    <t>https://podminky.urs.cz/item/CS_URS_2024_01/332361821</t>
  </si>
  <si>
    <t>3,784*0,180</t>
  </si>
  <si>
    <t>63</t>
  </si>
  <si>
    <t>R342151113</t>
  </si>
  <si>
    <t>Montáž opláštění stěn ze sendvičových panelů šroubovaných do ocelové konstrukce budov v přes 12 do 24 m, včetně dodávky a montáže nosného roštu a všech fasádních klempířských prvků(parapety, oplechování atik, lemování oken a dveří)</t>
  </si>
  <si>
    <t>-65079326</t>
  </si>
  <si>
    <t>825,705+1295,454</t>
  </si>
  <si>
    <t>55324761</t>
  </si>
  <si>
    <t>panel sendvičový stěnový vnější, izolace minerální vlna, skryté kotvení, U 0,36W/m2K, modulová/celková š 1000/1054mm tl 120mm</t>
  </si>
  <si>
    <t>-578002141</t>
  </si>
  <si>
    <t>(12,7+0,672+0,529+10,34)*2,92</t>
  </si>
  <si>
    <t>"otvory" -(1,5*1,75*3+1,5*2,65+1,5*1,1*6)</t>
  </si>
  <si>
    <t>1.NP+2.NP</t>
  </si>
  <si>
    <t>(15,26+2,05+2,88+24,72+4,36+4,12+2,04+15,29+2,05)*10,0</t>
  </si>
  <si>
    <t>"otvory" -(1,25*2,05*30+1,5*2,05*22+1,5*2,95*8+0,685*2,95*12)</t>
  </si>
  <si>
    <t>(15,26*2,9)+(13,95+9,34+12,155+13,34+4,36+4,12+12,05+1,59+12,2+1,5)*2,75</t>
  </si>
  <si>
    <t>"otvory" -(1,25*1,8*8+1,5*1,8*6+2,0*1,8+1,5*2,45*2+0,685*2,45+1,5*2,95*6)</t>
  </si>
  <si>
    <t>heliport</t>
  </si>
  <si>
    <t>(5,39+4,12+8,59)*3,5</t>
  </si>
  <si>
    <t>"otvory" -(0,685*2,45*6+1,5*2,45)</t>
  </si>
  <si>
    <t>825,705*1,1 'Přepočtené koeficientem množství</t>
  </si>
  <si>
    <t>65</t>
  </si>
  <si>
    <t>55324763</t>
  </si>
  <si>
    <t>panel sendvičový stěnový vnější, izolace minerální vlna, skryté kotvení, U 0,27W/m2K, modulová/celková š 1000/1054mm tl 160mm</t>
  </si>
  <si>
    <t>-19645174</t>
  </si>
  <si>
    <t>(11,60+6,45+1,42+4,0+1,1*2+5,25+7,38+5,29+30,81+1,63+10,95+2,85+1,5+1,2+2,05+1,91+2,55+4,3)*3,7</t>
  </si>
  <si>
    <t>"XPS 200" -(5,25+7,38+15,29+15,0)*1,8</t>
  </si>
  <si>
    <t>"otvory" -(1,2*0,9*5+1,0*2,0+1,5*2,0+2,0*1,8+2,0*0,9+2,0*1,1+1,0*1,1*6+1,5*2,5+1,4*2,05+1,5*1,1)</t>
  </si>
  <si>
    <t>1.NP + 2.NP</t>
  </si>
  <si>
    <t>(1,59+3,64+12,2+9,3+11,2+4,8+6,1+4,0+28,86+0,455*2+9,34+11,63+2,35)*9,2</t>
  </si>
  <si>
    <t>"otvory" -(1,2*2,0*4+1,2*1,5*4+2,0*2,0*10+1,2*2,0*3+1,2*1,5*2+1,5*2,95*12+1,1*2,95*2)</t>
  </si>
  <si>
    <t>(4,8+16,23+11,1+2,34)*3,75</t>
  </si>
  <si>
    <t>"otvory" -(3,0*2,25+2,5*2,25+1,1*2,05)</t>
  </si>
  <si>
    <t>(4,5+3,92+3,59+1,5*2+4,0)*3,5</t>
  </si>
  <si>
    <t>"otvory" -(2,25*2,32)</t>
  </si>
  <si>
    <t>1295,454*1,1 'Přepočtené koeficientem množství</t>
  </si>
  <si>
    <t>Vodorovné konstrukce</t>
  </si>
  <si>
    <t>66</t>
  </si>
  <si>
    <t>411321414</t>
  </si>
  <si>
    <t>Stropy z betonu železového (bez výztuže) stropů deskových, plochých střech, desek balkonových, desek hřibových stropů včetně hlavic hřibových sloupů tř. C 25/30</t>
  </si>
  <si>
    <t>-29504528</t>
  </si>
  <si>
    <t>https://podminky.urs.cz/item/CS_URS_2024_01/411321414</t>
  </si>
  <si>
    <t>strop kolektor</t>
  </si>
  <si>
    <t>(2,0*18,2+3,0*2,3+1,8*0,5)*0,3</t>
  </si>
  <si>
    <t>(1,6*1,6)*0,3</t>
  </si>
  <si>
    <t>(2,1*1,6)*0,3</t>
  </si>
  <si>
    <t>(6,4*1,175)*0,3+(6,69*1,3+2,09*1,394)*0,3</t>
  </si>
  <si>
    <t>strop nad 1.PP úroveň -0,100</t>
  </si>
  <si>
    <t>"strop"</t>
  </si>
  <si>
    <t>(57,9*15,0+10,5*1,43*0,5*0,7+14,723*28,21*0,5+1,3*1,886+2,345*3,84+3,2*11,55*0,5+3,14*3,84*3,84*0,25+6,9*12,305*0,5)*0,25</t>
  </si>
  <si>
    <t>(12,305*1,5+2,8*1,3)*0,25</t>
  </si>
  <si>
    <t>"schodiště 01" -(1,15*0,75+3,275*2,4)*0,25</t>
  </si>
  <si>
    <t>"schodiště 02" -(4,15*1,615+3,2*1,76)*0,25</t>
  </si>
  <si>
    <t>"výtahové šachty" -(1,625*3,01+2,85*2,4)*0,25</t>
  </si>
  <si>
    <t>strop nad 1.NP úroveň +4,100</t>
  </si>
  <si>
    <t>(57,9*15,0+10,5*1,43*0,5*0,7+14,723*28,21*0,5+5,36*3,65+3,14*3,84*3,84/360*64+4,37*3,8+11,25*2,8*0,5+3,165*0,535)*0,25</t>
  </si>
  <si>
    <t>"schodiště 01" -(1,165*0,485+2,1*2,4)*0,25</t>
  </si>
  <si>
    <t>"schodiště 02" -(4,25*1,76+3,85*1,615)*0,25</t>
  </si>
  <si>
    <t>strop nad 2.NP úroveň +8,300</t>
  </si>
  <si>
    <t>(57,9*15,0+10,5*1,43*0,5*0,7+14,723*28,21*0,5+5,36*3,65+3,14*3,84*3,84/360*64)*0,25</t>
  </si>
  <si>
    <t>"schodiště 02" -(4,5*1,675+3,85*1,7)*0,25</t>
  </si>
  <si>
    <t>"výtahové šachty" -(2,85*2,4)*0,25</t>
  </si>
  <si>
    <t>strop nad 3.NP úroveň +11,550</t>
  </si>
  <si>
    <t>(15,9*15,0+14,723*28,21*0,5+5,36*3,65+3,14*3,84*3,84/360*64+1,015*3,65+3,65*2,055*0,5)*0,25</t>
  </si>
  <si>
    <t>"výtahové šachty" -(2,85*2,4+2,225*3,06)*0,25</t>
  </si>
  <si>
    <t>"svislá část stropu 590mm" (3,07+4,2+1,015)*0,2*0,59</t>
  </si>
  <si>
    <t xml:space="preserve">strop heliport </t>
  </si>
  <si>
    <t>"strop úroveň +15,640"</t>
  </si>
  <si>
    <t>(1,445*4,68+3,14*3,84/360*64+4,63*5,36+4,63*2,0*0,5)*0,2</t>
  </si>
  <si>
    <t>67</t>
  </si>
  <si>
    <t>411321616</t>
  </si>
  <si>
    <t>Stropy z betonu železového (bez výztuže) stropů deskových, plochých střech, desek balkonových, desek hřibových stropů včetně hlavic hřibových sloupů tř. C 30/37</t>
  </si>
  <si>
    <t>-1715141067</t>
  </si>
  <si>
    <t>https://podminky.urs.cz/item/CS_URS_2024_01/411321616</t>
  </si>
  <si>
    <t>"strop úroveň +12,350"</t>
  </si>
  <si>
    <t>(3,14*9,95*9,95+1,85*3,4)*0,3</t>
  </si>
  <si>
    <t>68</t>
  </si>
  <si>
    <t>411351011</t>
  </si>
  <si>
    <t>Bednění stropních konstrukcí - bez podpěrné konstrukce desek tloušťky stropní desky přes 5 do 25 cm zřízení</t>
  </si>
  <si>
    <t>1067408704</t>
  </si>
  <si>
    <t>https://podminky.urs.cz/item/CS_URS_2024_01/411351011</t>
  </si>
  <si>
    <t>(2,0*18,2+3,0*2,3+1,8*0,5)</t>
  </si>
  <si>
    <t>(1,6*1,6)</t>
  </si>
  <si>
    <t>(2,1*1,6)</t>
  </si>
  <si>
    <t>(6,4*1,175)+(6,69*1,3+2,09*1,394)</t>
  </si>
  <si>
    <t>(57,9*15,0+10,5*1,43*0,5*0,7+14,723*28,21*0,5+1,3*1,886+2,345*3,84+3,2*11,55*0,5+3,14*3,84*3,84*0,25+6,9*12,305*0,5)</t>
  </si>
  <si>
    <t>(12,305*1,5+2,8*1,3)</t>
  </si>
  <si>
    <t>"schodiště 01" -(1,15*0,75+3,275*2,4)</t>
  </si>
  <si>
    <t>"schodiště 02" -(4,15*1,615+3,2*1,76)</t>
  </si>
  <si>
    <t>"výtahové šachty" -(1,625*3,01+2,85*2,4)</t>
  </si>
  <si>
    <t>(57,9*15,0+10,5*1,43*0,5*0,7+14,723*28,21*0,5+5,36*3,65+3,14*3,84*3,84/360*64+4,37*3,8+11,25*2,8*0,5+3,165*0,535)</t>
  </si>
  <si>
    <t>"schodiště 01" -(1,165*0,485+2,1*2,4)</t>
  </si>
  <si>
    <t>"schodiště 02" -(4,25*1,76+3,85*1,615)</t>
  </si>
  <si>
    <t>(57,9*15,0+10,5*1,43*0,5*0,7+14,723*28,21*0,5+5,36*3,65+3,14*3,84*3,84/360*64)</t>
  </si>
  <si>
    <t>"schodiště 02" -(4,5*1,675+3,85*1,7)</t>
  </si>
  <si>
    <t>"výtahové šachty" -(2,85*2,4)</t>
  </si>
  <si>
    <t>(15,9*15,0+14,723*28,21*0,5+5,36*3,65+3,14*3,84*3,84/360*64+1,015*3,65+3,65*2,055*0,5)</t>
  </si>
  <si>
    <t>"výtahové šachty" -(2,85*2,4+2,225*3,06)</t>
  </si>
  <si>
    <t>(1,445*4,68+3,14*3,84/360*64+4,63*5,36+4,63*2,0*0,5)</t>
  </si>
  <si>
    <t>69</t>
  </si>
  <si>
    <t>411351012</t>
  </si>
  <si>
    <t>Bednění stropních konstrukcí - bez podpěrné konstrukce desek tloušťky stropní desky přes 5 do 25 cm odstranění</t>
  </si>
  <si>
    <t>2017739976</t>
  </si>
  <si>
    <t>https://podminky.urs.cz/item/CS_URS_2024_01/411351012</t>
  </si>
  <si>
    <t>3930,598</t>
  </si>
  <si>
    <t>70</t>
  </si>
  <si>
    <t>411351021</t>
  </si>
  <si>
    <t>Bednění stropních konstrukcí - bez podpěrné konstrukce desek tloušťky stropní desky přes 25 do 50 cm zřízení</t>
  </si>
  <si>
    <t>-1465948774</t>
  </si>
  <si>
    <t>https://podminky.urs.cz/item/CS_URS_2024_01/411351021</t>
  </si>
  <si>
    <t>(3,14*9,95*9,95+1,85*3,4)</t>
  </si>
  <si>
    <t>71</t>
  </si>
  <si>
    <t>411351022</t>
  </si>
  <si>
    <t>Bednění stropních konstrukcí - bez podpěrné konstrukce desek tloušťky stropní desky přes 25 do 50 cm odstranění</t>
  </si>
  <si>
    <t>-1032885129</t>
  </si>
  <si>
    <t>https://podminky.urs.cz/item/CS_URS_2024_01/411351022</t>
  </si>
  <si>
    <t>317,158</t>
  </si>
  <si>
    <t>72</t>
  </si>
  <si>
    <t>411354313</t>
  </si>
  <si>
    <t>Podpěrná konstrukce stropů - desek, kleneb a skořepin výška podepření do 4 m tloušťka stropu přes 15 do 25 cm zřízení</t>
  </si>
  <si>
    <t>355192774</t>
  </si>
  <si>
    <t>https://podminky.urs.cz/item/CS_URS_2024_01/411354313</t>
  </si>
  <si>
    <t>73</t>
  </si>
  <si>
    <t>411354314</t>
  </si>
  <si>
    <t>Podpěrná konstrukce stropů - desek, kleneb a skořepin výška podepření do 4 m tloušťka stropu přes 15 do 25 cm odstranění</t>
  </si>
  <si>
    <t>1866751622</t>
  </si>
  <si>
    <t>https://podminky.urs.cz/item/CS_URS_2024_01/411354314</t>
  </si>
  <si>
    <t>74</t>
  </si>
  <si>
    <t>411354315</t>
  </si>
  <si>
    <t>Podpěrná konstrukce stropů - desek, kleneb a skořepin výška podepření do 4 m tloušťka stropu přes 25 do 35 cm zřízení</t>
  </si>
  <si>
    <t>-198915906</t>
  </si>
  <si>
    <t>https://podminky.urs.cz/item/CS_URS_2024_01/411354315</t>
  </si>
  <si>
    <t>75</t>
  </si>
  <si>
    <t>411354316</t>
  </si>
  <si>
    <t>Podpěrná konstrukce stropů - desek, kleneb a skořepin výška podepření do 4 m tloušťka stropu přes 25 do 35 cm odstranění</t>
  </si>
  <si>
    <t>-1923498747</t>
  </si>
  <si>
    <t>https://podminky.urs.cz/item/CS_URS_2024_01/411354316</t>
  </si>
  <si>
    <t>76</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</si>
  <si>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</si>
  <si>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</si>
  <si>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-1184861688</t>
  </si>
  <si>
    <t>https://podminky.urs.cz/item/CS_URS_2024_01/411361821</t>
  </si>
  <si>
    <t>předpoklad vyztužení 110 kg/m3</t>
  </si>
  <si>
    <t>(985,173+95,147)*0,110</t>
  </si>
  <si>
    <t>77</t>
  </si>
  <si>
    <t>413321414</t>
  </si>
  <si>
    <t>Nosníky z betonu železového (bez výztuže) včetně stěnových i jeřábových drah, volných trámů, průvlaků, rámových příčlí, ztužidel, konzol, vodorovných táhel apod., tyčových konstrukcí tř. C 25/30</t>
  </si>
  <si>
    <t>1931829244</t>
  </si>
  <si>
    <t>https://podminky.urs.cz/item/CS_URS_2024_01/413321414</t>
  </si>
  <si>
    <t>"atika 400mm" (3,42+2,0+1,75+5,05+1,5*2+4,255+1,3)*0,2*0,4</t>
  </si>
  <si>
    <t>"lem 500mm" (9,295*0,2*0,5)</t>
  </si>
  <si>
    <t>"lem 250mm" (14,65*1,1+2,004+2,205+0,635+28,21+2,45+3,14*7,68*0,25+2,92+0,4+3,135)*0,2*0,25</t>
  </si>
  <si>
    <t>"lem 400mm" (0,535+2,75*2+1,25*2+1,25+0,535)*0,2*0,4</t>
  </si>
  <si>
    <t xml:space="preserve">"lem 500mm" </t>
  </si>
  <si>
    <t>(4,6+6,1+5,25+5,1+5,05*3+2,25+0,25+10,15+0,25+5,6+4,7+19,8+1,4+14,6+1,4+0,43+24,81+1,62+1,9+2*3,14*3,84/360*64+3,34+5,29+2,92+5,05+5,1+5,251)*0,2*0,5</t>
  </si>
  <si>
    <t>"lem 500mm" (4,6+2,4+6,1+5,25+5,1+5,05*3+2,25+0,255+10,15+0,255+5,6+19,8+4,7+1,42+14,6+1,46+0,43+24,81+5,29+2,92+5,05+5,1+5,251)*0,2*0,5</t>
  </si>
  <si>
    <t>"lem 750mm" (3,3*2+1,62+1,915+5,66+2*3,14*3,84/360*64+3,34)*0,3*0,75</t>
  </si>
  <si>
    <t>"atika 800mm" (4,6+2,4+6,1+5,25+5,1+5,05+5,6+4,7+1,42+14,6+15,23+1,46+0,43+24,81+5,05+5,1+5,251)*0,2*0,8</t>
  </si>
  <si>
    <t>"lem 250mm" (14,65*1,1+5,05*2+2,25+5,225+2,6+5,425+6,15+0,405+2,92+5,455+4,6+2,832+2,032+13,16+5,295)*0,2*0,25</t>
  </si>
  <si>
    <t>"atika 300mm" (14,65*1,1+5,05*2+2,25+7,23+13,16+5,295+2,92)*0,2*0,3</t>
  </si>
  <si>
    <t>"průvlak 500x250mm" (6,1+7,55+5,193+2,152)*0,5*0,25</t>
  </si>
  <si>
    <t>78</t>
  </si>
  <si>
    <t>413321616</t>
  </si>
  <si>
    <t>Nosníky z betonu železového (bez výztuže) včetně stěnových i jeřábových drah, volných trámů, průvlaků, rámových příčlí, ztužidel, konzol, vodorovných táhel apod., tyčových konstrukcí tř. C 30/37</t>
  </si>
  <si>
    <t>1708302236</t>
  </si>
  <si>
    <t>https://podminky.urs.cz/item/CS_URS_2024_01/413321616</t>
  </si>
  <si>
    <t>"lem 160mm" (3,14*19,9+1,85*2)*0,2*0,16</t>
  </si>
  <si>
    <t>79</t>
  </si>
  <si>
    <t>413351121</t>
  </si>
  <si>
    <t>Bednění nosníků a průvlaků - bez podpěrné konstrukce výška nosníku po spodní líc stropní desky přes 100 cm zřízení</t>
  </si>
  <si>
    <t>-1867846489</t>
  </si>
  <si>
    <t>https://podminky.urs.cz/item/CS_URS_2024_01/413351121</t>
  </si>
  <si>
    <t>"lem 500mm" 9,295*(0,2+2*0,5)</t>
  </si>
  <si>
    <t>"lem 250mm" (14,65*1,1+2,004+2,205+0,635+28,21+2,45+3,14*7,68*0,25+2,92+0,4+3,135)*(0,2+2*0,25)</t>
  </si>
  <si>
    <t>"lem 400mm" (0,535+2,75*2+1,25*2+1,25+0,535)*(0,2+2*0,4)</t>
  </si>
  <si>
    <t>(4,6+6,1+5,25+5,1+5,05*3+2,25+0,25+10,15+0,25+5,6+4,7+19,8+1,4+14,6+1,4+0,4+24,8+1,6+1,9+2*3,14*3,84/360*64+3,34+5,29+2,92+5,05+5,1+5,25)*(0,2+2*0,5)</t>
  </si>
  <si>
    <t>"lem 500mm" (4,6+2,4+6,1+5,25+5,1+5,05*3+2,25+0,255+10,15+0,255+5,6+19,8+4,7+1,42+14,6+1,46+0,43+24,81+5,29+2,92+5,05+5,1+5,251)*(0,2+2*0,5)</t>
  </si>
  <si>
    <t>"lem 750mm" (3,3*2+1,62+1,915+5,66+2*3,14*3,84/360*64+3,34)*(0,3+2*0,75)</t>
  </si>
  <si>
    <t>"lem 250mm" (14,65*1,1+5,05*2+2,25+5,225+2,6+5,425+6,15+0,405+2,92+5,455+4,6+2,832+2,032+13,16+5,295)*(0,2+2*0,25)</t>
  </si>
  <si>
    <t>"svislá část stropu 590mm" (3,07+4,2+1,015)*(0,2+2*0,59)</t>
  </si>
  <si>
    <t>"průvlak 500x250mm" (6,1+7,55+5,193+2,152)*(0,5+2*0,25)</t>
  </si>
  <si>
    <t>"lem 160mm" (3,14*19,9+1,85*2)*(0,2+2*0,16)</t>
  </si>
  <si>
    <t>80</t>
  </si>
  <si>
    <t>413351122</t>
  </si>
  <si>
    <t>Bednění nosníků a průvlaků - bez podpěrné konstrukce výška nosníku po spodní líc stropní desky přes 100 cm odstranění</t>
  </si>
  <si>
    <t>-1170427719</t>
  </si>
  <si>
    <t>https://podminky.urs.cz/item/CS_URS_2024_01/413351122</t>
  </si>
  <si>
    <t>599,92</t>
  </si>
  <si>
    <t>81</t>
  </si>
  <si>
    <t>413351121-1</t>
  </si>
  <si>
    <t>Zřízení bednění nosníků a průvlaků bez podpěrné kce výšky přes 100 cm (atiky)</t>
  </si>
  <si>
    <t>537898599</t>
  </si>
  <si>
    <t>https://podminky.urs.cz/item/CS_URS_2023_01/413351121-1</t>
  </si>
  <si>
    <t>"atika 400mm" (3,42+2,0+1,75+5,05+1,5*2+4,255+1,3)*(0,2+2*0,4)</t>
  </si>
  <si>
    <t>"atika 800mm" (4,6+2,4+6,1+5,25+5,1+5,05+5,6+4,7+1,42+14,6+15,23+1,46+0,43+24,81+5,05+5,1+5,251)*(0,2+2*0,8)</t>
  </si>
  <si>
    <t>"atika 300mm" (14,65*1,1+5,05*2+2,25+7,23+13,16+5,295+2,92)*(0,2+2*0,3)</t>
  </si>
  <si>
    <t>82</t>
  </si>
  <si>
    <t>413351122-1</t>
  </si>
  <si>
    <t>Odstranění bednění nosníků a průvlaků bez podpěrné kce výšky přes 100 cm (atiky)</t>
  </si>
  <si>
    <t>-60326718</t>
  </si>
  <si>
    <t>https://podminky.urs.cz/item/CS_URS_2023_01/413351122-1</t>
  </si>
  <si>
    <t>268,303</t>
  </si>
  <si>
    <t>83</t>
  </si>
  <si>
    <t>413352115</t>
  </si>
  <si>
    <t>Podpěrná konstrukce nosníků a průvlaků výšky podepření do 4 m výšky nosníku (po spodní hranu stropní desky) přes 100 cm zřízení</t>
  </si>
  <si>
    <t>-955565226</t>
  </si>
  <si>
    <t>https://podminky.urs.cz/item/CS_URS_2024_01/413352115</t>
  </si>
  <si>
    <t>"lem 500mm" 9,295*0,2</t>
  </si>
  <si>
    <t>"lem 250mm" (14,65*1,1+2,004+2,205+0,635+28,21+2,45+3,14*7,68*0,25+2,92+0,4+3,135)*0,2</t>
  </si>
  <si>
    <t>"lem 400mm" (0,535+2,75*2+1,25*2+1,25+0,535)*0,2</t>
  </si>
  <si>
    <t>(4,6+6,1+5,25+5,1+5,05*3+2,25+0,25+10,15+0,25+5,6+4,7+19,8+1,42+14,6+1,46+0,43+24,81+1,62+1,91+2*3,14*3,84/360*64+3,34+5,29+2,92+5,05+5,1+5,25)*0,2</t>
  </si>
  <si>
    <t>"lem 500mm" (4,6+2,4+6,1+5,25+5,1+5,05*3+2,25+0,255+10,15+0,255+5,6+19,8+4,7+1,42+14,6+1,46+0,43+24,81+5,29+2,92+5,05+5,1+5,251)*0,2</t>
  </si>
  <si>
    <t>"lem 750mm" (3,3*2+1,62+1,915+5,66+2*3,14*3,84/360*64+3,34)*0,3</t>
  </si>
  <si>
    <t>"lem 250mm" (14,65*1,1+5,05*2+2,25+5,225+2,6+5,425+6,15+0,405+2,92+5,455+4,6+2,832+2,032+13,16+5,295)*0,2</t>
  </si>
  <si>
    <t>"svislá část stropu 590mm" (3,07+4,2+1,015)*0,2</t>
  </si>
  <si>
    <t>"průvlak 500x250mm" (6,1+7,55+5,193+2,152)*0,5</t>
  </si>
  <si>
    <t>"lem 160mm" (3,14*19,9+1,85*2)*0,2</t>
  </si>
  <si>
    <t>84</t>
  </si>
  <si>
    <t>413352116</t>
  </si>
  <si>
    <t>Podpěrná konstrukce nosníků a průvlaků výšky podepření do 4 m výšky nosníku (po spodní hranu stropní desky) přes 100 cm odstranění</t>
  </si>
  <si>
    <t>1477985333</t>
  </si>
  <si>
    <t>https://podminky.urs.cz/item/CS_URS_2024_01/413352116</t>
  </si>
  <si>
    <t>127,001</t>
  </si>
  <si>
    <t>85</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</si>
  <si>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</si>
  <si>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</si>
  <si>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761681935</t>
  </si>
  <si>
    <t>https://podminky.urs.cz/item/CS_URS_2024_01/413361821</t>
  </si>
  <si>
    <t>(70,567+2,118)*0,110</t>
  </si>
  <si>
    <t>86</t>
  </si>
  <si>
    <t>430321414</t>
  </si>
  <si>
    <t>Schodišťové konstrukce a rampy z betonu železového (bez výztuže) stupně, schodnice, ramena, podesty s nosníky tř. C 25/30</t>
  </si>
  <si>
    <t>-1461932170</t>
  </si>
  <si>
    <t>https://podminky.urs.cz/item/CS_URS_2024_01/430321414</t>
  </si>
  <si>
    <t>točité schodiště terminál heliportu</t>
  </si>
  <si>
    <t>(10*0,252+5*0,252+9*0,252)*1,1*0,26</t>
  </si>
  <si>
    <t>1,1*1,1*0,2*2</t>
  </si>
  <si>
    <t>2,214*1,1 'Přepočtené koeficientem množství</t>
  </si>
  <si>
    <t>87</t>
  </si>
  <si>
    <t>430361821</t>
  </si>
  <si>
    <t>Výztuž schodišťových konstrukcí a ramp stupňů, schodnic, ramen, podest s nosníky z betonářské oceli 10 505 (R) nebo BSt 500</t>
  </si>
  <si>
    <t>-1452560067</t>
  </si>
  <si>
    <t>https://podminky.urs.cz/item/CS_URS_2024_01/430361821</t>
  </si>
  <si>
    <t>2,435*0,18</t>
  </si>
  <si>
    <t>88</t>
  </si>
  <si>
    <t>431351125</t>
  </si>
  <si>
    <t>Bednění podest, podstupňových desek a ramp včetně podpěrné konstrukce výšky do 4 m půdorysně křivočarých zřízení</t>
  </si>
  <si>
    <t>-1034563503</t>
  </si>
  <si>
    <t>https://podminky.urs.cz/item/CS_URS_2024_01/431351125</t>
  </si>
  <si>
    <t>9,1*1,1</t>
  </si>
  <si>
    <t>1,1*1,1*2</t>
  </si>
  <si>
    <t>89</t>
  </si>
  <si>
    <t>431351126</t>
  </si>
  <si>
    <t>Bednění podest, podstupňových desek a ramp včetně podpěrné konstrukce výšky do 4 m půdorysně křivočarých odstranění</t>
  </si>
  <si>
    <t>-1617182161</t>
  </si>
  <si>
    <t>https://podminky.urs.cz/item/CS_URS_2024_01/431351126</t>
  </si>
  <si>
    <t>12,43</t>
  </si>
  <si>
    <t>90</t>
  </si>
  <si>
    <t>434351145</t>
  </si>
  <si>
    <t>Bednění stupňů betonovaných na podstupňové desce nebo na terénu půdorysně křivočarých zřízení</t>
  </si>
  <si>
    <t>-70410516</t>
  </si>
  <si>
    <t>https://podminky.urs.cz/item/CS_URS_2024_01/434351145</t>
  </si>
  <si>
    <t>21*1,1*0,194</t>
  </si>
  <si>
    <t>91</t>
  </si>
  <si>
    <t>434351146</t>
  </si>
  <si>
    <t>Bednění stupňů betonovaných na podstupňové desce nebo na terénu půdorysně křivočarých odstranění</t>
  </si>
  <si>
    <t>-2088871978</t>
  </si>
  <si>
    <t>https://podminky.urs.cz/item/CS_URS_2024_01/434351146</t>
  </si>
  <si>
    <t>92</t>
  </si>
  <si>
    <t>435123902</t>
  </si>
  <si>
    <t>Montáž schodišťových ramen s nesvařovanými spoji, v budovách výšky do 18 m, hmotnosti přes 2 do 5 t</t>
  </si>
  <si>
    <t>-224413450</t>
  </si>
  <si>
    <t>https://podminky.urs.cz/item/CS_URS_2024_01/435123902</t>
  </si>
  <si>
    <t>výkaz prefabrikátů</t>
  </si>
  <si>
    <t>"R101" 1,0</t>
  </si>
  <si>
    <t>"R102" 1,0</t>
  </si>
  <si>
    <t>"R103" 1,0</t>
  </si>
  <si>
    <t>"R104" 1,0</t>
  </si>
  <si>
    <t>"R201" 1,0</t>
  </si>
  <si>
    <t>"R202" 1,0</t>
  </si>
  <si>
    <t>"R203" 1,0</t>
  </si>
  <si>
    <t>"R204" 1,0</t>
  </si>
  <si>
    <t>93</t>
  </si>
  <si>
    <t>RMATR101</t>
  </si>
  <si>
    <t>prefabrikát ŽB rameno schodišťové R101</t>
  </si>
  <si>
    <t>-133704859</t>
  </si>
  <si>
    <t>94</t>
  </si>
  <si>
    <t>RMATR102</t>
  </si>
  <si>
    <t>prefabrikát ŽB rameno schodišťové R102</t>
  </si>
  <si>
    <t>-260859091</t>
  </si>
  <si>
    <t>95</t>
  </si>
  <si>
    <t>RMATR103</t>
  </si>
  <si>
    <t>prefabrikát ŽB rameno schodišťové R103</t>
  </si>
  <si>
    <t>518492397</t>
  </si>
  <si>
    <t>96</t>
  </si>
  <si>
    <t>RMATR104</t>
  </si>
  <si>
    <t>prefabrikát ŽB rameno schodišťové R104</t>
  </si>
  <si>
    <t>1458584163</t>
  </si>
  <si>
    <t>97</t>
  </si>
  <si>
    <t>RMATR201</t>
  </si>
  <si>
    <t>prefabrikát ŽB rameno schodišťové R201</t>
  </si>
  <si>
    <t>1267520050</t>
  </si>
  <si>
    <t>98</t>
  </si>
  <si>
    <t>RMATR202</t>
  </si>
  <si>
    <t>prefabrikát ŽB rameno schodišťové R202</t>
  </si>
  <si>
    <t>515073718</t>
  </si>
  <si>
    <t>99</t>
  </si>
  <si>
    <t>RMATR203</t>
  </si>
  <si>
    <t>prefabrikát ŽB rameno schodišťové R203 (2ks)</t>
  </si>
  <si>
    <t>-298298060</t>
  </si>
  <si>
    <t>1,864*2</t>
  </si>
  <si>
    <t>100</t>
  </si>
  <si>
    <t>RMATR204</t>
  </si>
  <si>
    <t>prefabrikát ŽB rameno schodišťové R204 (2ks)</t>
  </si>
  <si>
    <t>-1288573684</t>
  </si>
  <si>
    <t>1,639*2</t>
  </si>
  <si>
    <t>Úpravy povrchů, podlahy a osazování výplní</t>
  </si>
  <si>
    <t>101</t>
  </si>
  <si>
    <t>611131121</t>
  </si>
  <si>
    <t>Podkladní a spojovací vrstva vnitřních omítaných ploch penetrace disperzní nanášená ručně stropů</t>
  </si>
  <si>
    <t>-788545431</t>
  </si>
  <si>
    <t>https://podminky.urs.cz/item/CS_URS_2024_01/611131121</t>
  </si>
  <si>
    <t>185</t>
  </si>
  <si>
    <t>102</t>
  </si>
  <si>
    <t>611131125</t>
  </si>
  <si>
    <t>Podkladní a spojovací vrstva vnitřních omítaných ploch penetrace disperzní nanášená ručně schodišťových konstrukcí</t>
  </si>
  <si>
    <t>-208558420</t>
  </si>
  <si>
    <t>https://podminky.urs.cz/item/CS_URS_2024_01/611131125</t>
  </si>
  <si>
    <t>115</t>
  </si>
  <si>
    <t>103</t>
  </si>
  <si>
    <t>612131121</t>
  </si>
  <si>
    <t>Podkladní a spojovací vrstva vnitřních omítaných ploch penetrace disperzní nanášená ručně stěn</t>
  </si>
  <si>
    <t>1095955608</t>
  </si>
  <si>
    <t>https://podminky.urs.cz/item/CS_URS_2024_01/612131121</t>
  </si>
  <si>
    <t>384</t>
  </si>
  <si>
    <t>104</t>
  </si>
  <si>
    <t>613131121</t>
  </si>
  <si>
    <t>Podkladní a spojovací vrstva vnitřních omítaných ploch penetrace disperzní nanášená ručně pilířů nebo sloupů</t>
  </si>
  <si>
    <t>-1137902426</t>
  </si>
  <si>
    <t>https://podminky.urs.cz/item/CS_URS_2024_01/613131121</t>
  </si>
  <si>
    <t>158</t>
  </si>
  <si>
    <t>105</t>
  </si>
  <si>
    <t>611181001</t>
  </si>
  <si>
    <t>Sádrová stěrka vnitřních povrchů tloušťky do 3 mm bez penetrace, včetně následného přebroušení vodorovných konstrukcí stropů rovných</t>
  </si>
  <si>
    <t>-1891137637</t>
  </si>
  <si>
    <t>https://podminky.urs.cz/item/CS_URS_2024_01/611181001</t>
  </si>
  <si>
    <t>106</t>
  </si>
  <si>
    <t>611181005</t>
  </si>
  <si>
    <t>Sádrová stěrka vnitřních povrchů tloušťky do 3 mm bez penetrace, včetně následného přebroušení schodišťových konstrukcí stropů, stěn, ramen nebo nosníků</t>
  </si>
  <si>
    <t>1095086196</t>
  </si>
  <si>
    <t>https://podminky.urs.cz/item/CS_URS_2024_01/611181005</t>
  </si>
  <si>
    <t>107</t>
  </si>
  <si>
    <t>612181001</t>
  </si>
  <si>
    <t>Sádrová stěrka vnitřních povrchů tloušťky do 3 mm bez penetrace, včetně následného přebroušení svislých konstrukcí stěn v podlaží i na schodišti</t>
  </si>
  <si>
    <t>1564618194</t>
  </si>
  <si>
    <t>https://podminky.urs.cz/item/CS_URS_2024_01/612181001</t>
  </si>
  <si>
    <t>108</t>
  </si>
  <si>
    <t>613181001</t>
  </si>
  <si>
    <t>Sádrová stěrka vnitřních povrchů tloušťky do 3 mm bez penetrace, včetně následného přebroušení svislých konstrukcí pilířů nebo sloupů</t>
  </si>
  <si>
    <t>388638231</t>
  </si>
  <si>
    <t>https://podminky.urs.cz/item/CS_URS_2024_01/613181001</t>
  </si>
  <si>
    <t>109</t>
  </si>
  <si>
    <t>631311137</t>
  </si>
  <si>
    <t>Mazanina z betonu prostého bez zvýšených nároků na prostředí tl. přes 120 do 240 mm tř. C 30/37</t>
  </si>
  <si>
    <t>289760263</t>
  </si>
  <si>
    <t>https://podminky.urs.cz/item/CS_URS_2024_01/631311137</t>
  </si>
  <si>
    <t>heliport - skladba STR 04</t>
  </si>
  <si>
    <t>3,14*9,5*9,5*0,15</t>
  </si>
  <si>
    <t>42,508*1,05 'Přepočtené koeficientem množství</t>
  </si>
  <si>
    <t>110</t>
  </si>
  <si>
    <t>631319013</t>
  </si>
  <si>
    <t>Příplatek k cenám mazanin za úpravu povrchu mazaniny přehlazením, mazanina tl. přes 120 do 240 mm</t>
  </si>
  <si>
    <t>-1592247179</t>
  </si>
  <si>
    <t>https://podminky.urs.cz/item/CS_URS_2024_01/631319013</t>
  </si>
  <si>
    <t>111</t>
  </si>
  <si>
    <t>631319211</t>
  </si>
  <si>
    <t>Příplatek k cenám betonových mazanin za vyztužení polypropylenovými mikrovlákny objemové vyztužení 0,9 kg/m3</t>
  </si>
  <si>
    <t>-539390496</t>
  </si>
  <si>
    <t>https://podminky.urs.cz/item/CS_URS_2024_01/631319211</t>
  </si>
  <si>
    <t>44,633</t>
  </si>
  <si>
    <t>112</t>
  </si>
  <si>
    <t>631351111</t>
  </si>
  <si>
    <t>Bednění v podlahách otvorů a prostupů zřízení</t>
  </si>
  <si>
    <t>880996133</t>
  </si>
  <si>
    <t>https://podminky.urs.cz/item/CS_URS_2024_01/631351111</t>
  </si>
  <si>
    <t>113</t>
  </si>
  <si>
    <t>631351112</t>
  </si>
  <si>
    <t>Bednění v podlahách otvorů a prostupů odstranění</t>
  </si>
  <si>
    <t>1407019975</t>
  </si>
  <si>
    <t>https://podminky.urs.cz/item/CS_URS_2024_01/631351112</t>
  </si>
  <si>
    <t>114</t>
  </si>
  <si>
    <t>634911134</t>
  </si>
  <si>
    <t>Řezání dilatačních nebo smršťovacích spár v čerstvé betonové mazanině nebo potěru šířky přes 10 do 20 mm, hloubky přes 50 do 80 mm</t>
  </si>
  <si>
    <t>-1719052371</t>
  </si>
  <si>
    <t>https://podminky.urs.cz/item/CS_URS_2024_01/634911134</t>
  </si>
  <si>
    <t>634663112</t>
  </si>
  <si>
    <t>Výplň dilatačních spar mazanin polyuretanovou samonivelační hmotou, šířka spáry přes 10 do 15 mm</t>
  </si>
  <si>
    <t>-357990182</t>
  </si>
  <si>
    <t>https://podminky.urs.cz/item/CS_URS_2024_01/634663112</t>
  </si>
  <si>
    <t>116</t>
  </si>
  <si>
    <t>632441220</t>
  </si>
  <si>
    <t>Potěr anhydritový samonivelační litý tř. C 25, tl. přes 45 do 50 mm</t>
  </si>
  <si>
    <t>-1509512971</t>
  </si>
  <si>
    <t>https://podminky.urs.cz/item/CS_URS_2024_01/632441220</t>
  </si>
  <si>
    <t>(21,32+7,48+4,67+9,32+9,42+8,32+17,09+4,43+11,04+6,12+88,71+13,52+3,95+1,92+3,79+20,22+4,75+22,8+5,35+20,02+39,22+6,84+4,89+20,13+27,81+37,41+7,65)</t>
  </si>
  <si>
    <t>(59,49+6,69+33,19+3,19+61,44+17,55)</t>
  </si>
  <si>
    <t>(6,12+9,94+4,32+51,97+20,09+96,4+61,24+7,7+62,9+44,9+37,05)</t>
  </si>
  <si>
    <t>(5,18+9,58+7,77+5,28+9,6+17,97+15,19+14,65+5,17+99,94+19,89+3,72+15,98+29,04+4,26+20,41+4,52+57,96+16,6+8,84+18,19+10,77+18,9+6,84)</t>
  </si>
  <si>
    <t>(4,92+33,97+4,32+31,87+10,91+22,51+41,07+6,64+15,84+4,26)</t>
  </si>
  <si>
    <t>(16,57+54,92+24,82+26,49+24,28+24,47+21,86+21,87+20,37+20,35+20,19+20,31+14,3+110,3+5,0+8,31+8,42+13,16+8,13+12,57+4,67)</t>
  </si>
  <si>
    <t>(33,29+7,4+17,81+6,42+17,3+5,04+13,89+14,25+3,38+23,93+99,09+5,31+7,92+3,72+3,72+2,84+2,86+4,55+3,86+4,32+12,66+73,67+22,76+36,84+55,37+23,87+6,93)</t>
  </si>
  <si>
    <t>(16,34+20,94+32,32+33,73+32,38+3,72+32,27+3,72+32,21+3,72+36,23+6,31)</t>
  </si>
  <si>
    <t>(45,78+22,03+8,3+20,07+30,37+15,33+4,47+5,82+8,74+8,78+4,79+5,22+30,24+12,89+64,02+18,4+5,98+2,6)</t>
  </si>
  <si>
    <t>(36,47+21,63+16,63+2,85+15,8+25,25+19,6+19,9+9,94+5,16+18,4+28,24+4,26+4,46+3,44+3,48+3,48+1,4+77,94+23,1+4,98+53,44+31,02+8,36+6,86+11,1+210,13+4,29)</t>
  </si>
  <si>
    <t>(33,87+24,25+26,18)</t>
  </si>
  <si>
    <t>117</t>
  </si>
  <si>
    <t>632441292</t>
  </si>
  <si>
    <t>Potěr anhydritový samonivelační litý Příplatek k cenám za každých dalších i započatých 5 mm tloušťky přes 50 mm tř. C 25</t>
  </si>
  <si>
    <t>-648110367</t>
  </si>
  <si>
    <t>https://podminky.urs.cz/item/CS_URS_2024_01/632441292</t>
  </si>
  <si>
    <t>3932,92*2</t>
  </si>
  <si>
    <t>118</t>
  </si>
  <si>
    <t>632481213</t>
  </si>
  <si>
    <t>Separační vrstva k oddělení podlahových vrstev z polyetylénové fólie</t>
  </si>
  <si>
    <t>-1637629959</t>
  </si>
  <si>
    <t>https://podminky.urs.cz/item/CS_URS_2024_01/632481213</t>
  </si>
  <si>
    <t>3932,92</t>
  </si>
  <si>
    <t>119</t>
  </si>
  <si>
    <t>636311112</t>
  </si>
  <si>
    <t>Kladení dlažby z betonových dlaždic na sucho na terče z umělé hmoty o rozměru dlažby 40x40 cm, o výšce terče přes 25 do 70 mm</t>
  </si>
  <si>
    <t>1164224054</t>
  </si>
  <si>
    <t>https://podminky.urs.cz/item/CS_URS_2024_01/636311112</t>
  </si>
  <si>
    <t>45,59</t>
  </si>
  <si>
    <t>120</t>
  </si>
  <si>
    <t>59245320</t>
  </si>
  <si>
    <t>dlažba chodníková betonová 400x400mm tl 50mm přírodní</t>
  </si>
  <si>
    <t>730831197</t>
  </si>
  <si>
    <t>45,59*1,1 'Přepočtené koeficientem množství</t>
  </si>
  <si>
    <t>121</t>
  </si>
  <si>
    <t>637121111</t>
  </si>
  <si>
    <t>Okapový chodník z kameniva s udusáním a urovnáním povrchu z kačírku tl. 100 mm</t>
  </si>
  <si>
    <t>770722632</t>
  </si>
  <si>
    <t>https://podminky.urs.cz/item/CS_URS_2024_01/637121111</t>
  </si>
  <si>
    <t>122</t>
  </si>
  <si>
    <t>637311131</t>
  </si>
  <si>
    <t>Okapový chodník z obrubníků betonových zahradních, se zalitím spár cementovou maltou do lože z betonu prostého</t>
  </si>
  <si>
    <t>1901719051</t>
  </si>
  <si>
    <t>https://podminky.urs.cz/item/CS_URS_2024_01/637311131</t>
  </si>
  <si>
    <t>Ostatní konstrukce a práce, bourání</t>
  </si>
  <si>
    <t>123</t>
  </si>
  <si>
    <t>943321322</t>
  </si>
  <si>
    <t>Odborná prohlídka lešení prostorového modulového těžkého pracovního s podlahami výšky do 25 m s provozním zatížením tř. 4 přes 200 do 300 kg/m2, celkového objemu přes 1 000 do 3 000 m3 zakrytého sítí</t>
  </si>
  <si>
    <t>-182331336</t>
  </si>
  <si>
    <t>https://podminky.urs.cz/item/CS_URS_2024_01/943321322</t>
  </si>
  <si>
    <t>124</t>
  </si>
  <si>
    <t>941321112</t>
  </si>
  <si>
    <t>Lešení řadové modulové těžké pracovní s podlahami s provozním zatížením tř. 4 do 300 kg/m2 šířky tř. SW09 od 0,9 do 1,2 m výšky přes 10 do 25 m montáž</t>
  </si>
  <si>
    <t>1160298600</t>
  </si>
  <si>
    <t>https://podminky.urs.cz/item/CS_URS_2024_01/941321112</t>
  </si>
  <si>
    <t>(15,29+2,04+28,83+9,34+11,63+2,05+15,29+4,0+22,88+24,72+4,36+4,12+2,95+1,59+3,64+12,2+20,0)*13,5</t>
  </si>
  <si>
    <t>(4,3+4,12+2,95+1,59+3,84)*6,8</t>
  </si>
  <si>
    <t>(15,29+13,95+9,34+2,15+1,1+16,21+4,5+13,34+12,2+3,2)*3,9</t>
  </si>
  <si>
    <t>125</t>
  </si>
  <si>
    <t>941321211</t>
  </si>
  <si>
    <t>Lešení řadové modulové těžké pracovní s podlahami s provozním zatížením tř. 4 do 300 kg/m2 šířky tř. SW09 od 0,9 do 1,2 m výšky do 10 m příplatek k ceně za každý den použití</t>
  </si>
  <si>
    <t>290722696</t>
  </si>
  <si>
    <t>https://podminky.urs.cz/item/CS_URS_2024_01/941321211</t>
  </si>
  <si>
    <t>2966,787*150</t>
  </si>
  <si>
    <t>126</t>
  </si>
  <si>
    <t>941321812</t>
  </si>
  <si>
    <t>Lešení řadové modulové těžké pracovní s podlahami s provozním zatížením tř. 4 do 300 kg/m2 šířky tř. SW09 od 0,9 do 1,2 m výšky přes 10 do 25 m demontáž</t>
  </si>
  <si>
    <t>-1632369762</t>
  </si>
  <si>
    <t>https://podminky.urs.cz/item/CS_URS_2024_01/941321812</t>
  </si>
  <si>
    <t>2966,787</t>
  </si>
  <si>
    <t>127</t>
  </si>
  <si>
    <t>944511111</t>
  </si>
  <si>
    <t>Síť ochranná zavěšená na konstrukci lešení z textilie z umělých vláken montáž</t>
  </si>
  <si>
    <t>633503360</t>
  </si>
  <si>
    <t>https://podminky.urs.cz/item/CS_URS_2024_01/944511111</t>
  </si>
  <si>
    <t>128</t>
  </si>
  <si>
    <t>944511211</t>
  </si>
  <si>
    <t>Síť ochranná zavěšená na konstrukci lešení z textilie z umělých vláken příplatek k ceně za každý den použití</t>
  </si>
  <si>
    <t>-847620643</t>
  </si>
  <si>
    <t>https://podminky.urs.cz/item/CS_URS_2024_01/944511211</t>
  </si>
  <si>
    <t>129</t>
  </si>
  <si>
    <t>944511811</t>
  </si>
  <si>
    <t>Síť ochranná zavěšená na konstrukci lešení z textilie z umělých vláken demontáž</t>
  </si>
  <si>
    <t>1971624578</t>
  </si>
  <si>
    <t>https://podminky.urs.cz/item/CS_URS_2024_01/944511811</t>
  </si>
  <si>
    <t>130</t>
  </si>
  <si>
    <t>949101112</t>
  </si>
  <si>
    <t>Lešení pomocné pracovní pro objekty pozemních staveb pro zatížení do 150 kg/m2, o výšce lešeňové podlahy přes 1,9 do 3,5 m</t>
  </si>
  <si>
    <t>-951487624</t>
  </si>
  <si>
    <t>https://podminky.urs.cz/item/CS_URS_2024_01/949101112</t>
  </si>
  <si>
    <t>131</t>
  </si>
  <si>
    <t>952901114</t>
  </si>
  <si>
    <t>Vyčištění budov nebo objektů před předáním do užívání budov bytové nebo občanské výstavby, světlé výšky podlaží přes 4 m</t>
  </si>
  <si>
    <t>969253839</t>
  </si>
  <si>
    <t>https://podminky.urs.cz/item/CS_URS_2024_01/952901114</t>
  </si>
  <si>
    <t>132</t>
  </si>
  <si>
    <t>953611127</t>
  </si>
  <si>
    <t>Schodišťový prvek pro útlum kročejového hluku nosný a zvukově izolační mezi podestou a ramenem, tl. podesty 200 mm, počet prutů výztuže 2x8x D6, dl. 1,5 m</t>
  </si>
  <si>
    <t>-478275402</t>
  </si>
  <si>
    <t>https://podminky.urs.cz/item/CS_URS_2024_01/953611127</t>
  </si>
  <si>
    <t>133</t>
  </si>
  <si>
    <t>953961113</t>
  </si>
  <si>
    <t>Kotva chemická s vyvrtáním otvoru do betonu, železobetonu nebo tvrdého kamene tmel, velikost M 12, hloubka 110 mm</t>
  </si>
  <si>
    <t>652106014</t>
  </si>
  <si>
    <t>https://podminky.urs.cz/item/CS_URS_2024_01/953961113</t>
  </si>
  <si>
    <t>"Z501"  512,0</t>
  </si>
  <si>
    <t>"Z502"  96,0</t>
  </si>
  <si>
    <t>"Z503"  96,0</t>
  </si>
  <si>
    <t>134</t>
  </si>
  <si>
    <t>953965121</t>
  </si>
  <si>
    <t>Kotva chemická s vyvrtáním otvoru kotevní šrouby pro chemické kotvy, velikost M 12, délka 160 mm</t>
  </si>
  <si>
    <t>1559612487</t>
  </si>
  <si>
    <t>https://podminky.urs.cz/item/CS_URS_2024_01/953965121</t>
  </si>
  <si>
    <t>135</t>
  </si>
  <si>
    <t>136</t>
  </si>
  <si>
    <t>soub</t>
  </si>
  <si>
    <t>137</t>
  </si>
  <si>
    <t>998</t>
  </si>
  <si>
    <t>Přesun hmot</t>
  </si>
  <si>
    <t>138</t>
  </si>
  <si>
    <t>998001011</t>
  </si>
  <si>
    <t>Přesun hmot pro piloty nebo podzemní stěny betonované na místě</t>
  </si>
  <si>
    <t>1847293065</t>
  </si>
  <si>
    <t>https://podminky.urs.cz/item/CS_URS_2024_01/998001011</t>
  </si>
  <si>
    <t>226,266++68,862+6,616+0,014+0,003+0,017+0,004</t>
  </si>
  <si>
    <t>139</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</si>
  <si>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</si>
  <si>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</si>
  <si>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500684686</t>
  </si>
  <si>
    <t>https://podminky.urs.cz/item/CS_URS_2024_01/998012023</t>
  </si>
  <si>
    <t>PSV</t>
  </si>
  <si>
    <t>Práce a dodávky PSV</t>
  </si>
  <si>
    <t>711</t>
  </si>
  <si>
    <t>Izolace proti vodě, vlhkosti a plynům</t>
  </si>
  <si>
    <t>140</t>
  </si>
  <si>
    <t>711461103</t>
  </si>
  <si>
    <t>Provedení izolace proti povrchové a podpovrchové tlakové vodě fóliemi na ploše vodorovné V přilepenou v plné ploše</t>
  </si>
  <si>
    <t>-1294907175</t>
  </si>
  <si>
    <t>https://podminky.urs.cz/item/CS_URS_2024_01/711461103</t>
  </si>
  <si>
    <t>(41,27*14,65+10,4*1,6*0,6+5,1*14,45-2,0*4,0*0,5+2,9*10,8+24,2*11,6*0,5+11,9*5,8+2,3*3,0+11,9*3,62+11,35*6,8+(1,52+7,17)*12,3*0,5)</t>
  </si>
  <si>
    <t>0,9*0,9*2</t>
  </si>
  <si>
    <t>(1,8*18,2+3,0*2,3+4,2*1,3+1,8*0,5)</t>
  </si>
  <si>
    <t>141</t>
  </si>
  <si>
    <t>28322004</t>
  </si>
  <si>
    <t>fólie hydroizolační pro spodní stavbu mPVC tl 1,5mm</t>
  </si>
  <si>
    <t>954208394</t>
  </si>
  <si>
    <t>1153,226</t>
  </si>
  <si>
    <t>1153,226*1,2 'Přepočtené koeficientem množství</t>
  </si>
  <si>
    <t>142</t>
  </si>
  <si>
    <t>711462103</t>
  </si>
  <si>
    <t>Provedení izolace proti povrchové a podpovrchové tlakové vodě fóliemi na ploše svislé S přilepenou v plné ploše</t>
  </si>
  <si>
    <t>120439115</t>
  </si>
  <si>
    <t>https://podminky.urs.cz/item/CS_URS_2024_01/711462103</t>
  </si>
  <si>
    <t>šachta 1</t>
  </si>
  <si>
    <t>(1,625+3,91)*2*1,91</t>
  </si>
  <si>
    <t>šachta 2</t>
  </si>
  <si>
    <t>(2,4+3,71+5,14+2,67)*2,57+2,4*2,57</t>
  </si>
  <si>
    <t>(16,4+0,4+2,4+10,7+1,5+2,0+2,0+5,2)*2,9</t>
  </si>
  <si>
    <t>(54,28+10,76+3,3+1,575+11,3+22,13+0,338+1,58+0,27+2,25+4,3+3,62+1,92+12,14+6,44+1,51+12,3)*3,0*0,5+(9,17+0,39+14,45)*3,0</t>
  </si>
  <si>
    <t>143</t>
  </si>
  <si>
    <t>370348614</t>
  </si>
  <si>
    <t>477,876</t>
  </si>
  <si>
    <t>477,876*1,221 'Přepočtené koeficientem množství</t>
  </si>
  <si>
    <t>144</t>
  </si>
  <si>
    <t>998711203</t>
  </si>
  <si>
    <t>Přesun hmot pro izolace proti vodě, vlhkosti a plynům stanovený procentní sazbou (%) z ceny vodorovná dopravní vzdálenost do 50 m základní v objektech výšky přes 12 do 60 m</t>
  </si>
  <si>
    <t>%</t>
  </si>
  <si>
    <t>-192751464</t>
  </si>
  <si>
    <t>https://podminky.urs.cz/item/CS_URS_2024_01/998711203</t>
  </si>
  <si>
    <t>712</t>
  </si>
  <si>
    <t>Povlakové krytiny</t>
  </si>
  <si>
    <t>145</t>
  </si>
  <si>
    <t>712341559</t>
  </si>
  <si>
    <t>Provedení povlakové krytiny střech plochých do 10° pásy přitavením NAIP v plné ploše</t>
  </si>
  <si>
    <t>1721405520</t>
  </si>
  <si>
    <t>https://podminky.urs.cz/item/CS_URS_2024_01/712341559</t>
  </si>
  <si>
    <t>střecha nad kolektorem</t>
  </si>
  <si>
    <t>18,1*1,8+1,8*0,5</t>
  </si>
  <si>
    <t>střecha zelená nad místn. 1.36 a 1.37</t>
  </si>
  <si>
    <t>4,7*5,26+2,5*5,26*0,5+1,3*4,24+1,9*4,24*0,5</t>
  </si>
  <si>
    <t>"vytažení na atiku" (3,42+2,0+1,75+5,05+1,5*2+4,255+1,3)*0,4</t>
  </si>
  <si>
    <t>střecha zelená nad 2.NP</t>
  </si>
  <si>
    <t>285,87+129,83+45,59+13,86</t>
  </si>
  <si>
    <t>"vytažení na atiku" (4,6+2,4+6,1+5,25+5,1+5,05+5,6+4,7+1,42+14,6+1,46+0,43+24,81+5,05+5,1+5,251)*0,4</t>
  </si>
  <si>
    <t>střecha plechová nad 3.NP</t>
  </si>
  <si>
    <t>(14,6*14,0+14,6*1,5*0,6+8,2*16,5*0,5+8,2*9,8+18,5*4,5+10,5*0,8+2,0*4,0*0,5+4,7*8,0)</t>
  </si>
  <si>
    <t>střecha plechová nad vstupním terminálem heliportu</t>
  </si>
  <si>
    <t>(1,445*3,68+3,14*3,84/360*64+3,0*2,1+3,63*5,36+3,63*2,0*0,5)</t>
  </si>
  <si>
    <t>146</t>
  </si>
  <si>
    <t>62853003</t>
  </si>
  <si>
    <t>pás asfaltový natavitelný modifikovaný SBS s vložkou ze skleněné tkaniny a spalitelnou PE fólií nebo jemnozrnným minerálním posypem na horním povrchu tl 3,5mm</t>
  </si>
  <si>
    <t>2032647401</t>
  </si>
  <si>
    <t>1132,193*1,2 'Přepočtené koeficientem množství</t>
  </si>
  <si>
    <t>147</t>
  </si>
  <si>
    <t>712341559-1</t>
  </si>
  <si>
    <t xml:space="preserve">Provedení povlakové krytiny střech do 10° pásy NAIP přitavením v plné ploše </t>
  </si>
  <si>
    <t>-1276981700</t>
  </si>
  <si>
    <t>2.vrstva</t>
  </si>
  <si>
    <t>563,065</t>
  </si>
  <si>
    <t>148</t>
  </si>
  <si>
    <t>62855001</t>
  </si>
  <si>
    <t>pás asfaltový natavitelný modifikovaný SBS s vložkou z polyesterové rohože a spalitelnou PE fólií nebo jemnozrnným minerálním posypem na horním povrchu tl 4,0mm</t>
  </si>
  <si>
    <t>-1396319107</t>
  </si>
  <si>
    <t>1126,13*1,2 'Přepočtené koeficientem množství</t>
  </si>
  <si>
    <t>149</t>
  </si>
  <si>
    <t>712363001</t>
  </si>
  <si>
    <t>Provedení povlakové krytiny střech plochých do 10° fólií termoplastickou mPVC (měkčené PVC) rozvinutí a natažení fólie v ploše</t>
  </si>
  <si>
    <t>603786211</t>
  </si>
  <si>
    <t>https://podminky.urs.cz/item/CS_URS_2024_01/712363001</t>
  </si>
  <si>
    <t>skladba STŘ 04 - střecha plochá nad strojovnou VZT</t>
  </si>
  <si>
    <t>285,87</t>
  </si>
  <si>
    <t>150</t>
  </si>
  <si>
    <t>28342410</t>
  </si>
  <si>
    <t>fólie hydroizolační střešní mPVC s nakašírovaným PES rounem určená k lepení tl 1,2mm</t>
  </si>
  <si>
    <t>-146715369</t>
  </si>
  <si>
    <t>285,87*1,2 'Přepočtené koeficientem množství</t>
  </si>
  <si>
    <t>151</t>
  </si>
  <si>
    <t>712771001</t>
  </si>
  <si>
    <t>Provedení separační nebo kluzné vrstvy vegetační střechy z fólií kladených volně s přesahem, sklon střechy do 5°</t>
  </si>
  <si>
    <t>380863103</t>
  </si>
  <si>
    <t>https://podminky.urs.cz/item/CS_URS_2024_01/712771001</t>
  </si>
  <si>
    <t>129,83+285,87</t>
  </si>
  <si>
    <t>152</t>
  </si>
  <si>
    <t>69334120</t>
  </si>
  <si>
    <t>fólie dělící vegetačních střech PE tl 0,2mm</t>
  </si>
  <si>
    <t>1390038696</t>
  </si>
  <si>
    <t>415,7*1,155 'Přepočtené koeficientem množství</t>
  </si>
  <si>
    <t>153</t>
  </si>
  <si>
    <t>712771201</t>
  </si>
  <si>
    <t>Provedení drenážní vrstvy vegetační střechy z kameniva, tloušťky násypu do 100 mm, sklon střechy do 5°</t>
  </si>
  <si>
    <t>-1791290107</t>
  </si>
  <si>
    <t>https://podminky.urs.cz/item/CS_URS_2024_01/712771201</t>
  </si>
  <si>
    <t>415,7</t>
  </si>
  <si>
    <t>154</t>
  </si>
  <si>
    <t>58333651</t>
  </si>
  <si>
    <t>kamenivo těžené hrubé frakce 8/16</t>
  </si>
  <si>
    <t>1979280549</t>
  </si>
  <si>
    <t>415,7*0,22 'Přepočtené koeficientem množství</t>
  </si>
  <si>
    <t>155</t>
  </si>
  <si>
    <t>712771271</t>
  </si>
  <si>
    <t>Provedení filtrační vrstvy vegetační střechy z textilií kladených volně s přesahem, sklon střechy do 5°</t>
  </si>
  <si>
    <t>-2004729143</t>
  </si>
  <si>
    <t>https://podminky.urs.cz/item/CS_URS_2024_01/712771271</t>
  </si>
  <si>
    <t>156</t>
  </si>
  <si>
    <t>69334310</t>
  </si>
  <si>
    <t>geotextilie netkaná separační, ochranná, filtrační, drenážní PP 100g/m2</t>
  </si>
  <si>
    <t>1154691977</t>
  </si>
  <si>
    <t>415,7*1,1 'Přepočtené koeficientem množství</t>
  </si>
  <si>
    <t>157</t>
  </si>
  <si>
    <t>712771411</t>
  </si>
  <si>
    <t>Provedení vegetační vrstvy vegetační střechy ze substrátu, tloušťky přes 100 do 200 mm, sklon střechy do 5°</t>
  </si>
  <si>
    <t>-794353895</t>
  </si>
  <si>
    <t>https://podminky.urs.cz/item/CS_URS_2024_01/712771411</t>
  </si>
  <si>
    <t>10321001</t>
  </si>
  <si>
    <t>substrát vegetačních střech extenzivní suchomilných rostlin</t>
  </si>
  <si>
    <t>-2123042728</t>
  </si>
  <si>
    <t>415,7*0,2 'Přepočtené koeficientem množství</t>
  </si>
  <si>
    <t>159</t>
  </si>
  <si>
    <t>712771521</t>
  </si>
  <si>
    <t>Založení vegetace vegetační střechy položením vegetační nebo trávníkové rohože, sklon střechy do 5°</t>
  </si>
  <si>
    <t>924543213</t>
  </si>
  <si>
    <t>https://podminky.urs.cz/item/CS_URS_2024_01/712771521</t>
  </si>
  <si>
    <t>160</t>
  </si>
  <si>
    <t>69334504</t>
  </si>
  <si>
    <t>koberec rozchodníkový vegetačních střech</t>
  </si>
  <si>
    <t>1794189081</t>
  </si>
  <si>
    <t>161</t>
  </si>
  <si>
    <t>998712203</t>
  </si>
  <si>
    <t>Přesun hmot pro povlakové krytiny stanovený procentní sazbou (%) z ceny vodorovná dopravní vzdálenost do 50 m základní v objektech výšky přes 12 do 24 m</t>
  </si>
  <si>
    <t>1046128891</t>
  </si>
  <si>
    <t>https://podminky.urs.cz/item/CS_URS_2024_01/998712203</t>
  </si>
  <si>
    <t>713</t>
  </si>
  <si>
    <t>Izolace tepelné</t>
  </si>
  <si>
    <t>162</t>
  </si>
  <si>
    <t>713111111</t>
  </si>
  <si>
    <t>Montáž tepelné izolace stropů rohožemi, pásy, dílci, deskami, bloky (izolační materiál ve specifikaci) vrchem bez překrytí lepenkou kladenými volně</t>
  </si>
  <si>
    <t>928588895</t>
  </si>
  <si>
    <t>https://podminky.urs.cz/item/CS_URS_2024_01/713111111</t>
  </si>
  <si>
    <t>strop nad exteriérem skladba STR 03</t>
  </si>
  <si>
    <t>(14,8*1,8*0,6)+(15,29*1,4+25,8*1,9)+(2,0*2,4)+(1,35*1,4)</t>
  </si>
  <si>
    <t>SDK podhledy</t>
  </si>
  <si>
    <t>(21,32+7,48+4,67+9,32+9,42+8,32+17,09+4,43+11,04+6,12+8,71+13,52+3,95+1,92+3,79+20,22+4,75+22,8+5,35+20,02+39,22+20,13+27,81+37,41+7,65)</t>
  </si>
  <si>
    <t>(59,49+6,69+3,19+3,19+61,44+17,55+6,12+9,94+4,32+20,09+96,4+61,24+7,7+62,9)</t>
  </si>
  <si>
    <t>(5,18+9,58+7,77+5,28+9,6+17,97+15,19+14,65+5,17+9,94+19,89+3,72+15,98+29,04+4,26+20,41+4,52+57,96+16,6+8,84+18,19+10,77+18,9+17,41+11,31+8,87)</t>
  </si>
  <si>
    <t>(10,04+18,13+4,92+3,46+4,92+3,97+4,32+31,87+10,91+22,51+41,07+6,64+15,84+4,26+24,82+26,49+24,28+24,47+21,86+21,87+20,37+20,35+20,19+20,31+14,3+110,3)</t>
  </si>
  <si>
    <t>(5,0+8,31+8,42+13,16+8,13+12,57+4,67)</t>
  </si>
  <si>
    <t>(33,3+7,4+17,81+6,42+17,3+5,04+13,89+14,25+3,38+23,93+9,09+5,31+7,92+3,7+3,72+2,84+2,86+4,55+3,86+4,32+12,66+73,67+22,76+36,84+55,37+23,87+6,93+16,34)</t>
  </si>
  <si>
    <t>(20,94+32,32+3,73+32,3+32,27+3,72+32,21+3,72+36,23+6,31+45,8+22,0+8,3+20,07+30,37+15,33+4,47+5,82+8,44+8,78+4,79+5,22+30,24+12,89+64,02+18,4+5,98+2,6)</t>
  </si>
  <si>
    <t>(36,47+21,63+16,63+2,85+15,8+25,25+19,6+19,9+9,94+5,16+18,4+28,24+4,26+4,46+3,44+3,48+3,48+1,4+7,94+23,1+4,98+53,44+31,02+8,36+6,86+11,1+210,13+4,29)</t>
  </si>
  <si>
    <t>vstupní terminál heliportu</t>
  </si>
  <si>
    <t>14,06+12,08</t>
  </si>
  <si>
    <t>163</t>
  </si>
  <si>
    <t>63152108</t>
  </si>
  <si>
    <t>pás tepelně izolační univerzální λ=0,032-0,033 tl 200mm</t>
  </si>
  <si>
    <t>-1719777829</t>
  </si>
  <si>
    <t>93,1*1,05 'Přepočtené koeficientem množství</t>
  </si>
  <si>
    <t>164</t>
  </si>
  <si>
    <t>63152096</t>
  </si>
  <si>
    <t>pás tepelně izolační univerzální λ=0,032-0,033 tl 50mm</t>
  </si>
  <si>
    <t>595611775</t>
  </si>
  <si>
    <t>3300,8*1,05 'Přepočtené koeficientem množství</t>
  </si>
  <si>
    <t>165</t>
  </si>
  <si>
    <t>713121111</t>
  </si>
  <si>
    <t>Montáž tepelné izolace podlah rohožemi, pásy, deskami, dílci, bloky (izolační materiál ve specifikaci) kladenými volně jednovrstvá</t>
  </si>
  <si>
    <t>493156317</t>
  </si>
  <si>
    <t>https://podminky.urs.cz/item/CS_URS_2024_01/713121111</t>
  </si>
  <si>
    <t>166</t>
  </si>
  <si>
    <t>28375041</t>
  </si>
  <si>
    <t>deska EPS 200 pro konstrukce s velmi vysokým zatížením λ=0,034 tl 150mm</t>
  </si>
  <si>
    <t>-50465807</t>
  </si>
  <si>
    <t>1012,37*1,05 'Přepočtené koeficientem množství</t>
  </si>
  <si>
    <t>167</t>
  </si>
  <si>
    <t>63150947</t>
  </si>
  <si>
    <t>deska tepelně izolační minerální plovoucích podlah λ=0,033-0,035 tl 50mm</t>
  </si>
  <si>
    <t>-1778662180</t>
  </si>
  <si>
    <t>2920,55*1,05 'Přepočtené koeficientem množství</t>
  </si>
  <si>
    <t>168</t>
  </si>
  <si>
    <t>713131141</t>
  </si>
  <si>
    <t>Montáž tepelné izolace stěn rohožemi, pásy, deskami, dílci, bloky (izolační materiál ve specifikaci) lepením celoplošně bez mechanického kotvení</t>
  </si>
  <si>
    <t>2065454525</t>
  </si>
  <si>
    <t>https://podminky.urs.cz/item/CS_URS_2024_01/713131141</t>
  </si>
  <si>
    <t>169</t>
  </si>
  <si>
    <t>28376422</t>
  </si>
  <si>
    <t>deska XPS hrana polodrážková a hladký povrch 300kPA λ=0,035 tl 100mm</t>
  </si>
  <si>
    <t>1240167039</t>
  </si>
  <si>
    <t>XPS 100mm</t>
  </si>
  <si>
    <t>(11,8+11,5+0,3+1,6+11,4+2,0+2,0+2,6+2,2)*0,75</t>
  </si>
  <si>
    <t>34,05*1,05 'Přepočtené koeficientem množství</t>
  </si>
  <si>
    <t>170</t>
  </si>
  <si>
    <t>28376451</t>
  </si>
  <si>
    <t>deska XPS hrana polodrážková a hladký povrch 300kPA λ=0,035 tl 200mm</t>
  </si>
  <si>
    <t>-1472317506</t>
  </si>
  <si>
    <t>XPS 200mm</t>
  </si>
  <si>
    <t>(12,3+10,1+30,8+15,0+7,5+9,0+1,3*2+4,3+1,4+4,7)*1,9</t>
  </si>
  <si>
    <t>185,63*1,05 'Přepočtené koeficientem množství</t>
  </si>
  <si>
    <t>171</t>
  </si>
  <si>
    <t>713131151</t>
  </si>
  <si>
    <t>Montáž tepelné izolace stěn rohožemi, pásy, deskami, dílci, bloky (izolační materiál ve specifikaci) vložením jednovrstvě</t>
  </si>
  <si>
    <t>-507669547</t>
  </si>
  <si>
    <t>https://podminky.urs.cz/item/CS_URS_2024_01/713131151</t>
  </si>
  <si>
    <t>(7,3+5,0+6,4+6,35+8,63+5,5+7,45*3+2,6)*3,45</t>
  </si>
  <si>
    <t>"otvory" -(2,0*1,8+1,2*0,9*3+2,0*0,9*4)</t>
  </si>
  <si>
    <t>(13,2+15,2)*3,05</t>
  </si>
  <si>
    <t>"otovry" -(1,05*2,15+1,6*2,15)</t>
  </si>
  <si>
    <t>172</t>
  </si>
  <si>
    <t>63148202</t>
  </si>
  <si>
    <t>deska tepelně izolační minerální provětrávaných fasád λ=0,030-0,33 tl 50mm</t>
  </si>
  <si>
    <t>863958896</t>
  </si>
  <si>
    <t>288,131</t>
  </si>
  <si>
    <t>288,131*1,02 'Přepočtené koeficientem množství</t>
  </si>
  <si>
    <t>173</t>
  </si>
  <si>
    <t>713131155</t>
  </si>
  <si>
    <t>Montáž tepelné izolace stěn rohožemi, pásy, deskami, dílci, bloky (izolační materiál ve specifikaci) vložením dvouvrstvě</t>
  </si>
  <si>
    <t>470360850</t>
  </si>
  <si>
    <t>https://podminky.urs.cz/item/CS_URS_2024_01/713131155</t>
  </si>
  <si>
    <t>(11,7+0,672+0,529+9,34+5,60+6,45+1,42+4,0+1,1*2+5,25+11,63+10,95+2,85+1,5+11,2+2,05+11,91+2,55+4,3)*3,45</t>
  </si>
  <si>
    <t>"otvory" -(1,5*1,75*3+1,5*2,65+1,5*1,1*6+1,2*0,9*2+1,0*2,0+1,5*2,0+2,0*0,9*2+2,0*1,1+1,0*1,1*6+1,5*2,5+1,4*2,05+1,5*1,1)</t>
  </si>
  <si>
    <t>"sloupy" -(0,4*3,45*11)</t>
  </si>
  <si>
    <t>(15,26+2,05+2,88+24,72+4,36+4,12+2,04+15,29+2,05+11,59+3,64+12,2+9,3+11,2+4,8+6,1+4,0+28,86+0,455*2+9,34+11,63+2,35)*3,45*2</t>
  </si>
  <si>
    <t>"otvory" -(1,25*2,05*32+1,5*2,05*26+1,5*2,95*8+0,685*2,95*12+1,2*2,0*4+1,2*1,5*4+2,0*2,0*10+1,2*2,0*3+1,2*1,5*2+1,5*2,95*12+1,1*2,95*2)</t>
  </si>
  <si>
    <t>"sloupy a žb stěny" -(0,4*3,45*36+(0,68*2+0,65*2+7,1)*3,45*2)</t>
  </si>
  <si>
    <t>(15,26+13,95+13,34+4,36+4,12+2,05+1,59+12,2+1,5+4,8+2,34+6,63+47,09+5,55+33,0+5,62)*2,85</t>
  </si>
  <si>
    <t>"otvory" -(1,25*1,8*8+1,5*1,8*6+2,0*1,8+1,5*2,45*2+0,685*2,45*6+1,1*2,05)</t>
  </si>
  <si>
    <t>"sloupy a žb stěny" -(0,4*3,45*7+(0,68*2+0,65*2+7,1+3,5)*2,85)</t>
  </si>
  <si>
    <t>1,5*3,0</t>
  </si>
  <si>
    <t>174</t>
  </si>
  <si>
    <t>63148162</t>
  </si>
  <si>
    <t>deska tepelně izolační minerální provětrávaných fasád λ=0,034-0,035 tl 120mm</t>
  </si>
  <si>
    <t>833567585</t>
  </si>
  <si>
    <t>1531,2</t>
  </si>
  <si>
    <t>1531,2*1,02 'Přepočtené koeficientem množství</t>
  </si>
  <si>
    <t>175</t>
  </si>
  <si>
    <t>63148201</t>
  </si>
  <si>
    <t>deska tepelně izolační minerální provětrávaných fasád λ=0,030-0,33 tl 30mm</t>
  </si>
  <si>
    <t>-1260838366</t>
  </si>
  <si>
    <t>176</t>
  </si>
  <si>
    <t>713141151</t>
  </si>
  <si>
    <t>Montáž tepelné izolace střech plochých rohožemi, pásy, deskami, dílci, bloky (izolační materiál ve specifikaci) kladenými volně jednovrstvá</t>
  </si>
  <si>
    <t>100277496</t>
  </si>
  <si>
    <t>https://podminky.urs.cz/item/CS_URS_2024_01/713141151</t>
  </si>
  <si>
    <t>(14,6*14,0+14,6*1,5*0,6+8,2*16,5*0,5+8,2*9,8+18,5*4,5+10,5*0,8+2,0*4,0*0,5+4,7*8,0)*2</t>
  </si>
  <si>
    <t>(1,445*3,68+3,14*3,84/360*64+3,0*2,1+3,63*5,36+3,63*2,0*0,5)*2</t>
  </si>
  <si>
    <t>177</t>
  </si>
  <si>
    <t>63151473</t>
  </si>
  <si>
    <t>deska tepelně izolační minerální plochých střech spodní vrstva 50kPa λ=0,036-0,039 tl 140mm</t>
  </si>
  <si>
    <t>-2067648491</t>
  </si>
  <si>
    <t>535,648*1,05 'Přepočtené koeficientem množství</t>
  </si>
  <si>
    <t>178</t>
  </si>
  <si>
    <t>63151502</t>
  </si>
  <si>
    <t>deska tepelně izolační minerální plochých střech vrchní vrstva 70kPa λ=0,038-0,039 tl 100mm</t>
  </si>
  <si>
    <t>-483462863</t>
  </si>
  <si>
    <t>179</t>
  </si>
  <si>
    <t>63151474</t>
  </si>
  <si>
    <t>deska tepelně izolační minerální plochých střech spodní vrstva 50kPa λ=0,036-0,039 tl 160mm</t>
  </si>
  <si>
    <t>600967999</t>
  </si>
  <si>
    <t>475,15*1,05 'Přepočtené koeficientem množství</t>
  </si>
  <si>
    <t>180</t>
  </si>
  <si>
    <t>63151475</t>
  </si>
  <si>
    <t>deska tepelně izolační minerální plochých střech spodní vrstva 50kPa λ=0,036-0,039 tl 180mm</t>
  </si>
  <si>
    <t>390433638</t>
  </si>
  <si>
    <t>40,837*1,05 'Přepočtené koeficientem množství</t>
  </si>
  <si>
    <t>181</t>
  </si>
  <si>
    <t>28376425</t>
  </si>
  <si>
    <t>deska XPS hrana polodrážková a hladký povrch 300kPA λ=0,035 tl 160mm</t>
  </si>
  <si>
    <t>-703331070</t>
  </si>
  <si>
    <t>33,48*1,05 'Přepočtené koeficientem množství</t>
  </si>
  <si>
    <t>182</t>
  </si>
  <si>
    <t>713141243</t>
  </si>
  <si>
    <t>Montáž tepelné izolace střech plochých mechanické přikotvení šrouby včetně dodávky šroubů, bez položení tepelné izolace tl. izolace přes 140 do 200 mm do betonu</t>
  </si>
  <si>
    <t>-652880522</t>
  </si>
  <si>
    <t>https://podminky.urs.cz/item/CS_URS_2024_01/713141243</t>
  </si>
  <si>
    <t>183</t>
  </si>
  <si>
    <t>713141311</t>
  </si>
  <si>
    <t>Montáž tepelné izolace střech plochých spádovými klíny v ploše kladenými volně</t>
  </si>
  <si>
    <t>-1094431286</t>
  </si>
  <si>
    <t>https://podminky.urs.cz/item/CS_URS_2024_01/713141311</t>
  </si>
  <si>
    <t>(4,7*5,26+2,5*5,26*0,5+1,3*4,24+1,9*4,24*0,5)</t>
  </si>
  <si>
    <t>(285,87+129,83+45,59+13,86)</t>
  </si>
  <si>
    <t>184</t>
  </si>
  <si>
    <t>28376104</t>
  </si>
  <si>
    <t>klín izolační spádový z čedičové minerální vaty 70kPa</t>
  </si>
  <si>
    <t>-1598284736</t>
  </si>
  <si>
    <t>(4,7*5,26+2,5*5,26*0,5+1,3*4,24+1,9*4,24*0,5)*0,1*0,7</t>
  </si>
  <si>
    <t>(285,87+129,83+45,59+13,86)*0,1*0,7</t>
  </si>
  <si>
    <t>36,12*1,05 'Přepočtené koeficientem množství</t>
  </si>
  <si>
    <t>713141414</t>
  </si>
  <si>
    <t>Montáž tepelné izolace střech plochých mechanické přikotvení spádových klínů teleskopickými hmoždinkami včetně dodávky teleskopických hmoždinek, bez položení tepelné izolace pro jednospádové klíny v ploše, tl. izolace přes 170 do 250 mm</t>
  </si>
  <si>
    <t>-582529648</t>
  </si>
  <si>
    <t>https://podminky.urs.cz/item/CS_URS_2024_01/713141414</t>
  </si>
  <si>
    <t>515,987</t>
  </si>
  <si>
    <t>186</t>
  </si>
  <si>
    <t>998713203</t>
  </si>
  <si>
    <t>Přesun hmot pro izolace tepelné stanovený procentní sazbou (%) z ceny vodorovná dopravní vzdálenost do 50 m s užitím mechanizace v objektech výšky přes 12 do 24 m</t>
  </si>
  <si>
    <t>1794161246</t>
  </si>
  <si>
    <t>https://podminky.urs.cz/item/CS_URS_2024_01/998713203</t>
  </si>
  <si>
    <t>714</t>
  </si>
  <si>
    <t>Akustická a protiotřesová opatření</t>
  </si>
  <si>
    <t>187</t>
  </si>
  <si>
    <t>714451001</t>
  </si>
  <si>
    <t>Montáž antivibračních rohoží stavebních konstrukcí a strojních zařízení z recyklované pryže volně položených vodorovně nebo svisle</t>
  </si>
  <si>
    <t>-423741494</t>
  </si>
  <si>
    <t>https://podminky.urs.cz/item/CS_URS_2024_01/714451001</t>
  </si>
  <si>
    <t>3,14*9,5*9,5</t>
  </si>
  <si>
    <t>188</t>
  </si>
  <si>
    <t>27244001</t>
  </si>
  <si>
    <t>rohož antivibrační pryžová tl 10mm</t>
  </si>
  <si>
    <t>-1725021750</t>
  </si>
  <si>
    <t>283,385*1,05 'Přepočtené koeficientem množství</t>
  </si>
  <si>
    <t>762</t>
  </si>
  <si>
    <t>Konstrukce tesařské</t>
  </si>
  <si>
    <t>189</t>
  </si>
  <si>
    <t>762332132</t>
  </si>
  <si>
    <t>Montáž vázaných konstrukcí krovů střech pultových, sedlových, valbových, stanových čtvercového nebo obdélníkového půdorysu z řeziva hraněného průřezové plochy přes 120 do 224 cm2</t>
  </si>
  <si>
    <t>869902868</t>
  </si>
  <si>
    <t>https://podminky.urs.cz/item/CS_URS_2024_01/762332132</t>
  </si>
  <si>
    <t>190</t>
  </si>
  <si>
    <t>60512131</t>
  </si>
  <si>
    <t>hranol stavební řezivo průřezu do 224cm2 dl 6-8m</t>
  </si>
  <si>
    <t>-278379684</t>
  </si>
  <si>
    <t>191</t>
  </si>
  <si>
    <t>762341027</t>
  </si>
  <si>
    <t>Bednění střech střech rovných sklonu do 60° s vyřezáním otvorů z dřevoštěpkových desek OSB šroubovaných na krokve na pero a drážku, tloušťky desky 25 mm</t>
  </si>
  <si>
    <t>313329746</t>
  </si>
  <si>
    <t>https://podminky.urs.cz/item/CS_URS_2024_01/762341027</t>
  </si>
  <si>
    <t>mansarda střecha 3.NP</t>
  </si>
  <si>
    <t>(12,2+1,5+32,2+123,4+2,5+13,3)*2,5+(2,0*2+15,3)*0,8</t>
  </si>
  <si>
    <t>mansarda střechy vstupního terminálu heliportu</t>
  </si>
  <si>
    <t>(4,12+5,38+4,5+5,2+3,9+3,6+2*1,5+3,8)*0,9</t>
  </si>
  <si>
    <t>192</t>
  </si>
  <si>
    <t>762395000</t>
  </si>
  <si>
    <t>Spojovací prostředky krovů, bednění a laťování, nadstřešních konstrukcí svorníky, prkna, hřebíky, pásová ocel, vruty</t>
  </si>
  <si>
    <t>-1109531237</t>
  </si>
  <si>
    <t>https://podminky.urs.cz/item/CS_URS_2024_01/762395000</t>
  </si>
  <si>
    <t>38+1043,988*0,025</t>
  </si>
  <si>
    <t>193</t>
  </si>
  <si>
    <t>998762203</t>
  </si>
  <si>
    <t>Přesun hmot pro konstrukce tesařské stanovený procentní sazbou (%) z ceny vodorovná dopravní vzdálenost do 50 m s užitím mechanizace v objektech výšky přes 12 do 24 m</t>
  </si>
  <si>
    <t>-402829950</t>
  </si>
  <si>
    <t>https://podminky.urs.cz/item/CS_URS_2024_01/998762203</t>
  </si>
  <si>
    <t>763</t>
  </si>
  <si>
    <t>Konstrukce suché výstavby</t>
  </si>
  <si>
    <t>194</t>
  </si>
  <si>
    <t>763111311</t>
  </si>
  <si>
    <t>Příčka ze sádrokartonových desek s nosnou konstrukcí z jednoduchých ocelových profilů UW, CW jednoduše opláštěná deskou standardní A tl. 12,5 mm, příčka tl. 75 mm, profil 50, s izolací, EI 30, Rw do 45 dB</t>
  </si>
  <si>
    <t>1235190405</t>
  </si>
  <si>
    <t>https://podminky.urs.cz/item/CS_URS_2024_01/763111311</t>
  </si>
  <si>
    <t>(1,0+0,5+1,9+3,4+2,9+4,0+0,8+0,8+0,4+2,3+10,2+5,0+0,4+1,4+1,5*2)*3,45</t>
  </si>
  <si>
    <t>(2,5+1,4+4,0+1,8+1,2+1,5*2+1,0+3,5*2+3,0*2+1,8+3,5+2,9*2+7,8+1,7*2+0,9*2+0,7+0,5+1,1+1,0+1,4*5+0,5*4+3,4*3+7,0+1,5*2+1,3+1,4)*3,95</t>
  </si>
  <si>
    <t>(7,8+1,75*3+5,7+19,7+12,6+1,0+2,5*2+2,9+7,5+3,5+3,0*2+5,5*2+3,0+15,0+3,0+5,8+5,4+2,0+0,5+5,4+2,4+4,7+1,4)*3,95</t>
  </si>
  <si>
    <t>(10,2+3,5+15,2)*3,05</t>
  </si>
  <si>
    <t>195</t>
  </si>
  <si>
    <t>763111411</t>
  </si>
  <si>
    <t>Příčka ze sádrokartonových desek s nosnou konstrukcí z jednoduchých ocelových profilů UW, CW dvojitě opláštěná deskami standardními A tl. 2 x 12,5 mm s izolací, EI 60, příčka tl. 100 mm, profil 50, Rw do 51 dB</t>
  </si>
  <si>
    <t>402207370</t>
  </si>
  <si>
    <t>https://podminky.urs.cz/item/CS_URS_2024_01/763111411</t>
  </si>
  <si>
    <t>(1,8+0,9+1,5+2,1+1,3+1,9+2,4+2,0+4,6+3,5+2,8+1,4+2,8+2,2)*3,45</t>
  </si>
  <si>
    <t>"otvory" -(0,7*2,1*9)</t>
  </si>
  <si>
    <t>(2,4+1,0+2,9+4,0+2,6+1,7*2)*3,95</t>
  </si>
  <si>
    <t>"otvory" -(0,7*2,1*3+0,8*2,1*2+1,4*2,1)</t>
  </si>
  <si>
    <t>(2,4+2,4+1,3+1,7+2,0+3,1+3,1+1,7+0,6+1,7+0,6)*3,95</t>
  </si>
  <si>
    <t>"otvory" -(0,7*2,1*4)</t>
  </si>
  <si>
    <t>(1,6*3+2,1)*3,05</t>
  </si>
  <si>
    <t>"otvory" -(0,7*2,1)</t>
  </si>
  <si>
    <t>196</t>
  </si>
  <si>
    <t>763111414</t>
  </si>
  <si>
    <t>Příčka ze sádrokartonových desek s nosnou konstrukcí z jednoduchých ocelových profilů UW, CW dvojitě opláštěná deskami standardními A tl. 2 x 12,5 mm s izolací, EI 60, příčka tl. 125 mm, profil 75, Rw do 53 dB</t>
  </si>
  <si>
    <t>1431272708</t>
  </si>
  <si>
    <t>https://podminky.urs.cz/item/CS_URS_2024_01/763111414</t>
  </si>
  <si>
    <t>(6,35*3+2,4*3+2,2+2,5+2,37*2+3,46+5,46+7,3+3,07+4,3+8,9+6,7+3,3*2+3,8+2,5+4,7+2,1+4,7+2,4+2,6+1,8+4,3+3,3)*3,45</t>
  </si>
  <si>
    <t>"otvory" -(0,7*2,1*4+0,8*2,1*9+0,9*2,1*4+1,4*2,1)</t>
  </si>
  <si>
    <t>(4,4+3,9+1,7+2,7+4,2*3+2,0+2,4+6,5*4+9,2+2,87+8,3+2,8+1,8+2,3+5,5+3,0+1,8+4,8+2,4+1,8+3,9+4,7+2,4+0,8*2+2,2+6,7+4,0+1,0+2,8+0,7+1,6+0,8)*3,95</t>
  </si>
  <si>
    <t>"otvory" -(0,7*2,1*4+0,8*2,1*8+0,9*2,1*2+1,4*2,1+1,1*2,1*2)</t>
  </si>
  <si>
    <t>(2,7*2+1,8+(6,2+3,8*2+2,5)*2+3,2+1,8+1,2+4*2+4,8+1,7*2+3,0*9+4,9+1,0+2,3+4,2+1,8+2,0+3,8+10,8+3,8+2+3,4+1,7+5,4+2,4+7,5+4,6+2,4+3,7+1,8+5,0+2,5)*3,95</t>
  </si>
  <si>
    <t>"otvory" -(0,7*2,1*11+0,8*2,1*9+0,9*2,1*4+1,2*2,1*3+1,1*2,1*2)</t>
  </si>
  <si>
    <t>(6,4+6,2+2,8+5,0+2,8+1,7+1,3+3,8+4,5+10,7+3,0*2+2,8*3+8,7+1,8+1,5+2,5+2,9+2,1*2)*3,05</t>
  </si>
  <si>
    <t>"otvory" -(0,7*2,1*7+0,8*2,1+0,9*2,1*6)</t>
  </si>
  <si>
    <t>197</t>
  </si>
  <si>
    <t>763111417</t>
  </si>
  <si>
    <t>Příčka ze sádrokartonových desek s nosnou konstrukcí z jednoduchých ocelových profilů UW, CW dvojitě opláštěná deskami standardními A tl. 2 x 12,5 mm s izolací, EI 60, příčka tl. 150 mm, profil 100, Rw do 56 dB</t>
  </si>
  <si>
    <t>1246824475</t>
  </si>
  <si>
    <t>https://podminky.urs.cz/item/CS_URS_2024_01/763111417</t>
  </si>
  <si>
    <t>(5,0+2,16+2,83+9,2+5,8+6,35+3,44+5,05+3,25+2,98+5,8+1,8+3,3+3,9+2,13+4,5)*3,45</t>
  </si>
  <si>
    <t>"otvory" -(0,9*2,1*4+0,8*2,1+0,8*2,1+1,2*2,1)</t>
  </si>
  <si>
    <t>(2,75+4,1+5,3+2,23+7,4+2,3+1,42+5,7)*3,95</t>
  </si>
  <si>
    <t>"otvory" -(0,9*2,1*3+1,4*2,1)</t>
  </si>
  <si>
    <t>(6,1+1,9+5,45*4+1,9+6,65*2+4,88*3+8,5+3,6+5,6+3,1+4,7+4,0+2,5*3+3,8+5,2+6,8)*3,95</t>
  </si>
  <si>
    <t>"otvory" -(1,4*2,1*4+0,9*2,1*3+1,2*2,1+0,8*2,1)</t>
  </si>
  <si>
    <t>198</t>
  </si>
  <si>
    <t>R763111429</t>
  </si>
  <si>
    <t>SDK příčka tl 200 mm profil CW+UW 150 desky 2xA 15,0 s izolací 2 x 30mm + 1 x 50mm</t>
  </si>
  <si>
    <t>-95612844</t>
  </si>
  <si>
    <t>(3,74+5,05*2+15,8+0,9+3,8+5,9+9,3+5,6+5,8+2,7+3,9+2,4+1,1+2,0+1,5+5,2)*3,45</t>
  </si>
  <si>
    <t>"otvory" -(0,9*2,1*8+1,1*2,1+0,8*2,1+0,7*2,1+1,36*2,1)</t>
  </si>
  <si>
    <t>(4,33+6,1+5,8+5,5+4,3+5,9+7,9+0,6+15,8+3,3+5,05*3+1,0+1,48)*3,95</t>
  </si>
  <si>
    <t>"otvory" -(0,9*2,1*9+1,1*2,1+1,8*2,1)</t>
  </si>
  <si>
    <t>(13,0+4,2+4,88+4,5)*3,95</t>
  </si>
  <si>
    <t>"otvory" -(1,48*2,14*4)</t>
  </si>
  <si>
    <t>(5,05*2+2,45+5,9+7,8+5,8+4,55*2+6,2+4,4)*3,05</t>
  </si>
  <si>
    <t>"otvory" -(0,9*2,1*6+1,2*2,1*2)</t>
  </si>
  <si>
    <t>199</t>
  </si>
  <si>
    <t>763121461</t>
  </si>
  <si>
    <t>Stěna předsazená ze sádrokartonových desek s nosnou konstrukcí z ocelových profilů CW, UW dvojitě opláštěná deskami protipožárními DF tl. 2 x 15 mm bez izolace, EI 60, stěna tl. 80 mm, profil 50</t>
  </si>
  <si>
    <t>1482805614</t>
  </si>
  <si>
    <t>https://podminky.urs.cz/item/CS_URS_2024_01/763121461</t>
  </si>
  <si>
    <t>(7,3+5,0+2,4+6,35+8,8+5,63+5,5+5,45*3+2,6)*3,45</t>
  </si>
  <si>
    <t>(10,2+3,4+15,2)*3,05</t>
  </si>
  <si>
    <t>200</t>
  </si>
  <si>
    <t>763121464</t>
  </si>
  <si>
    <t>Stěna předsazená ze sádrokartonových desek s nosnou konstrukcí z ocelových profilů CW, UW dvojitě opláštěná deskami protipožárními DF tl. 2 x 15 mm bez izolace, EI 60, stěna tl. 130 mm, profil 100</t>
  </si>
  <si>
    <t>589800482</t>
  </si>
  <si>
    <t>https://podminky.urs.cz/item/CS_URS_2024_01/763121464</t>
  </si>
  <si>
    <t>(11,7+0,672+0,529+9,34+5,60+6,45+1,42+4,0+4,4+9,2+1,1*2+5,25+11,63+10,95+2,85+1,5+11,2+2,05+1,91+2,55+4,3)*3,45</t>
  </si>
  <si>
    <t>(15,26+2,05+2,88+24,72+4,36+4,12+8,7+2,04+4,4+15,29+2,05+1,59+3,64+12,2+9,3+1,2+4,8+6,1+4,0+28,86+0,455*2+9,34+11,63+2,35)*3,45*2</t>
  </si>
  <si>
    <t>(15,26+13,95+13,34+4,36+4,12+2,05+1,59+12,2+7,4+10,8+1,5+4,8+2,34+6,63+47,09+5,55+3,0+5,62)*2,85</t>
  </si>
  <si>
    <t>201</t>
  </si>
  <si>
    <t>763111741</t>
  </si>
  <si>
    <t>Příčka ze sádrokartonových desek ostatní konstrukce a práce na příčkách ze sádrokartonových desek montáž parotěsné zábrany</t>
  </si>
  <si>
    <t>-536380678</t>
  </si>
  <si>
    <t>https://podminky.urs.cz/item/CS_URS_2024_01/763111741</t>
  </si>
  <si>
    <t>(243,15+1691,793+756,539+767,129)*2+274,861+1462,38</t>
  </si>
  <si>
    <t>202</t>
  </si>
  <si>
    <t>28329274</t>
  </si>
  <si>
    <t>fólie PE vyztužená pro parotěsnou vrstvu (reakce na oheň - třída E) 110g/m2</t>
  </si>
  <si>
    <t>-2032581462</t>
  </si>
  <si>
    <t>8654,463*1,1235 'Přepočtené koeficientem množství</t>
  </si>
  <si>
    <t>203</t>
  </si>
  <si>
    <t>763183111</t>
  </si>
  <si>
    <t>Výplně otvorů konstrukcí ze sádrokartonových desek montáž stavebního pouzdra posuvných dveří do sádrokartonové příčky s jednou kapsou pro jedno dveřní křídlo, průchozí šířky do 800 mm</t>
  </si>
  <si>
    <t>-1306822462</t>
  </si>
  <si>
    <t>https://podminky.urs.cz/item/CS_URS_2024_01/763183111</t>
  </si>
  <si>
    <t>204</t>
  </si>
  <si>
    <t>55331611</t>
  </si>
  <si>
    <t>pouzdro stavební posuvných dveří jednopouzdrové 700mm standardní rozměr</t>
  </si>
  <si>
    <t>-521869329</t>
  </si>
  <si>
    <t>205</t>
  </si>
  <si>
    <t>55331612</t>
  </si>
  <si>
    <t>pouzdro stavební posuvných dveří jednopouzdrové 800mm standardní rozměr</t>
  </si>
  <si>
    <t>-470450320</t>
  </si>
  <si>
    <t>206</t>
  </si>
  <si>
    <t>763183112</t>
  </si>
  <si>
    <t>Výplně otvorů konstrukcí ze sádrokartonových desek montáž stavebního pouzdra posuvných dveří do sádrokartonové příčky s jednou kapsou pro jedno dveřní křídlo, průchozí šířky přes 800 do 1200 mm</t>
  </si>
  <si>
    <t>789985540</t>
  </si>
  <si>
    <t>https://podminky.urs.cz/item/CS_URS_2024_01/763183112</t>
  </si>
  <si>
    <t>207</t>
  </si>
  <si>
    <t>55331613</t>
  </si>
  <si>
    <t>pouzdro stavební posuvných dveří jednopouzdrové 900mm standardní rozměr</t>
  </si>
  <si>
    <t>1422364093</t>
  </si>
  <si>
    <t>208</t>
  </si>
  <si>
    <t>763131612</t>
  </si>
  <si>
    <t>Podhled ze sádrokartonových desek montáž nosné konstrukce z profilů CD, UD dvouvrstvé</t>
  </si>
  <si>
    <t>2099478165</t>
  </si>
  <si>
    <t>https://podminky.urs.cz/item/CS_URS_2024_01/763131612</t>
  </si>
  <si>
    <t>(14,8*1,8*0,6)+(18,29*1,4+25,8*1,9)+(6,0*2,4)+(1,35*1,4)</t>
  </si>
  <si>
    <t>209</t>
  </si>
  <si>
    <t>59030626</t>
  </si>
  <si>
    <t>profil pro stropní konstrukce a předsazené stěny CD 60</t>
  </si>
  <si>
    <t>1258757142</t>
  </si>
  <si>
    <t>106,9*5 'Přepočtené koeficientem množství</t>
  </si>
  <si>
    <t>210</t>
  </si>
  <si>
    <t>763431001</t>
  </si>
  <si>
    <t>Montáž podhledu minerálního včetně zavěšeného roštu viditelného s panely vyjímatelnými, velikosti panelů do 0,36 m2</t>
  </si>
  <si>
    <t>246687955</t>
  </si>
  <si>
    <t>https://podminky.urs.cz/item/CS_URS_2024_01/763431001</t>
  </si>
  <si>
    <t>59,97+44,9+37,05</t>
  </si>
  <si>
    <t>16,57+54,92+10,2</t>
  </si>
  <si>
    <t>33,87+24,25+25,3+26,18</t>
  </si>
  <si>
    <t>211</t>
  </si>
  <si>
    <t>63126300</t>
  </si>
  <si>
    <t>panel akustický povrch velice porézní skelná tkanina hrana zatřená rovná αw=1,00 viditelný rastr š 24mm bílý tl 20mm</t>
  </si>
  <si>
    <t>-418972632</t>
  </si>
  <si>
    <t>333,21*1,05 'Přepočtené koeficientem množství</t>
  </si>
  <si>
    <t>212</t>
  </si>
  <si>
    <t>R763131443</t>
  </si>
  <si>
    <t>SDK podhled desky 2xA 15 s izolací 50mm, dvouvrstvá spodní kce profil CD+UD REI do 60</t>
  </si>
  <si>
    <t>-23076179</t>
  </si>
  <si>
    <t>(21,32+7,48+4,67+9,32+9,42+8,32+17,09+4,43+11,04+6,12+88,71+13,52+3,95+1,92+3,79+20,22+4,75+22,8+5,35+20,02+39,22+20,13+27,81+37,41+7,65)</t>
  </si>
  <si>
    <t>(6,12+9,94+4,32+20,09+96,4+61,24+7,7+62,9)</t>
  </si>
  <si>
    <t>(5,18+9,58+7,77+5,28+9,6+17,97+15,19+14,65+5,17+99,94+19,89+3,72+15,98+29,04+4,26+20,41+4,52+57,96+16,6+8,84+18,19+10,77+18,9)</t>
  </si>
  <si>
    <t>(24,82+26,49+24,28+24,47+21,86+21,87+20,37+20,35+20,19+20,31+14,3+110,3+5,0+8,31+8,42+13,16+8,13+12,57+4,67)</t>
  </si>
  <si>
    <t>213</t>
  </si>
  <si>
    <t>998763403</t>
  </si>
  <si>
    <t>Přesun hmot pro konstrukce montované z desek sádrokartonových, sádrovláknitých, cementovláknitých nebo cementových stanovený procentní sazbou (%) z ceny vodorovná dopravní vzdálenost do 50 m základní v objektech výšky přes 12 do 24 m</t>
  </si>
  <si>
    <t>-1391252272</t>
  </si>
  <si>
    <t>https://podminky.urs.cz/item/CS_URS_2024_01/998763403</t>
  </si>
  <si>
    <t>764</t>
  </si>
  <si>
    <t>Konstrukce klempířské</t>
  </si>
  <si>
    <t>214</t>
  </si>
  <si>
    <t>764002414</t>
  </si>
  <si>
    <t>Montáž strukturované oddělovací rohože jakékoli rš</t>
  </si>
  <si>
    <t>1974866349</t>
  </si>
  <si>
    <t>https://podminky.urs.cz/item/CS_URS_2024_01/764002414</t>
  </si>
  <si>
    <t>mansarda střecha 3.NP (včetně oplechování oken)</t>
  </si>
  <si>
    <t>215</t>
  </si>
  <si>
    <t>28329223</t>
  </si>
  <si>
    <t>fólie difuzně propustné s nakašírovanou strukturovanou rohoží pod hladkou plechovou krytinu</t>
  </si>
  <si>
    <t>-1010747621</t>
  </si>
  <si>
    <t>1043,988*1,15 'Přepočtené koeficientem množství</t>
  </si>
  <si>
    <t>216</t>
  </si>
  <si>
    <t>764101101</t>
  </si>
  <si>
    <t>Montáž krytiny z plechu s úpravou u okapů, prostupů a výčnělků střechy rovné drážkováním ze svitků šířky do 600 mm, sklon střechy do 30°</t>
  </si>
  <si>
    <t>-1727742803</t>
  </si>
  <si>
    <t>https://podminky.urs.cz/item/CS_URS_2024_01/764101101</t>
  </si>
  <si>
    <t>217</t>
  </si>
  <si>
    <t>19112471</t>
  </si>
  <si>
    <t>plech TiZn "břidlicově šedý" svitek š 500mm tl 0,7mm</t>
  </si>
  <si>
    <t>-1510859018</t>
  </si>
  <si>
    <t>535,648*2,2 'Přepočtené koeficientem množství</t>
  </si>
  <si>
    <t>218</t>
  </si>
  <si>
    <t>764101105</t>
  </si>
  <si>
    <t>Montáž krytiny z plechu s úpravou u okapů, prostupů a výčnělků střechy rovné drážkováním ze svitků šířky do 600 mm, sklon střechy přes 60°</t>
  </si>
  <si>
    <t>1074823769</t>
  </si>
  <si>
    <t>https://podminky.urs.cz/item/CS_URS_2024_01/764101105</t>
  </si>
  <si>
    <t>219</t>
  </si>
  <si>
    <t>272932977</t>
  </si>
  <si>
    <t>508,34*2,2 'Přepočtené koeficientem množství</t>
  </si>
  <si>
    <t>220</t>
  </si>
  <si>
    <t>764511602</t>
  </si>
  <si>
    <t>Žlab podokapní z pozinkovaného plechu s povrchovou úpravou včetně háků a čel půlkruhový rš 330 mm</t>
  </si>
  <si>
    <t>-1985301170</t>
  </si>
  <si>
    <t>https://podminky.urs.cz/item/CS_URS_2024_01/764511602</t>
  </si>
  <si>
    <t>221</t>
  </si>
  <si>
    <t>764518622</t>
  </si>
  <si>
    <t>Svod z pozinkovaného plechu s upraveným povrchem včetně objímek, kolen a odskoků kruhový, průměru 100 mm</t>
  </si>
  <si>
    <t>-1576154795</t>
  </si>
  <si>
    <t>https://podminky.urs.cz/item/CS_URS_2024_01/764518622</t>
  </si>
  <si>
    <t>222</t>
  </si>
  <si>
    <t>998764203</t>
  </si>
  <si>
    <t>Přesun hmot pro konstrukce klempířské stanovený procentní sazbou (%) z ceny vodorovná dopravní vzdálenost do 50 m s užitím mechanizace v objektech výšky přes 12 do 24 m</t>
  </si>
  <si>
    <t>1138703016</t>
  </si>
  <si>
    <t>https://podminky.urs.cz/item/CS_URS_2024_01/998764203</t>
  </si>
  <si>
    <t>765</t>
  </si>
  <si>
    <t>Krytina skládaná</t>
  </si>
  <si>
    <t>223</t>
  </si>
  <si>
    <t>765191011</t>
  </si>
  <si>
    <t>Montáž pojistné hydroizolační nebo parotěsné fólie kladené ve sklonu přes 20° volně na krokve</t>
  </si>
  <si>
    <t>-1240715047</t>
  </si>
  <si>
    <t>https://podminky.urs.cz/item/CS_URS_2024_01/765191011</t>
  </si>
  <si>
    <t>224</t>
  </si>
  <si>
    <t>28329039</t>
  </si>
  <si>
    <t>fólie kontaktní difuzně propustná pro doplňkovou hydroizolační vrstvu skládaných větraných fasád s otevřenými spárami (spára max 30 mm, max.30% plochy)</t>
  </si>
  <si>
    <t>686462082</t>
  </si>
  <si>
    <t>P</t>
  </si>
  <si>
    <t>Poznámka k položce:_x000D_
monolitická PES textilie se zátěrem, integrovaná lepící páska</t>
  </si>
  <si>
    <t>1043,988*1,1 'Přepočtené koeficientem množství</t>
  </si>
  <si>
    <t>225</t>
  </si>
  <si>
    <t>998765203</t>
  </si>
  <si>
    <t>Přesun hmot pro krytiny skládané stanovený procentní sazbou (%) z ceny vodorovná dopravní vzdálenost do 50 m základní v objektech výšky přes 12 do 24 m</t>
  </si>
  <si>
    <t>-1937866771</t>
  </si>
  <si>
    <t>https://podminky.urs.cz/item/CS_URS_2024_01/998765203</t>
  </si>
  <si>
    <t>766</t>
  </si>
  <si>
    <t>Konstrukce truhlářské</t>
  </si>
  <si>
    <t>226</t>
  </si>
  <si>
    <t>766422343</t>
  </si>
  <si>
    <t>Montáž obložení podhledů jednoduchých panely obkladovými z aglomerovaných desek, plochy přes 1,50 m2</t>
  </si>
  <si>
    <t>1306702389</t>
  </si>
  <si>
    <t>https://podminky.urs.cz/item/CS_URS_2024_01/766422343</t>
  </si>
  <si>
    <t>podhledy mansardy 3.NP</t>
  </si>
  <si>
    <t>(12,2+1,5+123,4+2,5+13,3)*0,8+(2,0*2+15,3)*0,6</t>
  </si>
  <si>
    <t>podhledy mansardy střechy vstupního terminálu heliportu</t>
  </si>
  <si>
    <t>(4,12+5,38+4,5+3,9+3,6+2*1,5+3,8)*0,6</t>
  </si>
  <si>
    <t>227</t>
  </si>
  <si>
    <t>59590799</t>
  </si>
  <si>
    <t>deska cementotřísková se základním nátěrem tl 18mm</t>
  </si>
  <si>
    <t>1477346836</t>
  </si>
  <si>
    <t>257,78*1,1 'Přepočtené koeficientem množství</t>
  </si>
  <si>
    <t>228</t>
  </si>
  <si>
    <t>766427112</t>
  </si>
  <si>
    <t>Montáž obložení podhledů rošt podkladový</t>
  </si>
  <si>
    <t>-580276749</t>
  </si>
  <si>
    <t>https://podminky.urs.cz/item/CS_URS_2024_01/766427112</t>
  </si>
  <si>
    <t>(133,9+16,98)*5,0</t>
  </si>
  <si>
    <t>229</t>
  </si>
  <si>
    <t>766694116</t>
  </si>
  <si>
    <t>Montáž ostatních truhlářských konstrukcí parapetních desek dřevěných nebo plastových šířky do 300 mm</t>
  </si>
  <si>
    <t>-656950733</t>
  </si>
  <si>
    <t>https://podminky.urs.cz/item/CS_URS_2024_01/766694116</t>
  </si>
  <si>
    <t>1,5*8+1,5*17+1,5*2+1,5*4+1,25*4+1,25*4+1,25*1+1,25*6+1,5*3+1,5*6+1,0*1+2,0*2+2,0*8+2,0*1+1,2*2+1,2*5+1,2*3+1,2*3+2,0*1+2,0*2+2,0*4+1,2*5+2,0*1+1,0*1</t>
  </si>
  <si>
    <t>1,32*1+1,27*1+2,0*5+1,5*1+1,5*2+1,2*2+1,5*8+1,5*1+1,25*1+1,1*3+1,05*6</t>
  </si>
  <si>
    <t>230</t>
  </si>
  <si>
    <t>60794102</t>
  </si>
  <si>
    <t>parapet dřevotřískový vnitřní povrch laminátový š 260mm</t>
  </si>
  <si>
    <t>-1011061241</t>
  </si>
  <si>
    <t>184,19*1,05 'Přepočtené koeficientem množství</t>
  </si>
  <si>
    <t>231</t>
  </si>
  <si>
    <t>D01</t>
  </si>
  <si>
    <t>Dveře jednokřídlé otočné dřevotřískové povrch dýhovaný plné 900x2100mm, klika-klika, vložka FAB, obložková zárubeň - D+M</t>
  </si>
  <si>
    <t>-1718588681</t>
  </si>
  <si>
    <t>232</t>
  </si>
  <si>
    <t>D01a</t>
  </si>
  <si>
    <t>Dveře jednokřídlé otočné dřevotřískové s PO EW30 DP3 C, povrch dýhovaný plné 900x2100mm, klika-klika, vložka FAB, obložková zárubeň - D+M</t>
  </si>
  <si>
    <t>89361194</t>
  </si>
  <si>
    <t>233</t>
  </si>
  <si>
    <t>D01s</t>
  </si>
  <si>
    <t>Dveře jednokřídlé otočné dřevotřískové s PO EW30 DP3 C, S200, povrch dýhovaný plné 900x2100mm, klika-klika, vložka FAB, obložková zárubeň - D+M</t>
  </si>
  <si>
    <t>486740430</t>
  </si>
  <si>
    <t>234</t>
  </si>
  <si>
    <t>D01t</t>
  </si>
  <si>
    <t>Dveře jednokřídlé otočné dřevotřískové s PO EW30 DP3 C, S200, povrch dýhovaný prosklené průhledným sklem s PO, 900x2100mm, klika-klika, vložka FAB, obložková zárubeň - D+M</t>
  </si>
  <si>
    <t>-2059835184</t>
  </si>
  <si>
    <t>235</t>
  </si>
  <si>
    <t>D02</t>
  </si>
  <si>
    <t>Dveře jednokřídlé otočné dřevotřískové povrch dýhovaný plné 800x2100mm, klika-klika, vložka FAB, obložková zárubeň - D+M</t>
  </si>
  <si>
    <t>822120239</t>
  </si>
  <si>
    <t>236</t>
  </si>
  <si>
    <t>D02s</t>
  </si>
  <si>
    <t>Dveře jednokřídlé otočné dřevotřískové s PO EW30 DP3 C, S200, povrch dýhovaný plné 800x2100mm, klika-klika, vložka FAB, obložková zárubeň - D+M</t>
  </si>
  <si>
    <t>-655148676</t>
  </si>
  <si>
    <t>237</t>
  </si>
  <si>
    <t>D03</t>
  </si>
  <si>
    <t>Dveře jednokřídlé otočné dřevotřískové povrch dýhovaný plné 1100x2100mm, klika-klika, vložka FAB, obložková zárubeň - D+M</t>
  </si>
  <si>
    <t>-2024599078</t>
  </si>
  <si>
    <t>238</t>
  </si>
  <si>
    <t>D03a</t>
  </si>
  <si>
    <t>Dveře jednokřídlé otočné dřevotřískové s PO EW45 DP2 C; EW30 DP3 C, povrch dýhovaný plné 1100x2100mm, klika-klika, vložka FAB, obložková zárubeň - D+M</t>
  </si>
  <si>
    <t>139194552</t>
  </si>
  <si>
    <t>239</t>
  </si>
  <si>
    <t>D03s</t>
  </si>
  <si>
    <t>Dveře jednokřídlé otočné dřevotřískové s PO EI45 DP2 C, S200, povrch dýhovaný plné 1100x2100mm, klika-klika, vložka FAB, obložková zárubeň - D+M</t>
  </si>
  <si>
    <t>-1365337075</t>
  </si>
  <si>
    <t>240</t>
  </si>
  <si>
    <t>D04</t>
  </si>
  <si>
    <t>Dveře dvoukřídlé otočné dřevotřískové povrch dýhovaný plné 1400x2100mm, klika-klika-rozpěrka, vložka FAB, obložková zárubeň - D+M</t>
  </si>
  <si>
    <t>1925574266</t>
  </si>
  <si>
    <t>241</t>
  </si>
  <si>
    <t>D05</t>
  </si>
  <si>
    <t>Dveře jednokřídlé otočné dřevotřískové povrch dýhovaný plné 600x2100mm, klika-klika, WC kování, obložková zárubeň - D+M</t>
  </si>
  <si>
    <t>414974941</t>
  </si>
  <si>
    <t>242</t>
  </si>
  <si>
    <t>D05s</t>
  </si>
  <si>
    <t>Dveře jednokřídlé otočné dřevotřískové s PO EI30 DP3 C, S200, povrch dýhovaný plné 600x2100mm, klika-klika, WC kování, obložková zárubeň - D+M</t>
  </si>
  <si>
    <t>-1669374435</t>
  </si>
  <si>
    <t>243</t>
  </si>
  <si>
    <t>D24</t>
  </si>
  <si>
    <t>Dveře jednokřídlé otočné dřevotřískové povrch dýhovaný plné 1200x2100mm, klika-klika, vložka FAB, obložková zárubeň - D+M</t>
  </si>
  <si>
    <t>-1713813118</t>
  </si>
  <si>
    <t>244</t>
  </si>
  <si>
    <t>D25</t>
  </si>
  <si>
    <t>-1152338465</t>
  </si>
  <si>
    <t>245</t>
  </si>
  <si>
    <t>D27</t>
  </si>
  <si>
    <t>Dveře jednokřídlé zásuvné do pouzdra dřevotřískové povrch dýhovaný prosklené 900x1970mm, klika-klika, WC kování, obložková zárubeň - D+M</t>
  </si>
  <si>
    <t>-32345286</t>
  </si>
  <si>
    <t>246</t>
  </si>
  <si>
    <t>D28</t>
  </si>
  <si>
    <t>Dveře jednokřídlé zásuvné do pouzdra dřevotřískové povrch dýhovaný prosklené 800x1970mm, klika-klika, WC kování, obložková zárubeň - D+M</t>
  </si>
  <si>
    <t>-1959608008</t>
  </si>
  <si>
    <t>247</t>
  </si>
  <si>
    <t>D29</t>
  </si>
  <si>
    <t>Dveře jednokřídlé zásuvné do pouzdra dřevotřískové povrch dýhovaný prosklené 700x1970mm, klika-klika, WC kování, obložková zárubeň - D+M</t>
  </si>
  <si>
    <t>29020863</t>
  </si>
  <si>
    <t>248</t>
  </si>
  <si>
    <t>D30</t>
  </si>
  <si>
    <t>Dveře jednokřídlé otočné dřevotřískové povrch dýhovaný plné 700x1970mm, klika-klika, WC kování, obložková zárubeň - D+M</t>
  </si>
  <si>
    <t>41347859</t>
  </si>
  <si>
    <t>249</t>
  </si>
  <si>
    <t>D31</t>
  </si>
  <si>
    <t>Dveře jednokřídlé otočné dřevotřískové povrch dýhovaný plné 800x1970mm, klika-klika, vložka FAB, obložková zárubeň - D+M</t>
  </si>
  <si>
    <t>-710333792</t>
  </si>
  <si>
    <t>250</t>
  </si>
  <si>
    <t>D32</t>
  </si>
  <si>
    <t>Dveře jednokřídlé otočné dřevotřískové povrch dýhovaný plné 900x1970mm, klika-klika, vložka FAB, obložková zárubeň - D+M</t>
  </si>
  <si>
    <t>1345624064</t>
  </si>
  <si>
    <t>251</t>
  </si>
  <si>
    <t>D32s</t>
  </si>
  <si>
    <t>Dveře jednokřídlé otočné dřevotřískové s PO EI30 DP3 C, S200, povrch dýhovaný plné 900x1970mm, klika-klika, vložka FAB, obložková zárubeň - D+M</t>
  </si>
  <si>
    <t>-1753441458</t>
  </si>
  <si>
    <t>252</t>
  </si>
  <si>
    <t>D64</t>
  </si>
  <si>
    <t>Dveře dvoukřídlé otočné dřevotřískové s PO EI30 DP3 C, S200, povrch dýhovaný plné 1600x2100mm, klika-klika, vložka FAB, obložková zárubeň - D+M</t>
  </si>
  <si>
    <t>1927883578</t>
  </si>
  <si>
    <t>253</t>
  </si>
  <si>
    <t>D65</t>
  </si>
  <si>
    <t>Dveře dvoukřídlé otočné dřevotřískové s PO EI30 DP3 C, S200, povrch dýhovaný plné 2400x2050mm, koule-klika, vložka FAB, lisovaná zárubeň, RAL - D+M</t>
  </si>
  <si>
    <t>-157851426</t>
  </si>
  <si>
    <t>254</t>
  </si>
  <si>
    <t>998766203</t>
  </si>
  <si>
    <t>Přesun hmot pro konstrukce truhlářské stanovený procentní sazbou (%) z ceny vodorovná dopravní vzdálenost do 50 m základní v objektech výšky přes 12 do 24 m</t>
  </si>
  <si>
    <t>1660147516</t>
  </si>
  <si>
    <t>https://podminky.urs.cz/item/CS_URS_2024_01/998766203</t>
  </si>
  <si>
    <t>767</t>
  </si>
  <si>
    <t>Konstrukce zámečnické</t>
  </si>
  <si>
    <t>255</t>
  </si>
  <si>
    <t>767220120</t>
  </si>
  <si>
    <t>Montáž schodišťového zábradlí z trubek nebo tenkostěnných profilů do zdiva, hmotnosti 1 m zábradlí přes 15 do 25 kg</t>
  </si>
  <si>
    <t>2100105844</t>
  </si>
  <si>
    <t>https://podminky.urs.cz/item/CS_URS_2024_01/767220120</t>
  </si>
  <si>
    <t>"schodiště 01" 17,0</t>
  </si>
  <si>
    <t>"schodiště 02" 31,5</t>
  </si>
  <si>
    <t>"schodiště 03" 9,5</t>
  </si>
  <si>
    <t>256</t>
  </si>
  <si>
    <t>2120804000</t>
  </si>
  <si>
    <t>Zábradlí ocelové schodišťové z tenkostěnných profilů, včetně madla a nátěru</t>
  </si>
  <si>
    <t>-494280008</t>
  </si>
  <si>
    <t>257</t>
  </si>
  <si>
    <t>767610113</t>
  </si>
  <si>
    <t>Montáž oken jednoduchých z hliníkových nebo ocelových profilů na polyuretanovou pěnu pevných do celostěnových panelů nebo ocelové konstrukce, plochy přes 1,5 do 2,5 m2</t>
  </si>
  <si>
    <t>1380495105</t>
  </si>
  <si>
    <t>https://podminky.urs.cz/item/CS_URS_2024_01/767610113</t>
  </si>
  <si>
    <t>1,0*2,8*2+1,0*2,3*1+0,685*2,5*6+0,685*2,8*12+0,685*2,2*6+1,4*0,375+1,5*2,0+1,25*1,8+1,1*2,05*3+1,21*2,875*2</t>
  </si>
  <si>
    <t>258</t>
  </si>
  <si>
    <t>553O24</t>
  </si>
  <si>
    <t>okno Al s fixním zasklením 1000x2800, požárně bezpečnostní trojsklo, U=1,0W/m2K, 35-39dB, barva RAL 9010 - kov nerez ocel, EI 30 DP1</t>
  </si>
  <si>
    <t>ks</t>
  </si>
  <si>
    <t>-1501346050</t>
  </si>
  <si>
    <t>259</t>
  </si>
  <si>
    <t>553O25</t>
  </si>
  <si>
    <t>okno Al s fixním zasklením 1000x2300, požárně bezpečnostní trojsklo, U=1,0W/m2K, 35-39dB, barva RAL 9010 - kov nerez ocel, EI 30 DP1</t>
  </si>
  <si>
    <t>976807198</t>
  </si>
  <si>
    <t>260</t>
  </si>
  <si>
    <t>553O28</t>
  </si>
  <si>
    <t>okno Al s fixním zasklením 685x2500, izolační trojsklo, U=1,0W/m2K, 35-39dB, barva RAL 9010 - kov nerez ocel</t>
  </si>
  <si>
    <t>-460123840</t>
  </si>
  <si>
    <t>261</t>
  </si>
  <si>
    <t>553O29</t>
  </si>
  <si>
    <t>okno Al s fixním zasklením 685x2900, izolační trojsklo, U=1,0W/m2K, 35-39dB, barva RAL 9010 - kov nerez ocel</t>
  </si>
  <si>
    <t>-1455867309</t>
  </si>
  <si>
    <t>262</t>
  </si>
  <si>
    <t>553O32</t>
  </si>
  <si>
    <t>okno Al s fixním zasklením 685x2200, izolační trojsklo, U=1,0W/m2K, 35-39dB, barva RAL 9010 - kov nerez ocel</t>
  </si>
  <si>
    <t>883620391</t>
  </si>
  <si>
    <t>263</t>
  </si>
  <si>
    <t>553O39</t>
  </si>
  <si>
    <t>okno Al nadsvětlík s fixním zasklením 1400x375, izolační trojsklo, U=1,0W/m2K, 35-39dB, barva RAL 9010 - kov hliník</t>
  </si>
  <si>
    <t>486502869</t>
  </si>
  <si>
    <t>264</t>
  </si>
  <si>
    <t>553O40</t>
  </si>
  <si>
    <t>okno Al s pevným křídlem 1500x2000, požárně bezpečnostní trojsklo, U=1,0W/m2K, 35-39dB, barva RAL 9010 - kov hliník, EW 30 DP3</t>
  </si>
  <si>
    <t>779138093</t>
  </si>
  <si>
    <t>265</t>
  </si>
  <si>
    <t>553O41</t>
  </si>
  <si>
    <t>okno Al s pevným křídlem 1250x1800, požárně bezpečnostní trojsklo, U=1,0W/m2K, 35-39dB, barva RAL 9010 - kov hliník, EI 30 DP1</t>
  </si>
  <si>
    <t>-1176289997</t>
  </si>
  <si>
    <t>266</t>
  </si>
  <si>
    <t>553O42</t>
  </si>
  <si>
    <t>okno Al s fixním zasklením 1100x2050, požárně bezpečnostní trojsklo, U=1,0W/m2K, 35-39dB, barva bílá, EI 30 DP1, výměna stávajícího okna</t>
  </si>
  <si>
    <t>150328865</t>
  </si>
  <si>
    <t>267</t>
  </si>
  <si>
    <t>553O44</t>
  </si>
  <si>
    <t>okno Al s fixním zasklením 1210x2875, požárně bezpečnostní trojsklo, U=1,0W/m2K, 35-39dB, barva RAL 9010, EI 45 DP1, výměna stávajícího okna</t>
  </si>
  <si>
    <t>1730146524</t>
  </si>
  <si>
    <t>268</t>
  </si>
  <si>
    <t>767610113-1</t>
  </si>
  <si>
    <t>Montáž oken jednoduchých z hliníkových nebo ocelových profilů na polyuretanovou pěnu pevných vnitřních do celostěnových panelů nebo ocelové konstrukce, plochy přes 1,5 do 2,5 m2</t>
  </si>
  <si>
    <t>597326903</t>
  </si>
  <si>
    <t>https://podminky.urs.cz/item/CS_URS_2023_01/767610113-1</t>
  </si>
  <si>
    <t>1,05*1,8+1,2*1,5*2+1,0*1,3+1,0*1,3*2+1,5*0,35+1,6*0,65+1,5*0,6</t>
  </si>
  <si>
    <t>269</t>
  </si>
  <si>
    <t>553O20</t>
  </si>
  <si>
    <t>okno Al s fixním zasklením 1050x1800, požárně bezpečnostní sklo, barva bílá, EI 30 DP1</t>
  </si>
  <si>
    <t>-1107215379</t>
  </si>
  <si>
    <t>270</t>
  </si>
  <si>
    <t>553O30</t>
  </si>
  <si>
    <t>okno Al s fixním zasklením 1200x1500, požárně bezpečnostní sklo, barva kov nerez - borovice, EI 30 DP1</t>
  </si>
  <si>
    <t>-524119853</t>
  </si>
  <si>
    <t>271</t>
  </si>
  <si>
    <t>553O34</t>
  </si>
  <si>
    <t>okno Al s fixním zasklením 1000x1300, bezpečnostní sklo, barva kov nerez - RAL 9010</t>
  </si>
  <si>
    <t>2110763000</t>
  </si>
  <si>
    <t>272</t>
  </si>
  <si>
    <t>553O36</t>
  </si>
  <si>
    <t>okno Al s fixním zasklením 1500x350, bezpečnostní sklo, barva kov nerez - RAL 9010</t>
  </si>
  <si>
    <t>-1299489525</t>
  </si>
  <si>
    <t>273</t>
  </si>
  <si>
    <t>553O37</t>
  </si>
  <si>
    <t>okno Al s fixním zasklením 1600x650, bezpečnostní sklo, barva kov nerez - RAL 9010</t>
  </si>
  <si>
    <t>1704370406</t>
  </si>
  <si>
    <t>274</t>
  </si>
  <si>
    <t>553O38</t>
  </si>
  <si>
    <t>okno Al s fixním zasklením 1500x600, bezpečnostní sklo, barva kov nerez - RAL 9010</t>
  </si>
  <si>
    <t>-1157118965</t>
  </si>
  <si>
    <t>275</t>
  </si>
  <si>
    <t>767610211</t>
  </si>
  <si>
    <t>Montáž oken jednoduchých z hliníkových nebo ocelových profilů na polyuretanovou pěnu podávacích horizontálně posuvných s vodícím rámem na zdi</t>
  </si>
  <si>
    <t>-67231642</t>
  </si>
  <si>
    <t>https://podminky.urs.cz/item/CS_URS_2024_01/767610211</t>
  </si>
  <si>
    <t>1,0*1,3</t>
  </si>
  <si>
    <t>276</t>
  </si>
  <si>
    <t>553O35</t>
  </si>
  <si>
    <t>okno Al podávací s horizontálním posunem 1000x1300, výsuvné/pevné, bezpečnostní dvojsklo , barva kov nerez</t>
  </si>
  <si>
    <t>1767934994</t>
  </si>
  <si>
    <t>277</t>
  </si>
  <si>
    <t>767620343</t>
  </si>
  <si>
    <t>Montáž oken s izolačními skly z hliníkových nebo ocelových profilů na polyuretanovou pěnu s trojskly otevíravých do celostěnových panelů nebo ocelové konstrukce, plochy přes 1,5 do 2,5 m2</t>
  </si>
  <si>
    <t>-549747143</t>
  </si>
  <si>
    <t>https://podminky.urs.cz/item/CS_URS_2024_01/767620343</t>
  </si>
  <si>
    <t>1,5*2,0*25+1,5*1,8*6+1,25*2,0*32+1,25*1,8*7+1,5*2,75*13+1,5*1,75*3+1,5*1,1*6+1,35*2,75*2+1,0*2,0*1+2,0*2,0*10+2,0*1,75*1+1,2*2,0*7+1,2*1,5*6+2,0*1,8*1</t>
  </si>
  <si>
    <t>2,0*0,9*6+1,2*0,9*5+2,0*1,1*1+1,0*1,1*6+1,5*2,65*1+1,32*2,0*2+1,5*2,0*1+1,5*2,5*2+1,5*2,8*4+1,5*2,2*2+1,2*1,75*2+1,05*1,8*6</t>
  </si>
  <si>
    <t>278</t>
  </si>
  <si>
    <t>553O01</t>
  </si>
  <si>
    <t>okno Al otevíravé 1500x2000, izolační trojsklo, U=1,05W/m2K, 35-39dB, RAL 9010</t>
  </si>
  <si>
    <t>2077866442</t>
  </si>
  <si>
    <t>279</t>
  </si>
  <si>
    <t>553O02</t>
  </si>
  <si>
    <t>okno Al otevíravé 1500x1800, izolační trojsklo, U=1,05W/m2K, 35-39dB, RAL 9010</t>
  </si>
  <si>
    <t>1272668580</t>
  </si>
  <si>
    <t>280</t>
  </si>
  <si>
    <t>553O03</t>
  </si>
  <si>
    <t>okno Al otevíravé 1250x2000, izolační trojsklo, U=1,05W/m2K, 35-39dB, RAL 9010</t>
  </si>
  <si>
    <t>-1162360595</t>
  </si>
  <si>
    <t>281</t>
  </si>
  <si>
    <t>553O04</t>
  </si>
  <si>
    <t>okno Al otevíravé/sklopné 1250x1800, izolační trojsklo, U=1,05W/m2K, 35-39dB, RAL 9010</t>
  </si>
  <si>
    <t>2018151907</t>
  </si>
  <si>
    <t>282</t>
  </si>
  <si>
    <t>553O05</t>
  </si>
  <si>
    <t>okno Al otevíravé 1500x2750, izolační trojsklo, U=1,05W/m2K, 35-39dB, RAL 9010</t>
  </si>
  <si>
    <t>1609226934</t>
  </si>
  <si>
    <t>283</t>
  </si>
  <si>
    <t>553O06</t>
  </si>
  <si>
    <t>okno Al otevíravé 1500x1750, izolační trojsklo, U=1,05W/m2K, 35-39dB, RAL 9010</t>
  </si>
  <si>
    <t>235427086</t>
  </si>
  <si>
    <t>284</t>
  </si>
  <si>
    <t>553O07</t>
  </si>
  <si>
    <t>okno Al otevíravé 1500x1100, izolační trojsklo, U=1,05W/m2K, 35-39dB, RAL 9010</t>
  </si>
  <si>
    <t>-822126044</t>
  </si>
  <si>
    <t>285</t>
  </si>
  <si>
    <t>553O08</t>
  </si>
  <si>
    <t>okno Al otevíravé 1350x2750, izolační trojsklo, U=1,05W/m2K, 35-39dB, RAL 9010</t>
  </si>
  <si>
    <t>-2013644351</t>
  </si>
  <si>
    <t>286</t>
  </si>
  <si>
    <t>553O09</t>
  </si>
  <si>
    <t>okno Al otevíravé/sklopné 1000x2000, izolační trojsklo, U=1,05W/m2K, 35-39dB, RAL 9010</t>
  </si>
  <si>
    <t>699117827</t>
  </si>
  <si>
    <t>287</t>
  </si>
  <si>
    <t>553O010</t>
  </si>
  <si>
    <t>okno Al otevíravé/sklopné 2000x2000, izolační trojsklo, U=1,05W/m2K, 35-39dB, RAL 9010</t>
  </si>
  <si>
    <t>-407288379</t>
  </si>
  <si>
    <t>288</t>
  </si>
  <si>
    <t>553O011</t>
  </si>
  <si>
    <t>okno Al otevíravé/sklopné 2000x1750, izolační trojsklo, U=1,05W/m2K, 35-39dB, RAL 9010</t>
  </si>
  <si>
    <t>-2108786949</t>
  </si>
  <si>
    <t>289</t>
  </si>
  <si>
    <t>553O012</t>
  </si>
  <si>
    <t>okno Al otevíravé/sklopné 1200x2000, izolační trojsklo, U=1,05W/m2K, 35-39dB, RAL 9010</t>
  </si>
  <si>
    <t>-793367944</t>
  </si>
  <si>
    <t>290</t>
  </si>
  <si>
    <t>553O013</t>
  </si>
  <si>
    <t>okno Al otevíravé/sklopné 1200x1500, izolační trojsklo, U=1,05W/m2K, 35-39dB, RAL 9010</t>
  </si>
  <si>
    <t>-1437495308</t>
  </si>
  <si>
    <t>291</t>
  </si>
  <si>
    <t>553O014</t>
  </si>
  <si>
    <t>okno Al otevíravé/sklopné 2000x1800, izolační trojsklo, U=1,05W/m2K, 35-39dB, RAL 9010</t>
  </si>
  <si>
    <t>-565209268</t>
  </si>
  <si>
    <t>292</t>
  </si>
  <si>
    <t>553O015</t>
  </si>
  <si>
    <t>okno Al otevíravé/sklopné 2000x900, izolační trojsklo, U=1,05W/m2K, 35-39dB, RAL 9010</t>
  </si>
  <si>
    <t>518979887</t>
  </si>
  <si>
    <t>293</t>
  </si>
  <si>
    <t>553O016</t>
  </si>
  <si>
    <t>okno Al sklopné 1200x900, izolační trojsklo, U=1,05W/m2K, 35-39dB, RAL 9010</t>
  </si>
  <si>
    <t>-250450634</t>
  </si>
  <si>
    <t>294</t>
  </si>
  <si>
    <t>553O017</t>
  </si>
  <si>
    <t>okno Al otvíravé/sklopné 2000x1100, izolační trojsklo, U=1,05W/m2K, 35-39dB, RAL 9010</t>
  </si>
  <si>
    <t>375481163</t>
  </si>
  <si>
    <t>295</t>
  </si>
  <si>
    <t>553O018</t>
  </si>
  <si>
    <t>okno Al otvíravé/sklopné 1000x1100, izolační trojsklo, U=1,05W/m2K, 35-39dB, RAL 9010</t>
  </si>
  <si>
    <t>-2052510671</t>
  </si>
  <si>
    <t>296</t>
  </si>
  <si>
    <t>553O019</t>
  </si>
  <si>
    <t>okno Al otvíravé 1500x2650, izolační trojsklo, U=1,05W/m2K, 35-39dB, RAL 9010</t>
  </si>
  <si>
    <t>-1471488195</t>
  </si>
  <si>
    <t>297</t>
  </si>
  <si>
    <t>553O021</t>
  </si>
  <si>
    <t>okno Al otvíravé/sklopné rohové 1320x2000, izolační trojsklo, U=1,05W/m2K, 35-39dB, RAL 9010</t>
  </si>
  <si>
    <t>-1226015658</t>
  </si>
  <si>
    <t>298</t>
  </si>
  <si>
    <t>553O022</t>
  </si>
  <si>
    <t>2129992490</t>
  </si>
  <si>
    <t>299</t>
  </si>
  <si>
    <t>553O023</t>
  </si>
  <si>
    <t>okno Al otvíravé/sklopné 1500x2000, izolační trojsklo, U=1,05W/m2K, 35-39dB, RAL 9010</t>
  </si>
  <si>
    <t>437121738</t>
  </si>
  <si>
    <t>300</t>
  </si>
  <si>
    <t>553O026</t>
  </si>
  <si>
    <t>okno Al otvíravé/sklopné 1500x2500, izolační trojsklo, U=1,05W/m2K, 35-39dB, RAL 9010, okno pro odvětrání v případě požárního poplachu</t>
  </si>
  <si>
    <t>-406499046</t>
  </si>
  <si>
    <t>301</t>
  </si>
  <si>
    <t>553O027</t>
  </si>
  <si>
    <t>okno Al otvíravé/sklopné 1500x2800, izolační trojsklo, U=1,05W/m2K, 35-39dB, RAL 9010, okno pro odvětrání v případě požárního poplachu</t>
  </si>
  <si>
    <t>-988265265</t>
  </si>
  <si>
    <t>302</t>
  </si>
  <si>
    <t>553O031</t>
  </si>
  <si>
    <t>okno Al otvíravé/sklopné 1500x2200, izolační trojsklo, U=1,05W/m2K, 35-39dB, RAL 9010, okno pro odvětrání v případě požárního poplachu</t>
  </si>
  <si>
    <t>-100834155</t>
  </si>
  <si>
    <t>303</t>
  </si>
  <si>
    <t>553O033</t>
  </si>
  <si>
    <t>okno Al otvíravé/sklopné 1200x1750, izolační trojsklo, U=1,05W/m2K, 35-39dB, RAL 9010</t>
  </si>
  <si>
    <t>-1791587508</t>
  </si>
  <si>
    <t>304</t>
  </si>
  <si>
    <t>553O043</t>
  </si>
  <si>
    <t>okno Al otvíravé/sklopné 1050x1800, izolační dvojsklo, U=1,05W/m2K, 35-39dB, RAL 9010, výměna stávajícího okna</t>
  </si>
  <si>
    <t>1830703121</t>
  </si>
  <si>
    <t>305</t>
  </si>
  <si>
    <t>767627306</t>
  </si>
  <si>
    <t>Ostatní práce a doplňky při montáži oken a stěn připojovací spára oken a stěn mezi ostěním a rámem vnitřní parotěsná páska</t>
  </si>
  <si>
    <t>859866173</t>
  </si>
  <si>
    <t>https://podminky.urs.cz/item/CS_URS_2024_01/767627306</t>
  </si>
  <si>
    <t>306</t>
  </si>
  <si>
    <t>767627307</t>
  </si>
  <si>
    <t>Ostatní práce a doplňky při montáži oken a stěn připojovací spára oken a stěn mezi ostěním a rámem venkovní paropropustna páska</t>
  </si>
  <si>
    <t>-986365385</t>
  </si>
  <si>
    <t>https://podminky.urs.cz/item/CS_URS_2024_01/767627307</t>
  </si>
  <si>
    <t>307</t>
  </si>
  <si>
    <t>767620833</t>
  </si>
  <si>
    <t>Demontáž oken s izolačními skly z hliníkových nebo ocelových profilů s dvojskly plochy přes 1,5 do 2,5 m2</t>
  </si>
  <si>
    <t>1418848239</t>
  </si>
  <si>
    <t>https://podminky.urs.cz/item/CS_URS_2024_01/767620833</t>
  </si>
  <si>
    <t>1,1*2,05*3+1,05*1,8*6+1,21*2,875*2</t>
  </si>
  <si>
    <t>308</t>
  </si>
  <si>
    <t>D06</t>
  </si>
  <si>
    <t>Dveře dvoukřídlé automatické posuvné hliníkové prosklené 1500x2500, motorický pohon včetně BDE panelu, elektromagnetický zámek, záložní baterie, bezpečnostní sklo, barva RAL 9010 - D+M</t>
  </si>
  <si>
    <t>638116119</t>
  </si>
  <si>
    <t>309</t>
  </si>
  <si>
    <t>D07</t>
  </si>
  <si>
    <t>Dveře dvoukřídlé vnější otočné hliníkové prosklené 1250x2050, panikové, elektronický zámek (čip, karta, dálkové), požárně bezpečnostní sklo izolované, barva RAL 9010 - D+M</t>
  </si>
  <si>
    <t>1746061291</t>
  </si>
  <si>
    <t>310</t>
  </si>
  <si>
    <t>D08</t>
  </si>
  <si>
    <t>Dveře jednokřídlé vnější otočné hliníkové prosklené s nadsvětlíkem 1000x2050, bezpečnostní sklo izolované, vložka FAB, klika/klika, barva RAL 9010 - D+M</t>
  </si>
  <si>
    <t>1504233093</t>
  </si>
  <si>
    <t>311</t>
  </si>
  <si>
    <t>D09</t>
  </si>
  <si>
    <t>Dveře jednokřídlé vnější otočné s bočními světlíky hliníkové prosklené 1900x2150, panikové, elektronický zámek (čip, karta, dálkové), bezpečnostní sklo izolované, barva RAL 9010 - D+M</t>
  </si>
  <si>
    <t>552149931</t>
  </si>
  <si>
    <t>312</t>
  </si>
  <si>
    <t>D10</t>
  </si>
  <si>
    <t>Dveře kovové jednokřídlé posuvné na stěnu prosklené 900x2100, ruční ovládání, uzamykatelné, bezpečnostní sklo průsvitné</t>
  </si>
  <si>
    <t>1607569684</t>
  </si>
  <si>
    <t>313</t>
  </si>
  <si>
    <t>D11</t>
  </si>
  <si>
    <t>Dveře kovové jednokřídlé posuvné na stěnu prosklené 1200x2100, automatické, selektivní ovládání (fotobuňka x ručně), bezpečnostní sklo průsvitné - D+M</t>
  </si>
  <si>
    <t>465277041</t>
  </si>
  <si>
    <t>314</t>
  </si>
  <si>
    <t>D12</t>
  </si>
  <si>
    <t>Dveře kovové jednokřídlé posuvné na stěnu prosklené 1200x2100, automatické, selektivní ovládání (čip, karta), požárně bezpečnostní sklo průhledné, EW30 DP3 c, S200 + EPS - D+M</t>
  </si>
  <si>
    <t>1577773280</t>
  </si>
  <si>
    <t>315</t>
  </si>
  <si>
    <t>D13</t>
  </si>
  <si>
    <t>Dveře kovové jednokřídlé posuvné na stěnu prosklené 1300x2100, automatické, selektivní ovládání (čip, karta, z recepce), bezpečnostní sklo průsvitné - D+M</t>
  </si>
  <si>
    <t>343389389</t>
  </si>
  <si>
    <t>316</t>
  </si>
  <si>
    <t>D14</t>
  </si>
  <si>
    <t>Dveře kovové jednokřídlé posuvné na stěnu prosklené 1400x2250, automatické, ovládání na fotobuňku, bezpečnostní sklo průhledné - D+M</t>
  </si>
  <si>
    <t>-29069599</t>
  </si>
  <si>
    <t>317</t>
  </si>
  <si>
    <t>D15</t>
  </si>
  <si>
    <t>Dveře kovové dvoukřídlé posuvné na stěnu prosklené 1400x2100, automatické, selektivní ovládání (čip, karta, fotobuňka), bezpečnostní sklo průhledné - D+M</t>
  </si>
  <si>
    <t>-952495512</t>
  </si>
  <si>
    <t>318</t>
  </si>
  <si>
    <t>D15s</t>
  </si>
  <si>
    <t>Dveře kovové dvoukřídlé posuvné na stěnu prosklené 1400x2100, automatické, selektivní ovládání (čip, karta, fotobuňka), bezpečnostní sklo průhledné, EI30 DP3 c, S200 + EPS - D+M</t>
  </si>
  <si>
    <t>1538999428</t>
  </si>
  <si>
    <t>319</t>
  </si>
  <si>
    <t>D16</t>
  </si>
  <si>
    <t>Dveře kovové dvoukřídlé posuvné na stěnu prosklené 1400x2250, automatické, ovládání na fotobuňku, bezpečnostní sklo průhledné - D+M</t>
  </si>
  <si>
    <t>1831589506</t>
  </si>
  <si>
    <t>320</t>
  </si>
  <si>
    <t>D18</t>
  </si>
  <si>
    <t>Dveře kovové jednokřídlé posuvné na stěnu prosklené 800x2100, automatické, selektivní ovládání (čip, karta), bezpečnostní sklo průsvitné - D+M</t>
  </si>
  <si>
    <t>-1256445847</t>
  </si>
  <si>
    <t>321</t>
  </si>
  <si>
    <t>D19</t>
  </si>
  <si>
    <t>Dveře kovové jednokřídlé posuvné na stěnu prosklené 1200x2100, automatické, selektivní ovládání (čip, karta), bezpečnostní sklo průsvitné - D+M</t>
  </si>
  <si>
    <t>-979527093</t>
  </si>
  <si>
    <t>322</t>
  </si>
  <si>
    <t>D20</t>
  </si>
  <si>
    <t>Dveře jednokřídlé otočné ocelové s PO EW30 DP3 C, plné 900x2050mm, klika-klika, vložka FAB, lisovaná zárubeň, RAL - D+M</t>
  </si>
  <si>
    <t>2142879305</t>
  </si>
  <si>
    <t>323</t>
  </si>
  <si>
    <t>D21</t>
  </si>
  <si>
    <t>Dveře dvoukřídlé otočné ocelové s PO EW30 DP3 C, plné 1200x2100mm, klika-klika, vložka FAB, lisovaná zárubeň, RAL - D+M</t>
  </si>
  <si>
    <t>-1657909640</t>
  </si>
  <si>
    <t>324</t>
  </si>
  <si>
    <t>D22</t>
  </si>
  <si>
    <t>Dveře dvoukřídlé otočné ocelové s PO EW30 DP3 , plné 1450x2100mm, klika-koule, vložka FAB, lisovaná zárubeň, RAL - D+M</t>
  </si>
  <si>
    <t>-2096966744</t>
  </si>
  <si>
    <t>325</t>
  </si>
  <si>
    <t>D23</t>
  </si>
  <si>
    <t>Dveře dvoukřídlé otočné kovové s PO EI30 DP3 C, S200, prosklené 1400x2100mm, panikové kování, elektronický zámek (čip, karta, dálkové), rámová zárubeň, barva kov nerez - D+M</t>
  </si>
  <si>
    <t>-166852858</t>
  </si>
  <si>
    <t>326</t>
  </si>
  <si>
    <t>D33</t>
  </si>
  <si>
    <t>Dveře kovové jednokřídlé posuvné na stěnu prosklené 900x2100, automatické, selektivní ovládání (čip, karta), požárně bezpečnostní sklo průsvitné, EI30 DP3 C, S200 - D+M</t>
  </si>
  <si>
    <t>1759260964</t>
  </si>
  <si>
    <t>327</t>
  </si>
  <si>
    <t>D34</t>
  </si>
  <si>
    <t>Dveře kovové jednokřídlé posuvné na stěnu prosklené 820x2100, ruční ovládání, bezpečnostní sklo průsvitné, klika klika - D+M</t>
  </si>
  <si>
    <t>1923502977</t>
  </si>
  <si>
    <t>328</t>
  </si>
  <si>
    <t>D35</t>
  </si>
  <si>
    <t>Dveře do rozvaděče NN jednokřídlé otočné ocelové s PO EI30 DP1, plné 1095x2100mm, madlo, klíč vícehran, rámová zárubeň z L profilů, RAL - D+M</t>
  </si>
  <si>
    <t>297555820</t>
  </si>
  <si>
    <t>329</t>
  </si>
  <si>
    <t>D36</t>
  </si>
  <si>
    <t>Dveře do rozvaděče NN jednokřídlé otočné ocelové s PO EI30 DP1, S200 plné 750x2000mm, madlo, klíč vícehran, rámová zárubeň z L profilů, RAL - D+M</t>
  </si>
  <si>
    <t>939537726</t>
  </si>
  <si>
    <t>330</t>
  </si>
  <si>
    <t>D37</t>
  </si>
  <si>
    <t>Dveře do rozvaděče NN jednokřídlé otočné ocelové s PO EI30 DP1, S200 plné 800x2000mm, madlo, klíč vícehran, rámová zárubeň z L profilů, RAL - D+M</t>
  </si>
  <si>
    <t>-771697063</t>
  </si>
  <si>
    <t>331</t>
  </si>
  <si>
    <t>D38</t>
  </si>
  <si>
    <t>Dveře do stoupačky ZTI jednokřídlé otočné ocelové plné 800x2000mm, madlo, klíč vícehran, rámová zárubeň z L profilů, RAL - D+M</t>
  </si>
  <si>
    <t>1271286654</t>
  </si>
  <si>
    <t>332</t>
  </si>
  <si>
    <t>D39</t>
  </si>
  <si>
    <t>Dveře do rozvaděče NN jednokřídlé otočné ocelové plné 800x2000mm, madlo, klíč vícehran, rámová zárubeň z L profilů, RAL - D+M</t>
  </si>
  <si>
    <t>1663658131</t>
  </si>
  <si>
    <t>333</t>
  </si>
  <si>
    <t>D40</t>
  </si>
  <si>
    <t>Dveře jednokřídlé otočné ocelové na únikové cestě 1/2 prosklené zateplené 1100x2050mm, bezpečnostní zasklení, panikové kování, rámová ocelová zárubeň, RAL - D+M</t>
  </si>
  <si>
    <t>1620226619</t>
  </si>
  <si>
    <t>334</t>
  </si>
  <si>
    <t>D41</t>
  </si>
  <si>
    <t>Dveře jednokřídlé otočné kovové balkónové s nadsvětlíkem prosklené 900x2550mm, bezpečnostní zasklení izolačním dvojsklem, balkónové kování, RAL - D+M</t>
  </si>
  <si>
    <t>1093997886</t>
  </si>
  <si>
    <t>335</t>
  </si>
  <si>
    <t>D42</t>
  </si>
  <si>
    <t>Vrata kovová otočná dvoukřídlová plná 3100 x 2300, zateplená, do ocelového rámu, klika/klika, vložka FAB, RAL - D+M</t>
  </si>
  <si>
    <t>-369549650</t>
  </si>
  <si>
    <t>336</t>
  </si>
  <si>
    <t>D43</t>
  </si>
  <si>
    <t>Vrata kovová otočná dvoukřídlová plná 2600 x 2300 zateplená, do ocelového rámu, klika/klika, vložka FAB, RAL - D+M</t>
  </si>
  <si>
    <t>-616680548</t>
  </si>
  <si>
    <t>337</t>
  </si>
  <si>
    <t>D44</t>
  </si>
  <si>
    <t>Dveře posuvné jednokřídlé + FIX hliníkové 2600 x 2250, prosklené zateplené, motorický pohon včetně BDE panelu, elektromagnetický zámek, záložní baterie, Cx bezpečnostní sklo, RAL - D+M</t>
  </si>
  <si>
    <t>1487067465</t>
  </si>
  <si>
    <t>338</t>
  </si>
  <si>
    <t>D45</t>
  </si>
  <si>
    <t>Dveře otočné jednokřídlé kovové 1600 x 2900, s PO EI30 DP3 C, S200, prosklené s nadsvětlíkem, otevírání ruční, zavírání na EPS, kování panikové, požárně bezpečnostní sklo průhledné, barva nerez ocel - D+M</t>
  </si>
  <si>
    <t>666253253</t>
  </si>
  <si>
    <t>339</t>
  </si>
  <si>
    <t>D46</t>
  </si>
  <si>
    <t>-1414568993</t>
  </si>
  <si>
    <t>340</t>
  </si>
  <si>
    <t>D47</t>
  </si>
  <si>
    <t>Dveře otočné jednokřídlé kovové 1300 x 2900, prosklené s nadsvětlíkem, otevírání ruční, kování panikové, bezpečnostní sklo průhledné, barva nerez ocel - D+M</t>
  </si>
  <si>
    <t>-2000942229</t>
  </si>
  <si>
    <t>341</t>
  </si>
  <si>
    <t>D48</t>
  </si>
  <si>
    <t>Dveře otočné jednokřídlé kovové 1550 x 2900, s PO EI30 DP3 C, S200, prosklené s nadsvětlíkem, otevírání ruční, zavírání na EPS, kování panikové, požárně bezpečnostní sklo průhledné, barva nerez ocel - D+M</t>
  </si>
  <si>
    <t>-1319321336</t>
  </si>
  <si>
    <t>342</t>
  </si>
  <si>
    <t>D49</t>
  </si>
  <si>
    <t>1214179437</t>
  </si>
  <si>
    <t>343</t>
  </si>
  <si>
    <t>D50</t>
  </si>
  <si>
    <t>Dveře otočné dvoukřídlé kovové 2000 x 2900, s PO EI30 DP3 C, S200, prosklené s nadsvětlíkem, otevírání ruční, zavírání na EPS, kování panikové, požárně bezpečnostní sklo průhledné, barva nerez ocel - D+M</t>
  </si>
  <si>
    <t>-1980234399</t>
  </si>
  <si>
    <t>344</t>
  </si>
  <si>
    <t>D51</t>
  </si>
  <si>
    <t>Dveře otočné dvoukřídlé kovové 2000 x 2600, s PO EI30 DP3 C, S200, prosklené s nadsvětlíkem, otevírání ruční, zavírání na EPS, kování panikové, požárně bezpečnostní sklo průhledné, barva nerez ocel - D+M</t>
  </si>
  <si>
    <t>192736036</t>
  </si>
  <si>
    <t>345</t>
  </si>
  <si>
    <t>D52</t>
  </si>
  <si>
    <t>Dveře otočné dvoukřídlé asymetrické kovové 1900 x 2200, s PO EI30 DP3 C, S200, prosklené, otevírání ruční, zavírání na EPS, kování panikové, požárně bezpečnostní sklo průhledné, barva nerez ocel - D+M</t>
  </si>
  <si>
    <t>-1154828246</t>
  </si>
  <si>
    <t>346</t>
  </si>
  <si>
    <t>D52a</t>
  </si>
  <si>
    <t>Dveře otočné dvoukřídlé asymetrické kovové 2100 x 2200, s PO EI30 DP3 C, S200, prosklené, otevírání ruční, zavírání na EPS, kování panikové, požárně bezpečnostní sklo průhledné, barva nerez ocel - D+M</t>
  </si>
  <si>
    <t>-1282429777</t>
  </si>
  <si>
    <t>347</t>
  </si>
  <si>
    <t>D53</t>
  </si>
  <si>
    <t>Dveře otočné dvoukřídlé asymetrické kovové 2100 x 2650, s PO EI30 DP3 C, S200, prosklené s nadsvětlíkem, otevírání ruční, zavírání na EPS, kování panikové, požárně bezpečnostní sklo průhledné, barva nerez ocel - D+M</t>
  </si>
  <si>
    <t>-249672486</t>
  </si>
  <si>
    <t>348</t>
  </si>
  <si>
    <t>D54</t>
  </si>
  <si>
    <t>Dveře otočné dvoukřídlé asymetrické kovové 2100 x 2900, s PO EI30 DP3 C, S200, prosklené s nadsvětlíkem, otevírání ruční, zavírání na EPS, kování panikové, požárně bezpečnostní sklo průhledné, barva nerez ocel - D+M</t>
  </si>
  <si>
    <t>-522490858</t>
  </si>
  <si>
    <t>349</t>
  </si>
  <si>
    <t>D55</t>
  </si>
  <si>
    <t>-26095974</t>
  </si>
  <si>
    <t>350</t>
  </si>
  <si>
    <t>D56</t>
  </si>
  <si>
    <t>Dveře otočné dvoukřídlé asymetrické kovové 2100 x 2900, prosklené s nadsvětlíkem, otevírání automatické, zavírání na EPS, kování selektivní (čip, karta), bezpečnostní sklo průsvitné, barva nerez ocel - D+M</t>
  </si>
  <si>
    <t>1215256836</t>
  </si>
  <si>
    <t>351</t>
  </si>
  <si>
    <t>D57</t>
  </si>
  <si>
    <t>Dveře otočné dvoukřídlé kovové 2090 x 2750, s PO EI30 DP3 C, S200, prosklené s nadsvětlíkem, otevírání ruční, zavírání na EPS, kování panikové, požárně bezpečnostní sklo průhledné, barva nerez ocel - D+M</t>
  </si>
  <si>
    <t>1705629265</t>
  </si>
  <si>
    <t>352</t>
  </si>
  <si>
    <t>D58</t>
  </si>
  <si>
    <t>Dveře otočné jednokřídlé kovové 1200 x 2100, s PO EI30 DP3 C, S200, prosklené, otevírání ruční, zavírání na EPS, kování panikové, požárně bezpečnostní sklo průhledné, barva nerez ocel - D+M</t>
  </si>
  <si>
    <t>1236172137</t>
  </si>
  <si>
    <t>353</t>
  </si>
  <si>
    <t>D59</t>
  </si>
  <si>
    <t>Dveře otočné jednokřídlé kovové 1100 x 2600, prosklené s nadsvětlíkem, otevírání automatické, zavírání na EPS, kování selektivní (čip, karta), bezpečnostní sklo průsvitné, barva nerez ocel - D+M</t>
  </si>
  <si>
    <t>1749599640</t>
  </si>
  <si>
    <t>354</t>
  </si>
  <si>
    <t>D60</t>
  </si>
  <si>
    <t>Dveře otočné jednokřídlé kovové 1100 x 2600, s PO EI30 DP3 C, S200, prosklené s nadsvětlíkem, otevírání panikové, kování panikové, bezpečnostní madlo, požárně bezpečnostní sklo čiré, barva bílál - D+M</t>
  </si>
  <si>
    <t>1047792986</t>
  </si>
  <si>
    <t>355</t>
  </si>
  <si>
    <t>D61</t>
  </si>
  <si>
    <t>Dveře jednokřídlé otočné ocelové do prostoru VZT, plné 800x2050mm, koule-klika, vložka FAB, lisovaná zárubeň, RAL - D+M</t>
  </si>
  <si>
    <t>397427388</t>
  </si>
  <si>
    <t>356</t>
  </si>
  <si>
    <t>D62</t>
  </si>
  <si>
    <t>Dveře jednokřídlé otočné ocelové protipožární do stoupačky UT, plné 900x1970mm, koule-klika, vložka FAB, lisovaná zárubeň, EW30 DP1 C, RAL - D+M</t>
  </si>
  <si>
    <t>1314927887</t>
  </si>
  <si>
    <t>357</t>
  </si>
  <si>
    <t>D63</t>
  </si>
  <si>
    <t>Dveře jednokřídlé otočné ocelové protipožární do stoupačky UT, plné 800x2050mm, koule-klika, vložka FAB, lisovaná zárubeň, EW30 DP1 C, S200, RAL - D+M</t>
  </si>
  <si>
    <t>1213320180</t>
  </si>
  <si>
    <t>358</t>
  </si>
  <si>
    <t>D66</t>
  </si>
  <si>
    <t>Dveře otočné dvoukřídlé kovové 1900 x 2875, s PO EI30 DP3 C, S200, prosklené s nadsvětlíkem, otevírání ruční, zavírání na EPS, kování panikové, požárně bezpečnostní sklo průhledné, barva RALl - D+M</t>
  </si>
  <si>
    <t>-981696785</t>
  </si>
  <si>
    <t>359</t>
  </si>
  <si>
    <t>D67</t>
  </si>
  <si>
    <t>Dveře otočné dvoukřídlé asymetrické kovové 1900 x 2150, s PO EI30 DP3 C, S200, prosklené, otevírání panikové, kování panikové, bezpečnostní madlo, požárně bezpečnostní sklo čiré, barva bílá - D+M</t>
  </si>
  <si>
    <t>-981094211</t>
  </si>
  <si>
    <t>360</t>
  </si>
  <si>
    <t>D68</t>
  </si>
  <si>
    <t>Dveře otočné jednokřídlé kovové 1100 x 2600, s PO EI30 DP3 C, S200, prosklené s nadsvětlíkem, otevírání panikové, kování panikové, bezpečnostní madlo, požárně bezpečnostní sklo čiré, barva bílá - D+M</t>
  </si>
  <si>
    <t>-706997290</t>
  </si>
  <si>
    <t>361</t>
  </si>
  <si>
    <t>D69</t>
  </si>
  <si>
    <t>Dveře jednokřídlé otočné ocelové s PO EW30 DP3 C, plné 1500x2125mm, klika-klika, vložka FAB, lisovaná zárubeň, RAL - D+M</t>
  </si>
  <si>
    <t>-1044405926</t>
  </si>
  <si>
    <t>362</t>
  </si>
  <si>
    <t>R953946118-3</t>
  </si>
  <si>
    <t>Dodávka a montáž atypických ocelových kcí - kotvení oken a dveří do vnějšího pláště</t>
  </si>
  <si>
    <t>-1579232033</t>
  </si>
  <si>
    <t>Z501</t>
  </si>
  <si>
    <t>128*0,01259</t>
  </si>
  <si>
    <t>Z502</t>
  </si>
  <si>
    <t>24*0,00402</t>
  </si>
  <si>
    <t>Z503</t>
  </si>
  <si>
    <t>24*0,01022</t>
  </si>
  <si>
    <t>363</t>
  </si>
  <si>
    <t>364</t>
  </si>
  <si>
    <t>RROL01</t>
  </si>
  <si>
    <t>Předokenní roleta systém box ovládaná základním motorem včetně příslušenství, D+M</t>
  </si>
  <si>
    <t>-49335286</t>
  </si>
  <si>
    <t>1,5*2,0*25+1,25*2,0*32+1,25*1,8*7+1,5*2,75*13+1,5*1,75*3+1,5*1,1*6+1,35*2,75*2+1,0*2,0*1+2,0*2,0*10+2,0*1,75*1+1,2*2,0*7+1,2*1,5*6+2,0*1,8*1</t>
  </si>
  <si>
    <t>2,0*0,9*6+1,2*0,9*5+1,5*2,0*1+1,2*1,75*2</t>
  </si>
  <si>
    <t>365</t>
  </si>
  <si>
    <t>R953946118</t>
  </si>
  <si>
    <t>Dodávka a montáž atypických ocelových kcí - ocelová konstrukce heliportu Zn (bezpečnostní prstenec, schodiště, spojovací rampa)</t>
  </si>
  <si>
    <t>-863780396</t>
  </si>
  <si>
    <t>366</t>
  </si>
  <si>
    <t>R953946118-1</t>
  </si>
  <si>
    <t>Dodávka a montáž atypických ocelových kcí - heliport pororošty Zn</t>
  </si>
  <si>
    <t>-861078981</t>
  </si>
  <si>
    <t>367</t>
  </si>
  <si>
    <t>R953946118-2</t>
  </si>
  <si>
    <t>Dodávka a montáž atypických ocelových kcí - heliport trapézový plech Zn</t>
  </si>
  <si>
    <t>-1415080161</t>
  </si>
  <si>
    <t>368</t>
  </si>
  <si>
    <t>R767995116</t>
  </si>
  <si>
    <t>Dodávka a montáž ostatních atypických zámečnických konstrukcí hmotnosti přes 100 do 250 kg</t>
  </si>
  <si>
    <t>kg</t>
  </si>
  <si>
    <t>-905508730</t>
  </si>
  <si>
    <t>369</t>
  </si>
  <si>
    <t>998767203</t>
  </si>
  <si>
    <t>Přesun hmot pro zámečnické konstrukce stanovený procentní sazbou (%) z ceny vodorovná dopravní vzdálenost do 50 m základní v objektech výšky přes 12 do 24 m</t>
  </si>
  <si>
    <t>297089524</t>
  </si>
  <si>
    <t>https://podminky.urs.cz/item/CS_URS_2024_01/998767203</t>
  </si>
  <si>
    <t>771</t>
  </si>
  <si>
    <t>Podlahy z dlaždic</t>
  </si>
  <si>
    <t>370</t>
  </si>
  <si>
    <t>771121011</t>
  </si>
  <si>
    <t>Příprava podkladu před provedením dlažby nátěr penetrační na podlahu</t>
  </si>
  <si>
    <t>1583552574</t>
  </si>
  <si>
    <t>https://podminky.urs.cz/item/CS_URS_2024_01/771121011</t>
  </si>
  <si>
    <t>(4,32+51,97+4,67+9,32+9,42+8,32+96,4+11,04+6,12+8,71+13,52+3,92+1,92+3,79+4,75+20,02+44,9+39,22+37,05+7,65+66,69+3,19+3,19+17,55)</t>
  </si>
  <si>
    <t>(5,18+3,72+4,26+4,52+18,19+18,9+54,92+4,92+4,92+10,91+4,26+8,13+123,57+4,67)</t>
  </si>
  <si>
    <t>(7,4+6,42+5,14+3,72+3,72+5,22+2,84+2,86+4,55+22,3+3,86+12,66+36,84+55,37+2,6+3,73+3,72+3,72+3,72+6,31)</t>
  </si>
  <si>
    <t>(36,47+33,87+24,25+4,26+4,46+3,44+33,48+4,2+3,48+26,18+1,42+7,94+23,05+4,98)</t>
  </si>
  <si>
    <t>14,06</t>
  </si>
  <si>
    <t>penetrace pod stěrku</t>
  </si>
  <si>
    <t>1170,96</t>
  </si>
  <si>
    <t>371</t>
  </si>
  <si>
    <t>771151011</t>
  </si>
  <si>
    <t>Příprava podkladu před provedením dlažby samonivelační stěrka min.pevnosti 20 MPa, tloušťky do 3 mm</t>
  </si>
  <si>
    <t>-628867314</t>
  </si>
  <si>
    <t>https://podminky.urs.cz/item/CS_URS_2024_01/771151011</t>
  </si>
  <si>
    <t>372</t>
  </si>
  <si>
    <t>771274113</t>
  </si>
  <si>
    <t>Montáž obkladů schodišť z dlaždic keramických lepených cementovým flexibilním lepidlem stupnic hladkých, šířky přes 250 do 300 mm</t>
  </si>
  <si>
    <t>-1539865736</t>
  </si>
  <si>
    <t>https://podminky.urs.cz/item/CS_URS_2024_01/771274113</t>
  </si>
  <si>
    <t>schodiště 01</t>
  </si>
  <si>
    <t>1,1*43</t>
  </si>
  <si>
    <t>schodiště 02</t>
  </si>
  <si>
    <t>1,4*85</t>
  </si>
  <si>
    <t>373</t>
  </si>
  <si>
    <t>59761003</t>
  </si>
  <si>
    <t>dlažba keramická hutná hladká do interiéru přes 9 do 12ks/m2</t>
  </si>
  <si>
    <t>-1724152979</t>
  </si>
  <si>
    <t>166,3*0,3 'Přepočtené koeficientem množství</t>
  </si>
  <si>
    <t>374</t>
  </si>
  <si>
    <t>771274232</t>
  </si>
  <si>
    <t>Montáž obkladů schodišť z dlaždic keramických lepených cementovým flexibilním lepidlem podstupnic hladkých, výšky přes 150 do 200 mm</t>
  </si>
  <si>
    <t>92775246</t>
  </si>
  <si>
    <t>https://podminky.urs.cz/item/CS_URS_2024_01/771274232</t>
  </si>
  <si>
    <t>375</t>
  </si>
  <si>
    <t>59761011</t>
  </si>
  <si>
    <t>dlažba keramická slinutá hladká do interiéru i exteriéru do 9ks/m2</t>
  </si>
  <si>
    <t>-1319071648</t>
  </si>
  <si>
    <t>166,3*0,16 'Přepočtené koeficientem množství</t>
  </si>
  <si>
    <t>376</t>
  </si>
  <si>
    <t>771474112</t>
  </si>
  <si>
    <t>Montáž soklů z dlaždic keramických lepených cementovým flexibilním lepidlem rovných, výšky přes 65 do 90 mm</t>
  </si>
  <si>
    <t>126938852</t>
  </si>
  <si>
    <t>https://podminky.urs.cz/item/CS_URS_2024_01/771474112</t>
  </si>
  <si>
    <t>377</t>
  </si>
  <si>
    <t>59761275</t>
  </si>
  <si>
    <t>sokl-dlažba keramická slinutá hladká do interiéru i exteriéru 330x80mm</t>
  </si>
  <si>
    <t>1636184387</t>
  </si>
  <si>
    <t>695*3,03 'Přepočtené koeficientem množství</t>
  </si>
  <si>
    <t>378</t>
  </si>
  <si>
    <t>771474132</t>
  </si>
  <si>
    <t>Montáž soklů z dlaždic keramických lepených cementovým flexibilním lepidlem schodišťových stupňovitých, výšky přes 65 do 90 mm</t>
  </si>
  <si>
    <t>449209462</t>
  </si>
  <si>
    <t>https://podminky.urs.cz/item/CS_URS_2024_01/771474132</t>
  </si>
  <si>
    <t>2045259577</t>
  </si>
  <si>
    <t>86*3,5 'Přepočtené koeficientem množství</t>
  </si>
  <si>
    <t>380</t>
  </si>
  <si>
    <t>771574260</t>
  </si>
  <si>
    <t>Montáž podlah z dlaždic keramických lepených flexibilním lepidlem maloformátových pro vysoké mechanické zatížení protiskluzných nebo reliéfních (bezbariérových) přes 6 do 9 ks/m2</t>
  </si>
  <si>
    <t>979010197</t>
  </si>
  <si>
    <t>https://podminky.urs.cz/item/CS_URS_2023_01/771574260</t>
  </si>
  <si>
    <t>381</t>
  </si>
  <si>
    <t>59761617</t>
  </si>
  <si>
    <t>dlažba keramická slinutá protiskluzná do interiéru i exteriéru pro vysoké mechanické namáhání do 9ks/m2</t>
  </si>
  <si>
    <t>1707312930</t>
  </si>
  <si>
    <t>1170,96*1,1 'Přepočtené koeficientem množství</t>
  </si>
  <si>
    <t>382</t>
  </si>
  <si>
    <t>771591112</t>
  </si>
  <si>
    <t>Izolace podlahy pod dlažbu nátěrem nebo stěrkou ve dvou vrstvách</t>
  </si>
  <si>
    <t>-1152031019</t>
  </si>
  <si>
    <t>https://podminky.urs.cz/item/CS_URS_2024_01/771591112</t>
  </si>
  <si>
    <t>(8,32+11,04+7,65+3,19+22,8+4,2+3,19)</t>
  </si>
  <si>
    <t>(3,72+4,26+4,52+4,26+3,7+16,2+8,13+12,57)</t>
  </si>
  <si>
    <t>(7,4+6,42+5,04+3,72+18,3+3,72+3,73+4,77+3,72*3+6,31)</t>
  </si>
  <si>
    <t>(4,26+4,46+3,44+3,48+14,3+3,48+3,2+7,94)</t>
  </si>
  <si>
    <t>383</t>
  </si>
  <si>
    <t>771591115</t>
  </si>
  <si>
    <t>Podlahy - dokončovací práce spárování silikonem</t>
  </si>
  <si>
    <t>-661472269</t>
  </si>
  <si>
    <t>https://podminky.urs.cz/item/CS_URS_2024_01/771591115</t>
  </si>
  <si>
    <t>86+695</t>
  </si>
  <si>
    <t>771591117</t>
  </si>
  <si>
    <t>Podlahy - dokončovací práce spárování akrylem</t>
  </si>
  <si>
    <t>775981411</t>
  </si>
  <si>
    <t>https://podminky.urs.cz/item/CS_URS_2024_01/771591117</t>
  </si>
  <si>
    <t>385</t>
  </si>
  <si>
    <t>771592011</t>
  </si>
  <si>
    <t>Čištění vnitřních ploch po položení dlažby podlah nebo schodišť chemickými prostředky</t>
  </si>
  <si>
    <t>1553265310</t>
  </si>
  <si>
    <t>https://podminky.urs.cz/item/CS_URS_2024_01/771592011</t>
  </si>
  <si>
    <t>386</t>
  </si>
  <si>
    <t>998771203</t>
  </si>
  <si>
    <t>Přesun hmot pro podlahy z dlaždic stanovený procentní sazbou (%) z ceny vodorovná dopravní vzdálenost do 50 m základní v objektech výšky přes 12 do 24 m</t>
  </si>
  <si>
    <t>-1307490540</t>
  </si>
  <si>
    <t>https://podminky.urs.cz/item/CS_URS_2024_01/998771203</t>
  </si>
  <si>
    <t>776</t>
  </si>
  <si>
    <t>Podlahy povlakové</t>
  </si>
  <si>
    <t>387</t>
  </si>
  <si>
    <t>776121112</t>
  </si>
  <si>
    <t>Příprava podkladu povlakových podlah a stěn penetrace vodou ředitelná podlah</t>
  </si>
  <si>
    <t>2037072718</t>
  </si>
  <si>
    <t>https://podminky.urs.cz/item/CS_URS_2024_01/776121112</t>
  </si>
  <si>
    <t>(6,12+9,94+21,32+7,48+20,09+17,09+44,43+61,24+7,7+62,9+25,3+20,22+20,8+5,35+20,13+27,81+37,41+59,49+61,44)</t>
  </si>
  <si>
    <t>(9,58+7,74+5,28+9,6+17,97+15,19+14,65+5,17+9,94+19,89+15,98+29,04+20,41+57,96+16,6+8,84+16,57+10,77+17,41+11,31+8,87+10,04+18,13+3,46+3,97+4,32+31,87)</t>
  </si>
  <si>
    <t>(22,51+41,07+6,64+15,84+24,82+26,49+24,28+24,47+21,86+21,87+20,37+20,31+14,3+110,3+5+8,31+8,42+13,16)</t>
  </si>
  <si>
    <t>(33,29+17,81+17,3+13,89+14,25+3,38+23,93+9,09+5,31+7,92+45,78+22,03+8,3+20,07+30,37+15,33+4,47+5,83+8,47+8,78+4,79+30,24+12,89+44,3+73,97+22,76+23,87)</t>
  </si>
  <si>
    <t>(6,93+16,34+20,94+64,02+18,4+55,98+32,32+32,38+32,27+32,21+8,2+36,23)</t>
  </si>
  <si>
    <t>(21,63+16,63+22,85+15,77+25,25+19,58+19,86+9,94+5,16+18,37+21,33+28,24+8,36+6,86+11,1+4,29)</t>
  </si>
  <si>
    <t>pod stěrku</t>
  </si>
  <si>
    <t>2506,7</t>
  </si>
  <si>
    <t>388</t>
  </si>
  <si>
    <t>776141112</t>
  </si>
  <si>
    <t>Příprava podkladu povlakových podlah a stěn vyrovnání samonivelační stěrkou podlah min.pevnosti 20 MPa, tloušťky přes 3 do 5 mm</t>
  </si>
  <si>
    <t>-392684088</t>
  </si>
  <si>
    <t>https://podminky.urs.cz/item/CS_URS_2024_01/776141112</t>
  </si>
  <si>
    <t>389</t>
  </si>
  <si>
    <t>776221111</t>
  </si>
  <si>
    <t>Montáž podlahovin z PVC lepením standardním lepidlem z pásů</t>
  </si>
  <si>
    <t>-1141265169</t>
  </si>
  <si>
    <t>https://podminky.urs.cz/item/CS_URS_2024_01/776221111</t>
  </si>
  <si>
    <t>390</t>
  </si>
  <si>
    <t>28411141</t>
  </si>
  <si>
    <t>PVC vinyl homogenní protiskluzná se vsypem a výztuž. vrstvou tl 2,00mm nášlapná vrstva 2,00mm, hořlavost Bfl-s1, třída zátěže 34/43, útlum 5dB, bodová zátěž &lt;= 0,10mm, protiskluznost R10</t>
  </si>
  <si>
    <t>-145477738</t>
  </si>
  <si>
    <t>2506,7*1,1 'Přepočtené koeficientem množství</t>
  </si>
  <si>
    <t>391</t>
  </si>
  <si>
    <t>776411211</t>
  </si>
  <si>
    <t>Montáž soklíků tahaných (fabiony) z PVC obvodových, výšky do 80 mm</t>
  </si>
  <si>
    <t>-345690067</t>
  </si>
  <si>
    <t>https://podminky.urs.cz/item/CS_URS_2024_01/776411211</t>
  </si>
  <si>
    <t>392</t>
  </si>
  <si>
    <t>28411100</t>
  </si>
  <si>
    <t>PVC vinyl homogenní se změkčovadly z přírodního oleje tl 2mm, hm 2580g/m2, hořlavost Bfl-s1, smykové tření µ 0,6, třída zátěže 34/43</t>
  </si>
  <si>
    <t>950976459</t>
  </si>
  <si>
    <t>3126*0,1 'Přepočtené koeficientem množství</t>
  </si>
  <si>
    <t>393</t>
  </si>
  <si>
    <t>998776203</t>
  </si>
  <si>
    <t>Přesun hmot pro podlahy povlakové stanovený procentní sazbou (%) z ceny vodorovná dopravní vzdálenost do 50 m základní v objektech výšky přes 12 do 24 m</t>
  </si>
  <si>
    <t>1188263186</t>
  </si>
  <si>
    <t>https://podminky.urs.cz/item/CS_URS_2024_01/998776203</t>
  </si>
  <si>
    <t>781</t>
  </si>
  <si>
    <t>Dokončovací práce - obklady</t>
  </si>
  <si>
    <t>394</t>
  </si>
  <si>
    <t>781121011</t>
  </si>
  <si>
    <t>Příprava podkladu před provedením obkladu nátěr penetrační na stěnu</t>
  </si>
  <si>
    <t>-522627551</t>
  </si>
  <si>
    <t>https://podminky.urs.cz/item/CS_URS_2024_01/781121011</t>
  </si>
  <si>
    <t>((2,15+2,1+1,8*4)*2+(4,4+4,4+2,8+1,2+2,73+4,73)*2+(1,15+2,77)*2*2+(1,4+1,5+1,8+1,5)*2+(4,2+4,5+3,0+1,1+1,8*2+0,8*2)+(3,25+3,41)*2+(2,8+1,5*2)*2)*2,1</t>
  </si>
  <si>
    <t>((2,0+1,2+1,5+0,9)*2+(1,8+1,2)*2+(2,2*2+2,2+2,9)*2+(2,14+2,3+3,7+2,7)+(2,4*3+2,6+2,1+2,3+2,0+1,7+1,6)+(2,2*3+2,4+1,9+1,8+1,5+2,4+1,5+1,4+3,5+3,0))*2,1</t>
  </si>
  <si>
    <t>"otvory" -(0,9*2,0*4+0,8*2,0*6+0,7*2,0*25+1,2*2,1*1)</t>
  </si>
  <si>
    <t>((1,8+3,0)*2+(1,9+1,26+0,9+1,4)*2+(1,15*2+6,1+1,8*2+2,2*2)*2+(1,7+2,2+1,15*2)*2+(2,4*2+1,2*2)*2+(1,8+1,0+1,2+2,6+1,9)+(2,75+4,0)*2)*2,1</t>
  </si>
  <si>
    <t>"otvory" -(0,9*2,0*1+0,8*2,0*7+0,7*2,0*9)</t>
  </si>
  <si>
    <t>((3,5+1,8)*2+(3,3*2+1,2*2)*2*2+(4,2+1,8)*2+(4,2+1,6)*2+(4,5+4,3)*2+(1,5+1,3)*2+(2,2+1,7)*2+(0,8*2)+(2,1+1,7)*2+(0,8*2)+(1,6+1,4)*2+(3,9+3,6)*2)*2,1</t>
  </si>
  <si>
    <t>((1,8+1,4)*2+(0,9+2,1)*2+(1,5+0,9)*2*4)*2,1</t>
  </si>
  <si>
    <t>"otvory" -(0,9*2,0*4+0,8*2,0*6+0,7*2,0*14)</t>
  </si>
  <si>
    <t>((1,06+1,6+0,97+1,5)*2+(1,7+1,7)*2+(1,5+0,95)*2+(3,26+3,7)*2+(0,9+1,5)*2+(2,5+0,9)*2*2+(1,7+1,3)*2*2+(1,5+0,9)*2+(3,7+2,9)*2+(1,9+1,5*2+1,6)*2)*2,1</t>
  </si>
  <si>
    <t>"otvory" -(0,8*2,0*3+0,7*2,0*16)</t>
  </si>
  <si>
    <t>395</t>
  </si>
  <si>
    <t>781131112</t>
  </si>
  <si>
    <t>Izolace stěny pod obklad izolace nátěrem nebo stěrkou ve dvou vrstvách</t>
  </si>
  <si>
    <t>-34769868</t>
  </si>
  <si>
    <t>https://podminky.urs.cz/item/CS_URS_2024_01/781131112</t>
  </si>
  <si>
    <t>42,9*2,1</t>
  </si>
  <si>
    <t>19,5*2,1</t>
  </si>
  <si>
    <t>45,3*2,1</t>
  </si>
  <si>
    <t>20,0*2,1</t>
  </si>
  <si>
    <t>396</t>
  </si>
  <si>
    <t>781474113</t>
  </si>
  <si>
    <t>Montáž keramických obkladů stěn lepených cementovým flexibilním lepidlem hladkých přes 12 do 19 ks/m2</t>
  </si>
  <si>
    <t>1706236676</t>
  </si>
  <si>
    <t>https://podminky.urs.cz/item/CS_URS_2024_01/781474113</t>
  </si>
  <si>
    <t>397</t>
  </si>
  <si>
    <t>59761071</t>
  </si>
  <si>
    <t>obklad keramický hladký přes 12 do 19ks/m2</t>
  </si>
  <si>
    <t>-960625466</t>
  </si>
  <si>
    <t>1097,496*1,1 'Přepočtené koeficientem množství</t>
  </si>
  <si>
    <t>398</t>
  </si>
  <si>
    <t>781495115</t>
  </si>
  <si>
    <t>Obklad - dokončující práce ostatní práce spárování silikonem</t>
  </si>
  <si>
    <t>1283179437</t>
  </si>
  <si>
    <t>https://podminky.urs.cz/item/CS_URS_2024_01/781495115</t>
  </si>
  <si>
    <t>399</t>
  </si>
  <si>
    <t>781495211</t>
  </si>
  <si>
    <t>Čištění vnitřních ploch po provedení obkladu stěn chemickými prostředky</t>
  </si>
  <si>
    <t>-114320904</t>
  </si>
  <si>
    <t>https://podminky.urs.cz/item/CS_URS_2024_01/781495211</t>
  </si>
  <si>
    <t>1097,496</t>
  </si>
  <si>
    <t>400</t>
  </si>
  <si>
    <t>998781203</t>
  </si>
  <si>
    <t>Přesun hmot pro obklady keramické stanovený procentní sazbou (%) z ceny vodorovná dopravní vzdálenost do 50 m základní v objektech výšky přes 12 do 24 m</t>
  </si>
  <si>
    <t>-877118007</t>
  </si>
  <si>
    <t>https://podminky.urs.cz/item/CS_URS_2024_01/998781203</t>
  </si>
  <si>
    <t>783</t>
  </si>
  <si>
    <t>Dokončovací práce - nátěry</t>
  </si>
  <si>
    <t>401</t>
  </si>
  <si>
    <t>783344201</t>
  </si>
  <si>
    <t>Základní antikorozní nátěr zámečnických konstrukcí jednonásobný polyuretanový</t>
  </si>
  <si>
    <t>-85421241</t>
  </si>
  <si>
    <t>https://podminky.urs.cz/item/CS_URS_2024_01/783344201</t>
  </si>
  <si>
    <t>402</t>
  </si>
  <si>
    <t>783347101</t>
  </si>
  <si>
    <t>Krycí nátěr (email) zámečnických konstrukcí jednonásobný polyuretanový</t>
  </si>
  <si>
    <t>1386997312</t>
  </si>
  <si>
    <t>https://podminky.urs.cz/item/CS_URS_2024_01/783347101</t>
  </si>
  <si>
    <t>403</t>
  </si>
  <si>
    <t>1820226085</t>
  </si>
  <si>
    <t>(11,32+12,36+6,84+4,89)</t>
  </si>
  <si>
    <t>(4,89+6,65+6,84)</t>
  </si>
  <si>
    <t>(6,84+6,23)</t>
  </si>
  <si>
    <t>(6,84+6,2+12,36+31,02+210,13)</t>
  </si>
  <si>
    <t>(298,65+6,2+22,3)</t>
  </si>
  <si>
    <t>404</t>
  </si>
  <si>
    <t>783932171</t>
  </si>
  <si>
    <t>Vyrovnání podkladu betonových podlah celoplošně, tloušťky do 3 mm modifikovanou cementovou stěrkou</t>
  </si>
  <si>
    <t>1128983027</t>
  </si>
  <si>
    <t>https://podminky.urs.cz/item/CS_URS_2024_01/783932171</t>
  </si>
  <si>
    <t>405</t>
  </si>
  <si>
    <t>783933151</t>
  </si>
  <si>
    <t>Penetrační nátěr betonových podlah hladkých (z pohledového nebo gletovaného betonu, stěrky apod.) epoxidový</t>
  </si>
  <si>
    <t>-1961658471</t>
  </si>
  <si>
    <t>https://podminky.urs.cz/item/CS_URS_2024_01/783933151</t>
  </si>
  <si>
    <t>660,56</t>
  </si>
  <si>
    <t>406</t>
  </si>
  <si>
    <t>783937163</t>
  </si>
  <si>
    <t>Krycí (uzavírací) nátěr betonových podlah dvojnásobný epoxidový rozpouštědlový</t>
  </si>
  <si>
    <t>59933192</t>
  </si>
  <si>
    <t>https://podminky.urs.cz/item/CS_URS_2024_01/783937163</t>
  </si>
  <si>
    <t>784</t>
  </si>
  <si>
    <t>Dokončovací práce - malby a tapety</t>
  </si>
  <si>
    <t>407</t>
  </si>
  <si>
    <t>784181101</t>
  </si>
  <si>
    <t>Penetrace podkladu jednonásobná základní akrylátová bezbarvá v místnostech výšky do 3,80 m</t>
  </si>
  <si>
    <t>-440018668</t>
  </si>
  <si>
    <t>https://podminky.urs.cz/item/CS_URS_2024_01/784181101</t>
  </si>
  <si>
    <t>stěny</t>
  </si>
  <si>
    <t>"1.01" (4,8+8,8+2,5)*2*2,75-1,3*2,1-1,9*2,15-0,8*2,1-4,0*1,5</t>
  </si>
  <si>
    <t>"1.02" (6,3+5,6)*2,*2,75-0,9*2,1*2-3,5*2,75-4,0*1,5</t>
  </si>
  <si>
    <t>"1.03" (3,3+2,2)*2*2,75-0,8*2,1</t>
  </si>
  <si>
    <t>"1.04" (1,8+1,3+1,5*2)*2*0,65</t>
  </si>
  <si>
    <t>"1.05" (3,0+3,1)*2*2,75-1,5*2,5-1,4*2,25</t>
  </si>
  <si>
    <t>"1.06" (2,4+4,0)*2,75-0,9*2,1-1,4*2,25</t>
  </si>
  <si>
    <t>"1.07" (4,2+4,9)*2,75-0,9*2,1</t>
  </si>
  <si>
    <t>"1.08" (4,2+1,0+1,8*2+3,0+4,5)*0,65</t>
  </si>
  <si>
    <t>"1.09" (3,9+4,2+3,4+5,4)*2,75-1,1*2,1-2,0*1,1</t>
  </si>
  <si>
    <t>"1.10" (3,3+2,8+1,4+1,6)*2,75-0,8*2,1</t>
  </si>
  <si>
    <t>"1.11" (2,6+10,8+5,1+4,7+5,0+8,3+1,5+9,8+3,0+1,6+2,2+8,5)*2,75-1,1*2,1-1,3*2,1-2,0*2,15-0,9*2,1*5-0,8*2,1*2-0,7*2,1-1,2*2,1</t>
  </si>
  <si>
    <t>"1.12" (5,3+10,5+5,6)*2,75-2,0*0,9*2-1,5*1,75*3-1,0*2,1</t>
  </si>
  <si>
    <t>"1.13" (2,9+2,9)*2,75-1,0*2,1*2</t>
  </si>
  <si>
    <t>"1.14" (5,7+9,3+2,0+4,3+1,7*2+0,4*5)*2,75-1,5*1,1*6-1,1*2,1</t>
  </si>
  <si>
    <t>"1.15" (3,25+3,4)*2*2,75</t>
  </si>
  <si>
    <t>"1.16" (2,1+2,5+2,2+3,6)*2,75</t>
  </si>
  <si>
    <t>"1.17" (4,5+2,3*2+3,3+2,3*3+2,5)*2,75</t>
  </si>
  <si>
    <t>"1.18" (2,3*3+2,5+4,7+1,9*2+3,7)*2,75</t>
  </si>
  <si>
    <t>"1.19 " (2,8+1,4*2)*2*2,75</t>
  </si>
  <si>
    <t>"1.20" (1,1+1,8)*2*2,75</t>
  </si>
  <si>
    <t>"1.21" (1,8+1,1+1,5+0,9)*2*2,75</t>
  </si>
  <si>
    <t>"1.22" (4,2+6,3)*2*2,75-0,7*2,1-0,9*2,1-2,0*0,9</t>
  </si>
  <si>
    <t>"1.23" (2,1*2+2,2)*2*2,75</t>
  </si>
  <si>
    <t>"1.24" (5,9+5,8)*2*2,75-0,9*2,1</t>
  </si>
  <si>
    <t>"1.25" (2,4+1,0+3,1+3,5)*2,75-0,8*2,1</t>
  </si>
  <si>
    <t>"1.26" (7,8+6,0)*2*2,75-0,9*2,1*3-1,2*0,9*2</t>
  </si>
  <si>
    <t>"1.27" (2,1+1,8)*2*2*2,75</t>
  </si>
  <si>
    <t>"1.28" (6,4+9,4)*2*2,75-0,9*2,1*2-0,8*2,1*2-2,0*0,9*2</t>
  </si>
  <si>
    <t>"1.29" (2,4+1,2+1,7*2+1,1*2)*2*0,65</t>
  </si>
  <si>
    <t>"1.30" (1,1+2,8)*2*0,65</t>
  </si>
  <si>
    <t>"1.31" (1,1+2,8)*2*0,65</t>
  </si>
  <si>
    <t>"1.32" (9,7+6,3)*2*2,75-0,9*2,1-0,8*2,1*2-2,0*0,9-1,2*0,9</t>
  </si>
  <si>
    <t>"1.33" (10,8+2,4)*2*2,75-0,9*2,1*5-1,1*2,1</t>
  </si>
  <si>
    <t>"1.34" (6,9+2,4)*2,75-1,4*2,75-0,9*2,1</t>
  </si>
  <si>
    <t>"1.35" (4,1+5,0)*2*2,75-0,9*2,1*2-1,2*0,9</t>
  </si>
  <si>
    <t>"1.36" (5,6+4,9+4,6+7,1)*2,75-0,9*2,1-1,1*2,1-2,0*1,8</t>
  </si>
  <si>
    <t>"1.37" (6,4+1,5+2,6+6,3+1,4+1,7+3,1+4,2+1,3)*2,75-1,1*2,1*2-0,9*2,1*3-1,0*2,0-1,5*2,0</t>
  </si>
  <si>
    <t>"1.38" (2,8+2,2)*2*2,75-0,9*2,1</t>
  </si>
  <si>
    <t>"1.39" (3,7+2,7)*2*2,75-0,9*2,1</t>
  </si>
  <si>
    <t>"1.40" (3,2+2,4+1,5+1,6)*2,75-0,8*2,1</t>
  </si>
  <si>
    <t>"1.41" (5,9+3,1)*2*2,75-1,4*2,1-2,0*2,15-0,9*2,1-1,75*2,75</t>
  </si>
  <si>
    <t>"1.42" (2,4+2,8)*2*6,17-1,4*2,1</t>
  </si>
  <si>
    <t>"1.43" (1,6+3,0)*2*5,5-1,1*2,25*2</t>
  </si>
  <si>
    <t>"1.44" (4,1+2,6+2,1+2,0+1,8+3,8+3,0+3,5+5,0+3,0)*2,75-1,0*2,1-0,8*2,1*2-1,4*2,1-1,4*2,5</t>
  </si>
  <si>
    <t>"1.45" (4,6+3,2+6,2+3,0*2+1,8*2)*6,17</t>
  </si>
  <si>
    <t>stropy</t>
  </si>
  <si>
    <t>"2.01" (2,5+2,0+2,8+0,4+0,5)*3,1</t>
  </si>
  <si>
    <t>"2.02" (2,3+1,2+2,9+2,8+0,4+0,5)*3,1</t>
  </si>
  <si>
    <t>"2.03" (5,8+3,4+2,9+0,9)*3,1-2,0*2,0-0,9*2,1</t>
  </si>
  <si>
    <t>"2.04" (5,8+3,4+2,9+0,9)*3,1-2,0*2,0-0,9*2,1</t>
  </si>
  <si>
    <t>"2.05" (6,1+2,9+0,4*3)*3,1-1,25*2,0-1,5*2,05*3</t>
  </si>
  <si>
    <t>"2.06" (6,1+2,9+0,4*3)*3,1-1,25*2,0-1,5*2,05*3</t>
  </si>
  <si>
    <t>"2.07" (1,8+2,7)*3,1-1,25*2,05*2</t>
  </si>
  <si>
    <t>"2.08" (1,8*2+3,9)*3,1-1,25*2,05*3</t>
  </si>
  <si>
    <t>"2.09" (1,8*2+3,9)*3,1-1,25*2,05*3</t>
  </si>
  <si>
    <t>"2.10" (1,8+3,9+5,4)*3,1-0,9*2,1-1,25*2,05*3-1,4*2,1</t>
  </si>
  <si>
    <t>"2.11" (3,14*0,4*3,1)</t>
  </si>
  <si>
    <t>"2.12" (2,5+2,5+3,2+1,4+2,2+1,7+4,8+3,3+3,14*0,4*2+0,4*6)*3,9-1,5*2,05-1,8*2,1-0,8*2,1*4-1,2*2,1*2</t>
  </si>
  <si>
    <t>"2.13" (3,2+1,5*2)*2*3,1-0,7*2,1*2</t>
  </si>
  <si>
    <t>"2.14" (2,6+3,3)*2*3,1-0,8*2,1</t>
  </si>
  <si>
    <t>"2.15" (2,6+3,3)*2*3,1-0,8*2,1</t>
  </si>
  <si>
    <t>"2.16" (3,6+1,4+0,8+0,4*3)*3,1</t>
  </si>
  <si>
    <t>"2.17" (3,3+2,9)*2*3,1</t>
  </si>
  <si>
    <t>"2.18" (3,4+4,02)*2*3,1</t>
  </si>
  <si>
    <t>"2.19" (2,2+2,0)*2*3,1</t>
  </si>
  <si>
    <t>"2.20" (3,0+1,7)*2*3,1</t>
  </si>
  <si>
    <t>"2.21" (2,8+3,1+2,0+2,4+1,8)*3,1-0,8*2,1-1,25*2,05</t>
  </si>
  <si>
    <t>"2.22" (1,8+4,4)*2*3,1-1,25*2,05-0,9*2,1</t>
  </si>
  <si>
    <t>"2.23" (3,1+3,8+2,3+1,0)*3,1-0,8*2,1</t>
  </si>
  <si>
    <t>"2.24" (3,8+2,7+4,2+0,8+2,4)*3,1-0,9*2,1*2</t>
  </si>
  <si>
    <t>"2.25" (2,9+5,2+1,8+2,5+5,5)*3,1-2,0*2,15-1,8*2,1-1,4*2,1-0,9*2,1*2</t>
  </si>
  <si>
    <t>"2.26" (4,2+4,5)*2*3,1-0,9*2,1*2-1,1*2,1-1,4*2,1-1,5*2,15</t>
  </si>
  <si>
    <t>"2.27" (6,4+2,5)*2*3,1-0,9*2,1-1,2*1,5</t>
  </si>
  <si>
    <t>"2.28" (2,8+1,8)*2*3,1-0,9*2,1*2-0,7*2,1*2</t>
  </si>
  <si>
    <t>"2.29" (2,9+3,5)*2*3,1-0,8*2,1-1,2*2,0</t>
  </si>
  <si>
    <t>"2.30" (3,2+6,5)*2*3,1-0,9*2,1-1,2*2,0</t>
  </si>
  <si>
    <t>"2.31" (1,9+1,2+1,5+0,9)*2*3,1</t>
  </si>
  <si>
    <t>"2.32" (2,5+6,5)*2*3,1-0,9*2,0-1,2*2,0</t>
  </si>
  <si>
    <t>"2.33" (5,8+6,5)*2*3,1-0,9*2,0*2-0,8*2,0-2,0*2,0</t>
  </si>
  <si>
    <t>"2.34" (1,15*2+3,7)*2*3,1</t>
  </si>
  <si>
    <t>"2.35" (4,1+5,1)*2*3,1-0,9*2,0*2-0,8*2,0</t>
  </si>
  <si>
    <t>"2.36" (1,15*2+3,7)*2*3,1</t>
  </si>
  <si>
    <t>"2.37" (14,3+5,9)*2*3,1-1,1*2,1*2</t>
  </si>
  <si>
    <t>"2.38" (11,1+1,5)*2*3,1-0,9*2,1*6</t>
  </si>
  <si>
    <t>"2.39" (3,8+2,7)*2*3,1-1,1*2,1*3</t>
  </si>
  <si>
    <t>"2.40" (2,8+4,4+6,0)*2*3,1-1,1*2,1*2-0,9*2,1</t>
  </si>
  <si>
    <t>"2.41" (2,8+3,9)*2*3,1-0,9*2,1-1,2*1,5</t>
  </si>
  <si>
    <t>"2.42" (7,4+2,1+5,9+3,0+5,4)*3,9-0,9*2,1-1,25*2,05-1,5*2,05*3</t>
  </si>
  <si>
    <t>"2.43" (7,3+5,8+6,4+6,6)*3,9-1,1*2,0*2-1,5*2,05*4-1,25*2,05</t>
  </si>
  <si>
    <t>"2.44" (4,6+1,7)*2*3,1-1,1*2,1</t>
  </si>
  <si>
    <t>"2.45" (6,4+3,1)*2*3,1-0,8*2,1-2,0*2,0</t>
  </si>
  <si>
    <t>"2.46" (1,15*2+3,7)*2*3,1</t>
  </si>
  <si>
    <t>"2.47" (8,6+5,3)*2*3,9-0,9*2,1*2-0,8*2,1-1,1*2,1*3-1,4*2,1</t>
  </si>
  <si>
    <t>"2.48" (5,8+2,4)*2*3,1-1,4*2,1-2,4*3,1</t>
  </si>
  <si>
    <t>"2.49" (3,0+1,6)*2*3,9-1,1*2,1*2</t>
  </si>
  <si>
    <t>"2.50" (3,7+3,7)*2*3,1-1,4*2,1*2</t>
  </si>
  <si>
    <t>"2.51" (5,9+3,1)*2*3,1+(6,2+3,5+4,7)*3,9-0,8*2,0-1,4*2,1-2,0*2,15*2-1,4*2,15</t>
  </si>
  <si>
    <t>"2.52" (2,8+2,4)*2*3,9-1,4*2,15</t>
  </si>
  <si>
    <t>"2.53" (8,6+3,5+5,0+1,9+4,0+2,0+2,6+4,3+3,3)*3,9-1,5*2,1-1,4*2,1-0,8*2,1*5-0,9*2,1*2-2,0*2,15</t>
  </si>
  <si>
    <t>"2.54" (2,6*2,0)*2*3,1</t>
  </si>
  <si>
    <t>"2.55" (2,0+1,8)*2*3,1-0,8*2,1</t>
  </si>
  <si>
    <t>"2.56" (7,0+2,4)*2*3,1-1,5*2,15*3</t>
  </si>
  <si>
    <t>"2.57" (3,2+6,3)*2*3,1-1,4*2,15-0,9*2,1*4</t>
  </si>
  <si>
    <t>"2.58" (2,3+3,7)*2*3,1-0,9*2,1*2</t>
  </si>
  <si>
    <t>"2.59" (3,4+3,0)*2*3,1-0,8*2,1</t>
  </si>
  <si>
    <t>"2.60" (3,3+3,7)*2*3,1-0,9*2,1*2</t>
  </si>
  <si>
    <t>"2.61" (2,3+2,3*2)*2*3,1</t>
  </si>
  <si>
    <t>"2.62" (3,2+2,5+1,5+1,6)*3,1-0,8*2,1</t>
  </si>
  <si>
    <t>"2.63" (2,4+1,6)*2*3,1-0,8*2,1</t>
  </si>
  <si>
    <t>"3.01" (7,0+5,6+8,3+5,5)*3,1-2,0*2,0-1,25*2,05-1,5*2,05*3</t>
  </si>
  <si>
    <t>"3.02" (3,9+5,4)*2*3,1-1,3*2,15-2,0*2,0</t>
  </si>
  <si>
    <t>"3.03" (2,5+2,7)*2*3,1-0,9*2,1*2</t>
  </si>
  <si>
    <t>"3.04" (5,4+5,6+2,4+4,2)*3,1-1,5*2,05*3-1,25*2,05</t>
  </si>
  <si>
    <t>"3.05" (5,9+8,1+4,6+4,9)*3,9+(0,4+0,7)*2*3,1-1,2*2,1-1,25*2,05*2</t>
  </si>
  <si>
    <t>"3.06" (3,1+5,3)*2*3,1-0,9*2,1</t>
  </si>
  <si>
    <t>"3.07" (1,7+2,7)*2*3,1+0,4*3*3,1-0,8*2,1*2-0,7*2,1</t>
  </si>
  <si>
    <t>"3.08" (1,4+4,5)*2*3,1-0,8*2,1*2-0,7*2,1</t>
  </si>
  <si>
    <t>"3.09" (2,2+1,7)*2*3,1</t>
  </si>
  <si>
    <t>"3.10" (2,2+1,7)*2*3,1</t>
  </si>
  <si>
    <t>"3.11" (2,5+3,7)*2*3,1-1,2*2,1*2</t>
  </si>
  <si>
    <t>"3.12" (4,8+2,0)*2*3,1-0,8*2,1*2</t>
  </si>
  <si>
    <t>"3.13" (1,7+3,0)*2*3,1+0,4*2*3,1-1,2*2,1*2</t>
  </si>
  <si>
    <t>"3.14" (2,2+2,9)*2*3,1-0,9*2,1</t>
  </si>
  <si>
    <t>"3.15" (12,2+2,5)*2*3,9-1,4*2,1*3-0,9*2,1*4-1,2*2,1*2</t>
  </si>
  <si>
    <t>"3.16" (4,5+2,8)*2*3,1-1,3*2,1*2</t>
  </si>
  <si>
    <t>"3.17" (5,1+5,4*2+0,456*2+9,3+1,7*2+0,4)*3,9-1,5*2,95*6-0,9*2,1</t>
  </si>
  <si>
    <t>"3.18" (3,0+3,0)*3,1-1,5*2,1</t>
  </si>
  <si>
    <t>"3.19" (3,5+1,7)*2*3,1-0,9*2,1</t>
  </si>
  <si>
    <t>"3.20" (4,7+1,7*2)*2*3,1-0,8*2,1*2-1,5*2,15</t>
  </si>
  <si>
    <t>"3.21" (5,6+6,6)*2*3,1+0,4*3*3,9-2,0*2,0-1,2*2,1</t>
  </si>
  <si>
    <t>"3.22" (3,2+1,15)*2*3,1</t>
  </si>
  <si>
    <t>"3.23" (5,6+6,6)*2*3,1+0,4*3*3,1-2,0*2,0-1,2*2,1</t>
  </si>
  <si>
    <t>"3.24" (3,2+1,15)*2*3,1</t>
  </si>
  <si>
    <t>"3.25" (5,6+6,6)*2*3,1+0,4*3*3,1-2,0*2,0-1,2*2,1</t>
  </si>
  <si>
    <t>"3.26" (3,2+1,15)*2*3,1</t>
  </si>
  <si>
    <t>"3.27" (5,6+6,6)*2*3,1+0,4*3*3,1-2,0*2,0-1,2*2,1</t>
  </si>
  <si>
    <t>"3.28" (3,2+1,15)*2*3,1</t>
  </si>
  <si>
    <t>"3.29" (5,9+7,2+6,8+6,5)*3,1-0,9*2,1-1,4*2,1-1,5*2,05*4-1,25*2,05</t>
  </si>
  <si>
    <t>"3.30" (3,5+1,8)*2*3,1</t>
  </si>
  <si>
    <t>"3.31" (5,0+5,3+5,6+7,1)*3,9-0,9*2,1*1,4*2,1-1,5*2,05*3-1,25*2,05</t>
  </si>
  <si>
    <t>"3.32" (1,8+4,1)*2*3,1</t>
  </si>
  <si>
    <t>"3.33" (4,8+3,5)*2*3,1-1,4*2,1-0,9*2,1-2,1*2,0</t>
  </si>
  <si>
    <t>"3.34" (1,6+4,1)*2*3,1</t>
  </si>
  <si>
    <t>"3.35" (4,8+3,5)*2*3,1-1,4*2,1-0,9*2,1-2,1*2,0</t>
  </si>
  <si>
    <t>"3.36" (2,5+1,5+1,3*2)*2*3,1</t>
  </si>
  <si>
    <t>"3.37" (2,8+4,9*2)*3,1-1,2*2,0</t>
  </si>
  <si>
    <t>"3.38" (3,2+4,8)*2*3,1-0,9*2,1</t>
  </si>
  <si>
    <t>"3.39" (1,5*2+1,0*2)*2*3,1</t>
  </si>
  <si>
    <t>"3.40" (1,5*2+1,0*2)*2*3,1</t>
  </si>
  <si>
    <t>"3.41" (2,1+1,6)*2*3,1</t>
  </si>
  <si>
    <t>"3.42" (5,0+2,4)*2*4,2-1,5*2,05-2,0*2,15</t>
  </si>
  <si>
    <t>"3.43" (25,5+23,0+7,3+5,0+2,4*2)*3,1-2,0*2,1*2-1,5*2,15-0,6*2,1*2-1,4*2,1*8-0,8*2,1-1,2*2,1</t>
  </si>
  <si>
    <t>"3.44" (5,8+4,21+0,5+2,0)*3,1-0,9*2,0</t>
  </si>
  <si>
    <t>"3.45" (3,7+2,4)*2*3,1-0,9*2,1*2</t>
  </si>
  <si>
    <t>"3.46" (2,4+1,8*2)*2*1,0</t>
  </si>
  <si>
    <t>"3.47" (2,4*1,6*2)*2*1,0</t>
  </si>
  <si>
    <t>"3.48" (3,9+5,8+7,7+4,4)*3,1-1,1*2,1-0,7*2,1-1,25*2,05</t>
  </si>
  <si>
    <t>"3.49" (3,3+2,7+2,2+2,5)*3,1-0,7*2,1*2-1,25*2,05</t>
  </si>
  <si>
    <t>"3.50" (4,4+5,6+2,0+5,0)*3,1-0,7*2,1-1,1*2,1-1,25*2,05*3</t>
  </si>
  <si>
    <t>"3.51" (5,0+6,0+2,5+5,5)*3,1-1,2*2,1*2-1,25*2,05*3</t>
  </si>
  <si>
    <t>"3.52" (3,9+7,6)*2*3,1-0,8*2,1*4-1,1*2,1*2-1,2*2,1*2</t>
  </si>
  <si>
    <t>"3.53" (5,9+3,4*2+3,3*2+2,7)*3,1+(3,5+5,0+6,0)*4,2-2,0*2,1*2-1,2*2,1-1,4*2,2</t>
  </si>
  <si>
    <t>"3.54" (2,4+2,9)*2*4,2-1,4*2,2</t>
  </si>
  <si>
    <t>"3.55" (4,5+0,4*5+2,4+5,0+1,0+4,0+2,7+4,0+2,0+2,7+4,3+3,5)*3,1-2,0*2,15-0,8*2,1*3-1,4*2,1-1,5*2,1</t>
  </si>
  <si>
    <t>"3.56" (3,2+1,7+2,4+1,5)*3,1-0,8*2,1</t>
  </si>
  <si>
    <t>"3.57" (3,2+2,4+3,6+1,0)*3,1-0,8*2,1</t>
  </si>
  <si>
    <t>"3.58" (4,4+1,8)*2*3,1-0,8*2,1</t>
  </si>
  <si>
    <t>"4.01" (5,9+3,1+2,7+3,1)*2,6+(5,0+3,5+6,0)*2,6-1,1*2,1*2-2,0*2,15-1,4*2,2</t>
  </si>
  <si>
    <t>"4.02" (7,8+2,8)*2*2,9-0,9*2,1-1,2*2,1-1,45*2,1-2,0*2,25</t>
  </si>
  <si>
    <t>"4.03" (7,4+4,6)*2*2,9-0,9*2,1*6</t>
  </si>
  <si>
    <t>"4.04" (2,7+1,5*2)*2*2,6</t>
  </si>
  <si>
    <t>"4.05" (4,1+4,4+5,5+6,4)*2,6-1,25*1,8-1,5*1,8*2-0,9*2,1-0,7*2,1</t>
  </si>
  <si>
    <t>"4.06" (3,7+1,5*2)*2,6</t>
  </si>
  <si>
    <t>"4.07" (6,3+6,6+3,6+2,1)*2,6-1,5*1,8*4-1,25*1,8-0,9*2,1</t>
  </si>
  <si>
    <t>"4.08" (6,5+3,2)*2*2,6-2,0*1,8-0,9*2,1</t>
  </si>
  <si>
    <t>"4.09" (2,8+3,3)*2*2,6-1,2*1,8-0,9*2,1</t>
  </si>
  <si>
    <t>"4.10" (2,8+1,8)*2*2,6-0,9*2,1*3-0,7*2,1</t>
  </si>
  <si>
    <t>"4.11" (2,8+1,7)*2*2,6</t>
  </si>
  <si>
    <t>"4.12" (5,1+6,4)*2*2,6-1,2*1,8-1,2*2,1</t>
  </si>
  <si>
    <t>"4.13" (4,5+1,8)*2*2,6-0,39*2,1</t>
  </si>
  <si>
    <t>"4.14" (4,5+1,5)*2*2,6-0,9*2,1-1,2*2,1*2</t>
  </si>
  <si>
    <t>"4.15" (4,5+2,5)*2*2,6-0,9*2,1</t>
  </si>
  <si>
    <t>"4.16" (15,3+10,2+16,2+1,1+2,6+0,5+0,4*31)*3,9-3,0*2,25-2,5*2,25-1,45*2,1-0,9*2,1</t>
  </si>
  <si>
    <t>"4.17" (5,2+2,3+5,7+4,8)*2,6-1,25*1,8*3-0,7*2,1-0,9*2,1</t>
  </si>
  <si>
    <t>"4.18" (2,9+1,7)*2*2,6</t>
  </si>
  <si>
    <t>"4.19" (3,2+2,3+1,5+1,7)*2,6-0,9*2,1</t>
  </si>
  <si>
    <t>"4.22" (10,7+1,6)*2*2,9-1,1*2,1*2-0,9*2,1</t>
  </si>
  <si>
    <t>"4.23" (2,8+2,4)*2,6-1,4*2,2</t>
  </si>
  <si>
    <t>"4.24" (2,0+3,0)*2*5,2-1,2*2,2</t>
  </si>
  <si>
    <t>"4.25" (2,3+4,5+1,8+2,5+3,0+1,5+2,2+3,5+1,8+2,0+2,0+1,3+1,3)*2,9+0,4*5*2,9-1,2*2,1*2-0,9*2,1*2-1,0*2,1</t>
  </si>
  <si>
    <t>"4.26" (6,9+4,1+6,2+3,6+2,8+1,9)*2,9-1,25*1,8*3-0,9*2,1-0,7*2,1</t>
  </si>
  <si>
    <t>"4.27" (2,9+1,7)*2*2,6</t>
  </si>
  <si>
    <t>"4.28" (1,3+2,1)*2*2,6-0,8*2,1</t>
  </si>
  <si>
    <t>"4.29" (7,2+4,3)*2*2,6-0,8*2,1-0,9*2,1-1,0*2,1*2</t>
  </si>
  <si>
    <t>HELIPORT</t>
  </si>
  <si>
    <t>"H.04" (4,1+1,4+3,7+2,4+3,5+1,8+2,0+3,3+1,5)*2,9-2,25*2,3-1,2*2,2</t>
  </si>
  <si>
    <t>"H.06" (3,0*2,0)*2*3,9-1,2*2,2</t>
  </si>
  <si>
    <t>14,06+12,08+6,2</t>
  </si>
  <si>
    <t>408</t>
  </si>
  <si>
    <t>784211101</t>
  </si>
  <si>
    <t>Malby z malířských směsí oděruvzdorných za mokra dvojnásobné, bílé za mokra oděruvzdorné výborně v místnostech výšky do 3,80 m</t>
  </si>
  <si>
    <t>-974240035</t>
  </si>
  <si>
    <t>https://podminky.urs.cz/item/CS_URS_2024_01/784211101</t>
  </si>
  <si>
    <t>Práce a dodávky M</t>
  </si>
  <si>
    <t>21-M</t>
  </si>
  <si>
    <t>Elektromontáže</t>
  </si>
  <si>
    <t>409</t>
  </si>
  <si>
    <t>218202016</t>
  </si>
  <si>
    <t>Demontáž svítidel výbojkových s odpojením vodičů průmyslových nebo venkovních ze sloupku parkového</t>
  </si>
  <si>
    <t>-1633384765</t>
  </si>
  <si>
    <t>https://podminky.urs.cz/item/CS_URS_2024_01/218202016</t>
  </si>
  <si>
    <t>410</t>
  </si>
  <si>
    <t>218204002</t>
  </si>
  <si>
    <t>Demontáž stožárů osvětlení parkových ocelových</t>
  </si>
  <si>
    <t>-336735793</t>
  </si>
  <si>
    <t>https://podminky.urs.cz/item/CS_URS_2024_01/218204002</t>
  </si>
  <si>
    <t>01a - Stavební část - přeložky, přípojky</t>
  </si>
  <si>
    <t xml:space="preserve">    997 - Přesun sutě</t>
  </si>
  <si>
    <t xml:space="preserve">    751 - Vzduchotechnika</t>
  </si>
  <si>
    <t>111211201</t>
  </si>
  <si>
    <t>Odstranění křovin a stromů s odstraněním kořenů ručně průměru kmene do 100 mm jakékoliv plochy v rovině nebo ve svahu o sklonu přes 1:5</t>
  </si>
  <si>
    <t>-873712812</t>
  </si>
  <si>
    <t>https://podminky.urs.cz/item/CS_URS_2024_01/111211201</t>
  </si>
  <si>
    <t>Odsranění křovin při přeložce stávajícího vedení VZT</t>
  </si>
  <si>
    <t>+15*5+20*5</t>
  </si>
  <si>
    <t>112251103</t>
  </si>
  <si>
    <t>Odstranění pařezů strojně s jejich vykopáním nebo vytrháním průměru přes 500 do 700 mm</t>
  </si>
  <si>
    <t>711344237</t>
  </si>
  <si>
    <t>https://podminky.urs.cz/item/CS_URS_2024_01/112251103</t>
  </si>
  <si>
    <t>"odstranění pařezů po těžbě v místě umístění stavby" +17</t>
  </si>
  <si>
    <t>119003217</t>
  </si>
  <si>
    <t>Pomocné konstrukce při zabezpečení výkopu svislé ocelové mobilní oplocení, výšky do 1,5 m panely vyplněné dráty zřízení</t>
  </si>
  <si>
    <t>496731331</t>
  </si>
  <si>
    <t>https://podminky.urs.cz/item/CS_URS_2024_01/119003217</t>
  </si>
  <si>
    <t>"oplocení výkopů při přápravě území" +15+20</t>
  </si>
  <si>
    <t>119003218</t>
  </si>
  <si>
    <t>Pomocné konstrukce při zabezpečení výkopu svislé ocelové mobilní oplocení, výšky do 1,5 m panely vyplněné dráty odstranění</t>
  </si>
  <si>
    <t>-63582267</t>
  </si>
  <si>
    <t>https://podminky.urs.cz/item/CS_URS_2024_01/119003218</t>
  </si>
  <si>
    <t>121151103</t>
  </si>
  <si>
    <t>Sejmutí ornice strojně při souvislé ploše do 100 m2, tl. vrstvy do 200 mm</t>
  </si>
  <si>
    <t>1474760730</t>
  </si>
  <si>
    <t>https://podminky.urs.cz/item/CS_URS_2024_01/121151103</t>
  </si>
  <si>
    <t>Sejmutí ornice při přeložce stávajícího vedení VZT</t>
  </si>
  <si>
    <t>122211101</t>
  </si>
  <si>
    <t>Odkopávky a prokopávky ručně zapažené i nezapažené v hornině třídy těžitelnosti I skupiny 3</t>
  </si>
  <si>
    <t>-819972574</t>
  </si>
  <si>
    <t>https://podminky.urs.cz/item/CS_URS_2024_01/122211101</t>
  </si>
  <si>
    <t>Odhalení stávajícího podzemního vedení VZT</t>
  </si>
  <si>
    <t>0,6*(5,0+3,0)*0,8*2</t>
  </si>
  <si>
    <t>122251103</t>
  </si>
  <si>
    <t>Odkopávky a prokopávky nezapažené strojně v hornině třídy těžitelnosti I skupiny 3 přes 50 do 100 m3</t>
  </si>
  <si>
    <t>-833867658</t>
  </si>
  <si>
    <t>https://podminky.urs.cz/item/CS_URS_2024_01/122251103</t>
  </si>
  <si>
    <t>8,5*5,0*2,2</t>
  </si>
  <si>
    <t>131251203</t>
  </si>
  <si>
    <t>Hloubení zapažených jam a zářezů strojně s urovnáním dna do předepsaného profilu a spádu v hornině třídy těžitelnosti I skupiny 3 přes 50 do 100 m3</t>
  </si>
  <si>
    <t>-1347602158</t>
  </si>
  <si>
    <t>https://podminky.urs.cz/item/CS_URS_2024_01/131251203</t>
  </si>
  <si>
    <t>Odhalení stávající podzemní místnosti M0.02</t>
  </si>
  <si>
    <t>14,6*7,0</t>
  </si>
  <si>
    <t>131351202</t>
  </si>
  <si>
    <t>Hloubení zapažených jam a zářezů strojně s urovnáním dna do předepsaného profilu a spádu v hornině třídy těžitelnosti II skupiny 4 přes 20 do 50 m3</t>
  </si>
  <si>
    <t>-1832915796</t>
  </si>
  <si>
    <t>https://podminky.urs.cz/item/CS_URS_2024_01/131351202</t>
  </si>
  <si>
    <t>Prohloubení dna pro stávající podzemní místnosti M0.02</t>
  </si>
  <si>
    <t>7,2*4,4*1,25</t>
  </si>
  <si>
    <t>132251102</t>
  </si>
  <si>
    <t>Hloubení nezapažených rýh šířky do 800 mm strojně s urovnáním dna do předepsaného profilu a spádu v hornině třídy těžitelnosti I skupiny 3 přes 20 do 50 m3</t>
  </si>
  <si>
    <t>427916259</t>
  </si>
  <si>
    <t>https://podminky.urs.cz/item/CS_URS_2024_01/132251102</t>
  </si>
  <si>
    <t xml:space="preserve">Přeložka medicinální plynů </t>
  </si>
  <si>
    <t>(19,8+67,3)*0,6*0,8</t>
  </si>
  <si>
    <t>Přeložka (přípojka) vodovodu</t>
  </si>
  <si>
    <t>15,6*0,6*1,3</t>
  </si>
  <si>
    <t>Kanalizační přípojka</t>
  </si>
  <si>
    <t>((5,2+18,2)+(2,6+3,2+18,3))*0,8*2,2</t>
  </si>
  <si>
    <t>Přípojka topného média z hlavní budovy č. 3</t>
  </si>
  <si>
    <t>7,9*0,8*1,6</t>
  </si>
  <si>
    <t>133212821</t>
  </si>
  <si>
    <t>Hloubení zapažených šachet ručně v horninách třídy těžitelnosti I skupiny 3, půdorysná plocha výkopu do 4 m2</t>
  </si>
  <si>
    <t>-1286603931</t>
  </si>
  <si>
    <t>https://podminky.urs.cz/item/CS_URS_2024_01/133212821</t>
  </si>
  <si>
    <t xml:space="preserve">"Šachta pro vodovod" 1,5*1,5*2,0 </t>
  </si>
  <si>
    <t>"Šachty pro kanalizaci" 1,5*1,5*2,5*2</t>
  </si>
  <si>
    <t>138511101</t>
  </si>
  <si>
    <t>Dolamování zapažených nebo nezapažených hloubených vykopávek jam nebo zářezů, ve vrstvě tl. do 1 000 mm v hornině třídy těžitelnosti III skupiny 6</t>
  </si>
  <si>
    <t>253327388</t>
  </si>
  <si>
    <t>https://podminky.urs.cz/item/CS_URS_2024_01/138511101</t>
  </si>
  <si>
    <t>1,25*7,0</t>
  </si>
  <si>
    <t>162201423</t>
  </si>
  <si>
    <t>Vodorovné přemístění větví, kmenů nebo pařezů s naložením, složením a dopravou do 1000 m pařezů kmenů, průměru přes 500 do 700 mm</t>
  </si>
  <si>
    <t>-911372466</t>
  </si>
  <si>
    <t>https://podminky.urs.cz/item/CS_URS_2024_01/162201423</t>
  </si>
  <si>
    <t>162301501</t>
  </si>
  <si>
    <t>Vodorovné přemístění smýcených křovin do průměru kmene 100 mm na vzdálenost do 5 000 m</t>
  </si>
  <si>
    <t>-1528713985</t>
  </si>
  <si>
    <t>https://podminky.urs.cz/item/CS_URS_2024_01/162301501</t>
  </si>
  <si>
    <t>175,0</t>
  </si>
  <si>
    <t>162301973</t>
  </si>
  <si>
    <t>Vodorovné přemístění větví, kmenů nebo pařezů s naložením, složením a dopravou Příplatek k cenám za každých dalších i započatých 1000 m přes 1000 m pařezů kmenů, průměru přes 500 do 700 mm</t>
  </si>
  <si>
    <t>1339376918</t>
  </si>
  <si>
    <t>https://podminky.urs.cz/item/CS_URS_2024_01/162301973</t>
  </si>
  <si>
    <t>17,0*19</t>
  </si>
  <si>
    <t>162301981</t>
  </si>
  <si>
    <t>Vodorovné přemístění smýcených křovin Příplatek k ceně za každých dalších i započatých 1 000 m</t>
  </si>
  <si>
    <t>-905980069</t>
  </si>
  <si>
    <t>https://podminky.urs.cz/item/CS_URS_2024_01/162301981</t>
  </si>
  <si>
    <t>175*15</t>
  </si>
  <si>
    <t>1666912224</t>
  </si>
  <si>
    <t>-1757589978</t>
  </si>
  <si>
    <t>415,168*10</t>
  </si>
  <si>
    <t>1232321106</t>
  </si>
  <si>
    <t>587813065</t>
  </si>
  <si>
    <t>415,168*1,7</t>
  </si>
  <si>
    <t>195660204</t>
  </si>
  <si>
    <t>-1590718582</t>
  </si>
  <si>
    <t>(19,8+67,3)*0,6*0,2</t>
  </si>
  <si>
    <t>15,6*0,6*0,3</t>
  </si>
  <si>
    <t>((5,2+18,2)+(2,6+3,2+18,3))*0,8*0,4</t>
  </si>
  <si>
    <t>7,9*0,8*0,6</t>
  </si>
  <si>
    <t>1263916519</t>
  </si>
  <si>
    <t>32,252*2 'Přepočtené koeficientem množství</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</si>
  <si>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</si>
  <si>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</si>
  <si>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870818991</t>
  </si>
  <si>
    <t>https://podminky.urs.cz/item/CS_URS_2024_01/175151101</t>
  </si>
  <si>
    <t>(19,8+67,3)*0,6*0,6</t>
  </si>
  <si>
    <t>15,6*0,6*1,0</t>
  </si>
  <si>
    <t>((5,2+18,2)+(2,6+3,2+18,3))*0,8*1,8</t>
  </si>
  <si>
    <t>7,9*0,8*1,0</t>
  </si>
  <si>
    <t>58341334</t>
  </si>
  <si>
    <t>kamenivo drcené drobné frakce 0/2</t>
  </si>
  <si>
    <t>-332013971</t>
  </si>
  <si>
    <t>115,436*2 'Přepočtené koeficientem množství</t>
  </si>
  <si>
    <t>279113132</t>
  </si>
  <si>
    <t>Základové zdi z tvárnic ztraceného bednění včetně výplně z betonu bez zvláštních nároků na vliv prostředí třídy C 16/20, tloušťky zdiva přes 150 do 200 mm</t>
  </si>
  <si>
    <t>-1804575624</t>
  </si>
  <si>
    <t>https://podminky.urs.cz/item/CS_URS_2024_01/279113132</t>
  </si>
  <si>
    <t>Obezdívka přeložky VZT</t>
  </si>
  <si>
    <t>1,4*4*5,0</t>
  </si>
  <si>
    <t>279361321</t>
  </si>
  <si>
    <t>Výztuž základových zdí nosných svislých nebo odkloněných od svislice, rovinných nebo oblých, deskových nebo žebrových, včetně výztuže jejich žeber z betonářské oceli 11 375 (EZ)</t>
  </si>
  <si>
    <t>-1097353639</t>
  </si>
  <si>
    <t>https://podminky.urs.cz/item/CS_URS_2024_01/279361321</t>
  </si>
  <si>
    <t>Obezdívka přeložky VZT (vyztuženost 0,05%)</t>
  </si>
  <si>
    <t>(1,4*4*5,0)*0,2*0,05</t>
  </si>
  <si>
    <t>342272225</t>
  </si>
  <si>
    <t>Příčky z pórobetonových tvárnic hladkých na tenké maltové lože objemová hmotnost do 500 kg/m3, tloušťka příčky 100 mm</t>
  </si>
  <si>
    <t>1353996947</t>
  </si>
  <si>
    <t>https://podminky.urs.cz/item/CS_URS_2024_01/342272225</t>
  </si>
  <si>
    <t>"Stavební úpravy objektu zdrojů" 4,75*3,50</t>
  </si>
  <si>
    <t>612311141</t>
  </si>
  <si>
    <t>Omítka vápenná vnitřních ploch nanášená ručně dvouvrstvá štuková, tloušťky jádrové omítky do 10 mm a tloušťky štuku do 3 mm svislých konstrukcí stěn</t>
  </si>
  <si>
    <t>-36766274</t>
  </si>
  <si>
    <t>https://podminky.urs.cz/item/CS_URS_2024_01/612311141</t>
  </si>
  <si>
    <t>"Stavební úpravy objektu zdrojů" 4,75*3,50*2</t>
  </si>
  <si>
    <t>612315302</t>
  </si>
  <si>
    <t>Vápenná omítka ostění nebo nadpraží štuková</t>
  </si>
  <si>
    <t>1744144657</t>
  </si>
  <si>
    <t>https://podminky.urs.cz/item/CS_URS_2024_01/612315302</t>
  </si>
  <si>
    <t>"úprava ostění nových otvorů u stávajícího výtahu" (2,2*2+1,1)*0,5*2</t>
  </si>
  <si>
    <t>622331121</t>
  </si>
  <si>
    <t>Omítka cementová vnějších ploch nanášená ručně jednovrstvá, tloušťky do 15 mm hladká stěn</t>
  </si>
  <si>
    <t>710415880</t>
  </si>
  <si>
    <t>https://podminky.urs.cz/item/CS_URS_2024_01/622331121</t>
  </si>
  <si>
    <t>961055111</t>
  </si>
  <si>
    <t>Bourání základů z betonu železového</t>
  </si>
  <si>
    <t>1722334915</t>
  </si>
  <si>
    <t>https://podminky.urs.cz/item/CS_URS_2024_01/961055111</t>
  </si>
  <si>
    <t xml:space="preserve">Odsranění základů u místnosti M0.02 </t>
  </si>
  <si>
    <t>(0,55*1,3+0,3*0,95+0,65*0,7+0,4*3,2)*7,2</t>
  </si>
  <si>
    <t>962032241</t>
  </si>
  <si>
    <t>Bourání zdiva nadzákladového z cihel pálených plných nebo lícových nebo vápenopískových, na maltu cementovou, objemu přes 1 m3</t>
  </si>
  <si>
    <t>51423438</t>
  </si>
  <si>
    <t>https://podminky.urs.cz/item/CS_URS_2024_01/962032241</t>
  </si>
  <si>
    <t>Vybourání obvodového zdiva stávající místnosti č. M0.02</t>
  </si>
  <si>
    <t>(7,0+4,0)*2*0,4*3,28</t>
  </si>
  <si>
    <t>Vybourání stávajícího kanálu VZT</t>
  </si>
  <si>
    <t>((5,0+1,2)*2*1,25)*0,25</t>
  </si>
  <si>
    <t>((1,2+1,2)*2*3,25)*0,25</t>
  </si>
  <si>
    <t>962052211</t>
  </si>
  <si>
    <t>Bourání zdiva železobetonového nadzákladového, objemu přes 1 m3</t>
  </si>
  <si>
    <t>1836648178</t>
  </si>
  <si>
    <t>https://podminky.urs.cz/item/CS_URS_2024_01/962052211</t>
  </si>
  <si>
    <t>Bourání stávajícího vstupu do ARO</t>
  </si>
  <si>
    <t>(4,2+7,2*2)*0,20*3,41</t>
  </si>
  <si>
    <t>963012510</t>
  </si>
  <si>
    <t>Bourání stropů z desek nebo panelů železobetonových prefabrikovaných s dutinami z desek, š. do 300 mm tl. do 140 mm</t>
  </si>
  <si>
    <t>1710035765</t>
  </si>
  <si>
    <t>https://podminky.urs.cz/item/CS_URS_2024_01/963012510</t>
  </si>
  <si>
    <t>Vybourání stropu nad kanélem VZT</t>
  </si>
  <si>
    <t>5,0*1,25*0,125</t>
  </si>
  <si>
    <t>963051113</t>
  </si>
  <si>
    <t>Bourání železobetonových stropů deskových, tl. přes 80 mm</t>
  </si>
  <si>
    <t>2109774544</t>
  </si>
  <si>
    <t>https://podminky.urs.cz/item/CS_URS_2024_01/963051113</t>
  </si>
  <si>
    <t>Vybourání stropu stávající místnosti č. M0.02</t>
  </si>
  <si>
    <t>7,2*4,4*0,25</t>
  </si>
  <si>
    <t>Vyvourání stropu nad stávajícím vtupem do ARO</t>
  </si>
  <si>
    <t>(7,2*4,4+19,76)*0,25</t>
  </si>
  <si>
    <t>965049112</t>
  </si>
  <si>
    <t>Bourání mazanin Příplatek k cenám za bourání mazanin betonových se svařovanou sítí, tl. přes 100 mm</t>
  </si>
  <si>
    <t>396865229</t>
  </si>
  <si>
    <t>https://podminky.urs.cz/item/CS_URS_2024_01/965049112</t>
  </si>
  <si>
    <t>Vybourání podlahy stávající místnosti č. M0.02</t>
  </si>
  <si>
    <t>971033461</t>
  </si>
  <si>
    <t>Vybourání otvorů ve zdivu základovém nebo nadzákladovém z cihel, tvárnic, příčkovek z cihel pálených na maltu vápennou nebo vápenocementovou plochy do 0,25 m2, tl. do 600 mm</t>
  </si>
  <si>
    <t>-726068135</t>
  </si>
  <si>
    <t>https://podminky.urs.cz/item/CS_URS_2024_01/971033461</t>
  </si>
  <si>
    <t>Vybourání otvorů pro odvětrání mísntosti před výtahy 3A</t>
  </si>
  <si>
    <t>Požadavek PBŘ</t>
  </si>
  <si>
    <t>"obvodové zdivo" 3</t>
  </si>
  <si>
    <t>971033651</t>
  </si>
  <si>
    <t>Vybourání otvorů ve zdivu základovém nebo nadzákladovém z cihel, tvárnic, příčkovek z cihel pálených na maltu vápennou nebo vápenocementovou plochy do 4 m2, tl. do 600 mm</t>
  </si>
  <si>
    <t>-194575784</t>
  </si>
  <si>
    <t>https://podminky.urs.cz/item/CS_URS_2024_01/971033651</t>
  </si>
  <si>
    <t>"Vybourání nových otvorů u stávajícího výtahu" (2,2*1,1)*0,5*2</t>
  </si>
  <si>
    <t>971052441</t>
  </si>
  <si>
    <t>Vybourání a prorážení otvorů v železobetonových příčkách a zdech základových nebo nadzákladových, plochy do 0,25 m2, tl. do 300 mm</t>
  </si>
  <si>
    <t>1689504540</t>
  </si>
  <si>
    <t>https://podminky.urs.cz/item/CS_URS_2024_01/971052441</t>
  </si>
  <si>
    <t xml:space="preserve">Vybourání otvorů ve stávajícíh objketech pro: </t>
  </si>
  <si>
    <t>"vodovod" 3</t>
  </si>
  <si>
    <t>"topné médium" 3</t>
  </si>
  <si>
    <t>971052651</t>
  </si>
  <si>
    <t>Vybourání a prorážení otvorů v železobetonových příčkách a zdech základových nebo nadzákladových, plochy do 4 m2, tl. do 600 mm</t>
  </si>
  <si>
    <t>-1157325386</t>
  </si>
  <si>
    <t>https://podminky.urs.cz/item/CS_URS_2024_01/971052651</t>
  </si>
  <si>
    <t>Otvor v obvodvém zdivu pro napojení Pavilonu X z 3B</t>
  </si>
  <si>
    <t>3,33*2,85*2*0,20</t>
  </si>
  <si>
    <t>2,4*2,65*0,25</t>
  </si>
  <si>
    <t>972054341</t>
  </si>
  <si>
    <t>Vybourání otvorů ve stropech nebo klenbách železobetonových bez odstranění podlahy a násypu, plochy do 0,25 m2, tl. do 150 mm</t>
  </si>
  <si>
    <t>-1825260402</t>
  </si>
  <si>
    <t>https://podminky.urs.cz/item/CS_URS_2024_01/972054341</t>
  </si>
  <si>
    <t>"stropy" 3</t>
  </si>
  <si>
    <t>997</t>
  </si>
  <si>
    <t>Přesun sutě</t>
  </si>
  <si>
    <t>997013111</t>
  </si>
  <si>
    <t>Vnitrostaveništní doprava suti a vybouraných hmot vodorovně do 50 m s naložením základní pro budovy a haly výšky do 6 m</t>
  </si>
  <si>
    <t>774459825</t>
  </si>
  <si>
    <t>https://podminky.urs.cz/item/CS_URS_2024_01/997013111</t>
  </si>
  <si>
    <t>997013501</t>
  </si>
  <si>
    <t>Odvoz suti a vybouraných hmot na skládku nebo meziskládku se složením, na vzdálenost do 1 km</t>
  </si>
  <si>
    <t>-19829227</t>
  </si>
  <si>
    <t>https://podminky.urs.cz/item/CS_URS_2024_01/997013501</t>
  </si>
  <si>
    <t>997013509</t>
  </si>
  <si>
    <t>Odvoz suti a vybouraných hmot na skládku nebo meziskládku se složením, na vzdálenost Příplatek k ceně za každý další započatý 1 km přes 1 km</t>
  </si>
  <si>
    <t>-1853022931</t>
  </si>
  <si>
    <t>https://podminky.urs.cz/item/CS_URS_2024_01/997013509</t>
  </si>
  <si>
    <t>220,395*10 'Přepočtené koeficientem množství</t>
  </si>
  <si>
    <t>997013631</t>
  </si>
  <si>
    <t>Poplatek za uložení stavebního odpadu na skládce (skládkovné) směsného stavebního a demoličního zatříděného do Katalogu odpadů pod kódem 17 09 04</t>
  </si>
  <si>
    <t>1908773868</t>
  </si>
  <si>
    <t>https://podminky.urs.cz/item/CS_URS_2024_01/997013631</t>
  </si>
  <si>
    <t>1025602559</t>
  </si>
  <si>
    <t>711111002</t>
  </si>
  <si>
    <t>Provedení izolace proti zemní vlhkosti natěradly a tmely za studena na ploše vodorovné V nátěrem lakem asfaltovým</t>
  </si>
  <si>
    <t>-361042159</t>
  </si>
  <si>
    <t>https://podminky.urs.cz/item/CS_URS_2024_01/711111002</t>
  </si>
  <si>
    <t>1,4*4*2,5</t>
  </si>
  <si>
    <t>11163152</t>
  </si>
  <si>
    <t>lak hydroizolační asfaltový</t>
  </si>
  <si>
    <t>33783656</t>
  </si>
  <si>
    <t>14*0,00039 'Přepočtené koeficientem množství</t>
  </si>
  <si>
    <t>711142559</t>
  </si>
  <si>
    <t>Provedení izolace proti zemní vlhkosti pásy přitavením NAIP na ploše svislé S</t>
  </si>
  <si>
    <t>-1763183997</t>
  </si>
  <si>
    <t>https://podminky.urs.cz/item/CS_URS_2024_01/711142559</t>
  </si>
  <si>
    <t>62832001</t>
  </si>
  <si>
    <t>pás asfaltový natavitelný oxidovaný s vložkou ze skleněné rohože typu V60 s jemnozrnným minerálním posypem tl 3,5mm</t>
  </si>
  <si>
    <t>369184268</t>
  </si>
  <si>
    <t>14*1,221 'Přepočtené koeficientem množství</t>
  </si>
  <si>
    <t>751</t>
  </si>
  <si>
    <t>Vzduchotechnika</t>
  </si>
  <si>
    <t>751122396</t>
  </si>
  <si>
    <t>Montáž ventilátoru radiálního středotlakého potrubního základního, průřezu přes 0,280 do 0,350 m2</t>
  </si>
  <si>
    <t>1351873847</t>
  </si>
  <si>
    <t>https://podminky.urs.cz/item/CS_URS_2024_01/751122396</t>
  </si>
  <si>
    <t>Odvětrání místnosti před výtahy 3A (laboratoře, dialíza)</t>
  </si>
  <si>
    <t>"požadavek PBŘ" 1</t>
  </si>
  <si>
    <t>7510000R1</t>
  </si>
  <si>
    <t>Průmyslový jednofázový nástěnný axiální ventilátor 3000 m3/h</t>
  </si>
  <si>
    <t>-457831374</t>
  </si>
  <si>
    <t>751311143</t>
  </si>
  <si>
    <t>Montáž vyústi velkoplošné výšky do 1 m stěnové, do kruhového potrubí, průměru přes 300 do 400 mm</t>
  </si>
  <si>
    <t>1761984711</t>
  </si>
  <si>
    <t>https://podminky.urs.cz/item/CS_URS_2024_01/751311143</t>
  </si>
  <si>
    <t>751398043</t>
  </si>
  <si>
    <t>Montáž ostatních zařízení protidešťové žaluzie nebo žaluziové klapky na kruhové potrubí, průměru přes 400 do 500 mm</t>
  </si>
  <si>
    <t>-650575829</t>
  </si>
  <si>
    <t>https://podminky.urs.cz/item/CS_URS_2024_01/751398043</t>
  </si>
  <si>
    <t>42972907</t>
  </si>
  <si>
    <t>žaluzie protidešťová plastová s pevnými lamelami, pro potrubí D 450mm</t>
  </si>
  <si>
    <t>1714645327</t>
  </si>
  <si>
    <t>751398056</t>
  </si>
  <si>
    <t>Montáž ostatních zařízení protidešťové žaluzie nebo žaluziové klapky na čtyřhranné potrubí, průřezu přes 0,750 m2</t>
  </si>
  <si>
    <t>-507143598</t>
  </si>
  <si>
    <t>https://podminky.urs.cz/item/CS_URS_2024_01/751398056</t>
  </si>
  <si>
    <t>42972963</t>
  </si>
  <si>
    <t>žaluzie protidešťová s pevnými lamelami, pozink, pro potrubí 1000x1000mm</t>
  </si>
  <si>
    <t>-1550404315</t>
  </si>
  <si>
    <t>42972926</t>
  </si>
  <si>
    <t>žaluzie protidešťová s pevnými lamelami, pozink, pro potrubí 900x900mm</t>
  </si>
  <si>
    <t>1789342113</t>
  </si>
  <si>
    <t>751398104</t>
  </si>
  <si>
    <t>Montáž ostatních zařízení uzavírací klapky do kruhového potrubí bez příruby, průměru přes 300 do 400 mm</t>
  </si>
  <si>
    <t>238437945</t>
  </si>
  <si>
    <t>https://podminky.urs.cz/item/CS_URS_2024_01/751398104</t>
  </si>
  <si>
    <t>42971011</t>
  </si>
  <si>
    <t>klapka kruhová uzavírací Pz D 315mm</t>
  </si>
  <si>
    <t>992301108</t>
  </si>
  <si>
    <t>751510044</t>
  </si>
  <si>
    <t>Vzduchotechnické potrubí z pozinkovaného plechu kruhové, trouba spirálně vinutá bez příruby, průměru přes 300 do 400 mm</t>
  </si>
  <si>
    <t>332919768</t>
  </si>
  <si>
    <t>https://podminky.urs.cz/item/CS_URS_2024_01/751510044</t>
  </si>
  <si>
    <t>"Potrubí přívodu vzduchu pro odvětrání M2.65" (1,75+2,25)</t>
  </si>
  <si>
    <t>02 - Zdravotně technické instalace</t>
  </si>
  <si>
    <t>Jilemnice</t>
  </si>
  <si>
    <t>MMN, a.s</t>
  </si>
  <si>
    <t>FW2S a.s.</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</si>
  <si>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</si>
  <si>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</si>
  <si>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</si>
  <si>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</si>
  <si>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</si>
  <si>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</si>
  <si>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732 - Ústřední vytápění - strojovny</t>
  </si>
  <si>
    <t>451572111</t>
  </si>
  <si>
    <t>Lože pod potrubí, stoky a drobné objekty v otevřeném výkopu z kameniva drobného těženého 0 až 4 mm</t>
  </si>
  <si>
    <t>1182335700</t>
  </si>
  <si>
    <t>https://podminky.urs.cz/item/CS_URS_2024_01/451572111</t>
  </si>
  <si>
    <t>Kanalizační přípojky</t>
  </si>
  <si>
    <t>"Splašková" 25,5*0,7*1,5</t>
  </si>
  <si>
    <t>"Dešťová" 23,3*0,7*1,75</t>
  </si>
  <si>
    <t>Trubní vedení</t>
  </si>
  <si>
    <t>852241122</t>
  </si>
  <si>
    <t>Montáž potrubí z trub litinových tlakových přírubových normálních délek v otevřeném výkopu, kanálu nebo v šachtě DN 80</t>
  </si>
  <si>
    <t>1181711935</t>
  </si>
  <si>
    <t>https://podminky.urs.cz/item/CS_URS_2024_01/852241122</t>
  </si>
  <si>
    <t>55253247</t>
  </si>
  <si>
    <t>tvarovka přírubová litinová vodovodní PN10/16 DN 80 dl 1000mm</t>
  </si>
  <si>
    <t>806779459</t>
  </si>
  <si>
    <t>1*1,01 'Přepočtené koeficientem množství</t>
  </si>
  <si>
    <t>857311151</t>
  </si>
  <si>
    <t>Montáž litinových tvarovek na potrubí litinovém tlakovém jednoosých na potrubí z trub hrdlových v otevřeném výkopu, kanálu nebo v šachtě s přírubovým koncem vnějšího průměru DN/OD 160</t>
  </si>
  <si>
    <t>491711405</t>
  </si>
  <si>
    <t>https://podminky.urs.cz/item/CS_URS_2024_01/857311151</t>
  </si>
  <si>
    <t>55251189</t>
  </si>
  <si>
    <t>tvarovka přírubová s hrdlem E, PN 10-16 DN 160/příruba DN 150</t>
  </si>
  <si>
    <t>1725307591</t>
  </si>
  <si>
    <t>871251211</t>
  </si>
  <si>
    <t>Montáž vodovodního potrubí z polyetylenu PE100 RC v otevřeném výkopu svařovaných elektrotvarovkou SDR 11/PN16 d 110 x 10,0 mm</t>
  </si>
  <si>
    <t>1547115390</t>
  </si>
  <si>
    <t>https://podminky.urs.cz/item/CS_URS_2024_01/871251211</t>
  </si>
  <si>
    <t>"Přeložka - napojení pavilonu 3A" 9,5</t>
  </si>
  <si>
    <t xml:space="preserve">"Hlavní přívod od napojovacího bodu" 15,2 </t>
  </si>
  <si>
    <t>28613557</t>
  </si>
  <si>
    <t>potrubí vodovodní dvouvrstvé PE100 RC SDR11 110x10mm</t>
  </si>
  <si>
    <t>-1165617580</t>
  </si>
  <si>
    <t>24,7*1,015 'Přepočtené koeficientem množství</t>
  </si>
  <si>
    <t>871315231</t>
  </si>
  <si>
    <t>Kanalizační potrubí z tvrdého PVC v otevřeném výkopu ve sklonu do 20 %, hladkého plnostěnného jednovrstvého, tuhost třídy SN 10 DN 160</t>
  </si>
  <si>
    <t>CS ÚRS 2023 02</t>
  </si>
  <si>
    <t>2018699166</t>
  </si>
  <si>
    <t>https://podminky.urs.cz/item/CS_URS_2023_02/871315231</t>
  </si>
  <si>
    <t>"Splašková" 25,5</t>
  </si>
  <si>
    <t>871321211</t>
  </si>
  <si>
    <t>Montáž vodovodního potrubí z polyetylenu PE100 RC v otevřeném výkopu svařovaných elektrotvarovkou SDR 11/PN16 d 160 x 14,6 mm</t>
  </si>
  <si>
    <t>1546349356</t>
  </si>
  <si>
    <t>https://podminky.urs.cz/item/CS_URS_2024_01/871321211</t>
  </si>
  <si>
    <t>28613560</t>
  </si>
  <si>
    <t>potrubí vodovodní dvouvrstvé PE100 RC SDR11 160x14,6mm</t>
  </si>
  <si>
    <t>-1509992937</t>
  </si>
  <si>
    <t>14*1,015 'Přepočtené koeficientem množství</t>
  </si>
  <si>
    <t>871355231</t>
  </si>
  <si>
    <t>Kanalizační potrubí z tvrdého PVC v otevřeném výkopu ve sklonu do 20 %, hladkého plnostěnného jednovrstvého, tuhost třídy SN 10 DN 200</t>
  </si>
  <si>
    <t>-348601930</t>
  </si>
  <si>
    <t>https://podminky.urs.cz/item/CS_URS_2023_02/871355231</t>
  </si>
  <si>
    <t>"Dešťová" 23,3</t>
  </si>
  <si>
    <t>877241210</t>
  </si>
  <si>
    <t>Montáž tvarovek na vodovodním plastovém potrubí z polyetylenu PE 100 svařovaných na tupo SDR 11/PN16 kolen 15°, 30° nebo 45° d 90</t>
  </si>
  <si>
    <t>2106948350</t>
  </si>
  <si>
    <t>https://podminky.urs.cz/item/CS_URS_2024_01/877241210</t>
  </si>
  <si>
    <t>28614841</t>
  </si>
  <si>
    <t>koleno 45° SDR11 PE 100 PN16 D 90mm</t>
  </si>
  <si>
    <t>-1312121600</t>
  </si>
  <si>
    <t>877321113</t>
  </si>
  <si>
    <t>Montáž tvarovek na vodovodním plastovém potrubí z polyetylenu PE 100 elektrotvarovek SDR 11/PN16 T-kusů d 160</t>
  </si>
  <si>
    <t>-1521171375</t>
  </si>
  <si>
    <t>https://podminky.urs.cz/item/CS_URS_2024_01/877321113</t>
  </si>
  <si>
    <t>28614963</t>
  </si>
  <si>
    <t>elektrotvarovka T-kus rovnoramenný PE 100 PN16 D 160mm</t>
  </si>
  <si>
    <t>-1788826106</t>
  </si>
  <si>
    <t>877321115</t>
  </si>
  <si>
    <t>Montáž tvarovek na vodovodním plastovém potrubí z polyetylenu PE 100 elektrotvarovek SDR 11/PN16 T-kusů redukovaných d 160/90</t>
  </si>
  <si>
    <t>1684444824</t>
  </si>
  <si>
    <t>https://podminky.urs.cz/item/CS_URS_2024_01/877321115</t>
  </si>
  <si>
    <t>28614969</t>
  </si>
  <si>
    <t>elektrotvarovka T-kus redukovaný PE 100 PN16 D 160-90mm</t>
  </si>
  <si>
    <t>-210511656</t>
  </si>
  <si>
    <t>891212312</t>
  </si>
  <si>
    <t>Montáž vodovodních armatur na potrubí vodoměrů v šachtě přírubových DN 50</t>
  </si>
  <si>
    <t>1437038739</t>
  </si>
  <si>
    <t>https://podminky.urs.cz/item/CS_URS_2024_01/891212312</t>
  </si>
  <si>
    <t>38821715</t>
  </si>
  <si>
    <t>vodoměr šroubový přírubový na studenou vodu PN16 DN 50</t>
  </si>
  <si>
    <t>-1428057044</t>
  </si>
  <si>
    <t>891241112</t>
  </si>
  <si>
    <t>Montáž vodovodních armatur na potrubí šoupátek nebo klapek uzavíracích v otevřeném výkopu nebo v šachtách s osazením zemní soupravy (bez poklopů) DN 80</t>
  </si>
  <si>
    <t>-1323208981</t>
  </si>
  <si>
    <t>https://podminky.urs.cz/item/CS_URS_2024_01/891241112</t>
  </si>
  <si>
    <t>42221303</t>
  </si>
  <si>
    <t>šoupátko pitná voda litina GGG 50 krátká stavební dl PN10/16 DN 80x180mm</t>
  </si>
  <si>
    <t>-1769289406</t>
  </si>
  <si>
    <t>891261112</t>
  </si>
  <si>
    <t>Montáž vodovodních armatur na potrubí šoupátek nebo klapek uzavíracích v otevřeném výkopu nebo v šachtách s osazením zemní soupravy (bez poklopů) DN 100</t>
  </si>
  <si>
    <t>-1937093427</t>
  </si>
  <si>
    <t>https://podminky.urs.cz/item/CS_URS_2024_01/891261112</t>
  </si>
  <si>
    <t>"Přeložka - napojení pavilonu 3A" 2</t>
  </si>
  <si>
    <t>"Hlavní přívod od napojovacího bodu" 2</t>
  </si>
  <si>
    <t>"hydrant u pavilonu X" 1</t>
  </si>
  <si>
    <t>42221304</t>
  </si>
  <si>
    <t>šoupátko pitná voda litina GGG 50 krátká stavební dl PN10/16 DN 100x190mm</t>
  </si>
  <si>
    <t>-663096195</t>
  </si>
  <si>
    <t>891267212</t>
  </si>
  <si>
    <t>Montáž vodovodních armatur na potrubí hydrantů nadzemních DN 100</t>
  </si>
  <si>
    <t>2058712931</t>
  </si>
  <si>
    <t>https://podminky.urs.cz/item/CS_URS_2024_01/891267212</t>
  </si>
  <si>
    <t>42273685</t>
  </si>
  <si>
    <t>hydrant nadzemní DN 100 tvárná litina dvojitý uzávěr s koulí krycí v 1000mm</t>
  </si>
  <si>
    <t>1512708615</t>
  </si>
  <si>
    <t>891271112</t>
  </si>
  <si>
    <t>Montáž vodovodních armatur na potrubí šoupátek nebo klapek uzavíracích v otevřeném výkopu nebo v šachtách s osazením zemní soupravy (bez poklopů) DN 125</t>
  </si>
  <si>
    <t>-252516590</t>
  </si>
  <si>
    <t>https://podminky.urs.cz/item/CS_URS_2024_01/891271112</t>
  </si>
  <si>
    <t>42221305</t>
  </si>
  <si>
    <t>šoupátko pitná voda litina GGG 50 krátká stavební dl PN10/16 DN 125x200mm</t>
  </si>
  <si>
    <t>-1915768817</t>
  </si>
  <si>
    <t>891275321</t>
  </si>
  <si>
    <t>Montáž vodovodních armatur na potrubí zpětných klapek DN 125</t>
  </si>
  <si>
    <t>1645366243</t>
  </si>
  <si>
    <t>https://podminky.urs.cz/item/CS_URS_2024_01/891275321</t>
  </si>
  <si>
    <t>42283045</t>
  </si>
  <si>
    <t>klapka zpětná samočinná přírubová litinová PN 16 pro vodu DN 125</t>
  </si>
  <si>
    <t>1496632520</t>
  </si>
  <si>
    <t>891311112</t>
  </si>
  <si>
    <t>Montáž vodovodních armatur na potrubí šoupátek nebo klapek uzavíracích v otevřeném výkopu nebo v šachtách s osazením zemní soupravy (bez poklopů) DN 150</t>
  </si>
  <si>
    <t>-718173064</t>
  </si>
  <si>
    <t>https://podminky.urs.cz/item/CS_URS_2024_01/891311112</t>
  </si>
  <si>
    <t>42221306</t>
  </si>
  <si>
    <t>šoupátko pitná voda litina GGG 50 krátká stavební dl PN10/16 DN 150x210mm</t>
  </si>
  <si>
    <t>-543298293</t>
  </si>
  <si>
    <t>891312312</t>
  </si>
  <si>
    <t>Montáž vodovodních armatur na potrubí vodoměrů v šachtě přírubových DN 150</t>
  </si>
  <si>
    <t>2020495394</t>
  </si>
  <si>
    <t>https://podminky.urs.cz/item/CS_URS_2024_01/891312312</t>
  </si>
  <si>
    <t>38821720</t>
  </si>
  <si>
    <t>vodoměr šroubový přírubový na studenou vodu PN16 DN 150</t>
  </si>
  <si>
    <t>-1192229919</t>
  </si>
  <si>
    <t>891319111</t>
  </si>
  <si>
    <t>Montáž vodovodních armatur na potrubí navrtávacích pasů s ventilem Jt 1 MPa, na potrubí z trub litinových, ocelových nebo plastických hmot DN 150</t>
  </si>
  <si>
    <t>922942155</t>
  </si>
  <si>
    <t>https://podminky.urs.cz/item/CS_URS_2024_01/891319111</t>
  </si>
  <si>
    <t>"Přeložka - napojení pavilonu 3A" 1</t>
  </si>
  <si>
    <t>"Hlavní přívod od napojovacího bodu" 1</t>
  </si>
  <si>
    <t>42271415</t>
  </si>
  <si>
    <t>pás navrtávací z tvárné litiny DN 150, pro litinové a ocelové potrubí, se závitovým výstupem 1",5/4",6/4",2"</t>
  </si>
  <si>
    <t>67416047</t>
  </si>
  <si>
    <t>42273460</t>
  </si>
  <si>
    <t>pás navrtávací z tvárné litiny DN 150, univerzální, se závitovým výstupem 3"</t>
  </si>
  <si>
    <t>-1949153315</t>
  </si>
  <si>
    <t>893811151</t>
  </si>
  <si>
    <t>Osazení vodoměrné šachty z polypropylenu PP samonosné pro běžné zatížení kruhové, průměru D do 1,0 m, světlé hloubky do 1,2 m</t>
  </si>
  <si>
    <t>868023456</t>
  </si>
  <si>
    <t>https://podminky.urs.cz/item/CS_URS_2024_01/893811151</t>
  </si>
  <si>
    <t>56230581</t>
  </si>
  <si>
    <t>šachta plastová vodoměrná samonosná kruhová 1,0/1,2m</t>
  </si>
  <si>
    <t>87132887</t>
  </si>
  <si>
    <t>893811261</t>
  </si>
  <si>
    <t>Osazení vodoměrné šachty z polypropylenu PP obetonované pro statické zatížení kruhové, průměru D do 1,2 m, světlé hloubky do 1,2 m</t>
  </si>
  <si>
    <t>489356211</t>
  </si>
  <si>
    <t>https://podminky.urs.cz/item/CS_URS_2024_01/893811261</t>
  </si>
  <si>
    <t>56230571</t>
  </si>
  <si>
    <t>šachta plastová vodoměrná kruhová k obetonování 1,2/1,2m</t>
  </si>
  <si>
    <t>2055095680</t>
  </si>
  <si>
    <t>894411121</t>
  </si>
  <si>
    <t>Zřízení šachet kanalizačních z betonových dílců výšky vstupu do 1,50 m s obložením dna betonem tř. C 25/30, na potrubí DN přes 200 do 300</t>
  </si>
  <si>
    <t>-1114580296</t>
  </si>
  <si>
    <t>https://podminky.urs.cz/item/CS_URS_2024_01/894411121</t>
  </si>
  <si>
    <t>"Splašková" 1</t>
  </si>
  <si>
    <t>"Dešťová" 2</t>
  </si>
  <si>
    <t>59224403</t>
  </si>
  <si>
    <t>skruž betonové šachty DN 800 kanalizační 80x100x12cm</t>
  </si>
  <si>
    <t>-1408404943</t>
  </si>
  <si>
    <t>59224404</t>
  </si>
  <si>
    <t>skruž betonové šachty DN 800 kanalizační 80x50x12cm</t>
  </si>
  <si>
    <t>-1045492526</t>
  </si>
  <si>
    <t>59224401</t>
  </si>
  <si>
    <t>konus betonové šachty DN 800 kanalizační 100x80x50cm stupadla poplastovaná</t>
  </si>
  <si>
    <t>-12959275</t>
  </si>
  <si>
    <t>59224421</t>
  </si>
  <si>
    <t>deska betonová přechodová šachty DN 1200 kanalizační 147/100x25cm</t>
  </si>
  <si>
    <t>716551556</t>
  </si>
  <si>
    <t>897172121</t>
  </si>
  <si>
    <t>Akumulační boxy z polypropylenu PP pro retenci dešťových vod pod plochy zatížené nákladními automobily o celkovém akumulačním objemu do 10 m3</t>
  </si>
  <si>
    <t>1369521439</t>
  </si>
  <si>
    <t>https://podminky.urs.cz/item/CS_URS_2024_01/897172121</t>
  </si>
  <si>
    <t>"Retenční nádrž z dopravních ploch" 13</t>
  </si>
  <si>
    <t>897172122</t>
  </si>
  <si>
    <t>Akumulační boxy z polypropylenu PP pro retenci dešťových vod pod plochy zatížené nákladními automobily o celkovém akumulačním objemu přes 10 do 30 m3</t>
  </si>
  <si>
    <t>1050394968</t>
  </si>
  <si>
    <t>https://podminky.urs.cz/item/CS_URS_2024_01/897172122</t>
  </si>
  <si>
    <t>"Retenční nádrž ze střech pavilonu X" 29</t>
  </si>
  <si>
    <t>899620141</t>
  </si>
  <si>
    <t>Obetonování plastových šachet z polypropylenu betonem prostým v otevřeném výkopu, beton tř. C 20/25</t>
  </si>
  <si>
    <t>-1248003756</t>
  </si>
  <si>
    <t>https://podminky.urs.cz/item/CS_URS_2024_01/899620141</t>
  </si>
  <si>
    <t>Obetonování retenčních nádrží</t>
  </si>
  <si>
    <t>"Retenční nádrž ze střech pavilonu X" (9,0+2,0)*2*0,25*2,25</t>
  </si>
  <si>
    <t>"Retenční nádrž z dopravních ploch" (3,0+2,0)*2*0,25*2,25</t>
  </si>
  <si>
    <t>899640111</t>
  </si>
  <si>
    <t>Bednění pro obetonování plastových šachet v otevřeném výkopu hranatých</t>
  </si>
  <si>
    <t>293929149</t>
  </si>
  <si>
    <t>https://podminky.urs.cz/item/CS_URS_2023_02/899640111</t>
  </si>
  <si>
    <t>"Retenční nádrž ze střech pavilonu X" (9,0+2,0)*2*2,25</t>
  </si>
  <si>
    <t>"Retenční nádrž z dopravních ploch" (3,0+2,0)*2*2,25</t>
  </si>
  <si>
    <t>998276101</t>
  </si>
  <si>
    <t>Přesun hmot pro trubní vedení hloubené z trub z plastických hmot nebo sklolaminátových pro vodovody, kanalizace, teplovody, produktovody v otevřeném výkopu dopravní vzdálenost do 15 m</t>
  </si>
  <si>
    <t>-1338523991</t>
  </si>
  <si>
    <t>https://podminky.urs.cz/item/CS_URS_2024_01/998276101</t>
  </si>
  <si>
    <t>721</t>
  </si>
  <si>
    <t>Zdravotechnika - vnitřní kanalizace</t>
  </si>
  <si>
    <t>721170972</t>
  </si>
  <si>
    <t>Opravy odpadního potrubí plastového krácení trub DN 50</t>
  </si>
  <si>
    <t>-411188507</t>
  </si>
  <si>
    <t>https://podminky.urs.cz/item/CS_URS_2024_01/721170972</t>
  </si>
  <si>
    <t>Poznámka k položce:_x000D_
Montáž redukce na potrubí R</t>
  </si>
  <si>
    <t>"Výměra stanovena dle výpisu materiálu ArchiCAD" +35</t>
  </si>
  <si>
    <t>28614517</t>
  </si>
  <si>
    <t>redukce kanalizační PP třívrstvá zvukově izolovaná 50/40 úzké hrdlo</t>
  </si>
  <si>
    <t>293278328</t>
  </si>
  <si>
    <t>Poznámka k položce:_x000D_
Redukce R_x000D_
40/70 - 1ks_x000D_
50/70 -34ks</t>
  </si>
  <si>
    <t>795897037</t>
  </si>
  <si>
    <t>Poznámka k položce:_x000D_
Montáž kolena na potrubí B zvukově izolující</t>
  </si>
  <si>
    <t>28614506</t>
  </si>
  <si>
    <t>koleno kanalizační PP třívrstvé zvukově izolující 40x87,5° úzké hrdlo</t>
  </si>
  <si>
    <t>2051799827</t>
  </si>
  <si>
    <t>Poznámka k položce:_x000D_
Koleno B_x000D_
DN 40/15° - 17_x000D_
DN 40/87,5° - 6</t>
  </si>
  <si>
    <t>"Výměra stanovena dle výpisu materiálu ArchiCAD" +23</t>
  </si>
  <si>
    <t>28614507</t>
  </si>
  <si>
    <t>koleno kanalizační PP třívrstvé zvukově izolující 50x87,5° úzké hrdlo</t>
  </si>
  <si>
    <t>-1166175188</t>
  </si>
  <si>
    <t>Poznámka k položce:_x000D_
Koleno B_x000D_
DN 50/15° - 113ks_x000D_
DN 50/30° - 48ks_x000D_
DN 50/45° - 34ks_x000D_
DN 50/67,5° - 26ks_x000D_
DN 50/87,5° - 148ks</t>
  </si>
  <si>
    <t>"Výměra stanovena dle výpisu materiálu ArchiCAD" +369</t>
  </si>
  <si>
    <t>721170973</t>
  </si>
  <si>
    <t>Opravy odpadního potrubí plastového krácení trub DN 70</t>
  </si>
  <si>
    <t>-1146673416</t>
  </si>
  <si>
    <t>https://podminky.urs.cz/item/CS_URS_2024_01/721170973</t>
  </si>
  <si>
    <t>Poznámka k položce:_x000D_
Montáž kolena na potrubí B</t>
  </si>
  <si>
    <t>"Výměra stanovena dle výpisu materiálu ArchiCAD" +21</t>
  </si>
  <si>
    <t>28615673</t>
  </si>
  <si>
    <t>koleno odpadní pro vysoké teploty HTB DN 75x15°</t>
  </si>
  <si>
    <t>1715025421</t>
  </si>
  <si>
    <t>"Výměra stanovena dle výpisu materiálu ArchiCAD" +3</t>
  </si>
  <si>
    <t>28615680</t>
  </si>
  <si>
    <t>koleno odpadní pro vysoké teploty HTB DN 75x30°</t>
  </si>
  <si>
    <t>1849803514</t>
  </si>
  <si>
    <t>"Výměra stanovena dle výpisu materiálu ArchiCAD" +1</t>
  </si>
  <si>
    <t>28615611</t>
  </si>
  <si>
    <t>koleno odpadní pro vysoké teploty HTB DN 75x45°</t>
  </si>
  <si>
    <t>440007136</t>
  </si>
  <si>
    <t>"Výměra stanovena dle výpisu materiálu ArchiCAD" +5</t>
  </si>
  <si>
    <t>28615687</t>
  </si>
  <si>
    <t>koleno odpadní pro vysoké teploty HTB DN 75x67°</t>
  </si>
  <si>
    <t>1390623291</t>
  </si>
  <si>
    <t>28615618</t>
  </si>
  <si>
    <t>koleno odpadní pro vysoké teploty HTB DN 75x87°</t>
  </si>
  <si>
    <t>-856646414</t>
  </si>
  <si>
    <t>-1820599283</t>
  </si>
  <si>
    <t>Poznámka k položce:_x000D_
Montáž redukce na potrubí</t>
  </si>
  <si>
    <t>"Výměra stanovena dle výpisu materiálu ArchiCAD" +6</t>
  </si>
  <si>
    <t>28614704</t>
  </si>
  <si>
    <t>redukce kanalizační PP třívrstvá zvukově izolovaná 75/50</t>
  </si>
  <si>
    <t>1215387005</t>
  </si>
  <si>
    <t>-1243697571</t>
  </si>
  <si>
    <t>"Výměra stanovena dle výpisu materiálu ArchiCAD" +17</t>
  </si>
  <si>
    <t>28614518</t>
  </si>
  <si>
    <t>redukce kanalizační PP třívrstvá zvukově izolovaná 75/50 úzké hrdlo</t>
  </si>
  <si>
    <t>1665620852</t>
  </si>
  <si>
    <t>Poznámka k položce:_x000D_
Redukce R_x000D_
75/50 - 7ks_x000D_
70/50 - 3ks_x000D_
75/70 - 6ks</t>
  </si>
  <si>
    <t>1637879474</t>
  </si>
  <si>
    <t>"Výměra stanovena dle výpisu materiálu ArchiCAD" +264</t>
  </si>
  <si>
    <t>28614508</t>
  </si>
  <si>
    <t>koleno kanalizační PP třívrstvé zvukově izolující 75x87,5° úzké hrdlo</t>
  </si>
  <si>
    <t>800566927</t>
  </si>
  <si>
    <t>Poznámka k položce:_x000D_
Koleno B_x000D_
DN 60/15° - 72ks_x000D_
DN 60/30° - 13ks_x000D_
DN 60/45° - 16ks_x000D_
DN 60/67,5° - 7ks_x000D_
DN 60/87,5° - 48ks_x000D_
_x000D_
DN 75/15° - 40ks_x000D_
DN 75/30° - 17ks_x000D_
DN 75/45° - 11ks_x000D_
DN 75/67,5° - 3ks_x000D_
DN 75/87,5° - 36ks</t>
  </si>
  <si>
    <t>"Výměra stanovena dle výpisu materiálu ArchiCAD" +108+156</t>
  </si>
  <si>
    <t>721170974</t>
  </si>
  <si>
    <t>Opravy odpadního potrubí plastového krácení trub DN 110</t>
  </si>
  <si>
    <t>-1206509464</t>
  </si>
  <si>
    <t>https://podminky.urs.cz/item/CS_URS_2024_01/721170974</t>
  </si>
  <si>
    <t>Poznámka k položce:_x000D_
Montáž kolena na potrubí</t>
  </si>
  <si>
    <t>28611349</t>
  </si>
  <si>
    <t>koleno kanalizační PVC KG 110x15°</t>
  </si>
  <si>
    <t>-693204473</t>
  </si>
  <si>
    <t>"Výměra stanovena dle výpisu materiálu ArchiCAD" +7</t>
  </si>
  <si>
    <t>28611351</t>
  </si>
  <si>
    <t>koleno kanalizační PVC KG 110x45°</t>
  </si>
  <si>
    <t>609887105</t>
  </si>
  <si>
    <t>28611353</t>
  </si>
  <si>
    <t>koleno kanalizační PVC KG 110x87°</t>
  </si>
  <si>
    <t>731395646</t>
  </si>
  <si>
    <t>460949180</t>
  </si>
  <si>
    <t>28614706</t>
  </si>
  <si>
    <t>redukce kanalizační PP třívrstvá zvukově izolovaná 110/75</t>
  </si>
  <si>
    <t>447142492</t>
  </si>
  <si>
    <t>28611502</t>
  </si>
  <si>
    <t>redukce kanalizační PVC 125/110</t>
  </si>
  <si>
    <t>693964969</t>
  </si>
  <si>
    <t>"Výměra stanovena dle výpisu materiálu ArchiCAD" +28</t>
  </si>
  <si>
    <t>-349525075</t>
  </si>
  <si>
    <t>"Výměra stanovena dle výpisu materiálu ArchiCAD" +8</t>
  </si>
  <si>
    <t>28614519</t>
  </si>
  <si>
    <t>redukce kanalizační PP třívrstvá zvukově izolovaná 110/50 úzké hrdlo</t>
  </si>
  <si>
    <t>1272494965</t>
  </si>
  <si>
    <t>28614520</t>
  </si>
  <si>
    <t>redukce kanalizační PP třívrstvá zvukově izolovaná 110/75 úzké hrdlo</t>
  </si>
  <si>
    <t>1618183760</t>
  </si>
  <si>
    <t>-1688482106</t>
  </si>
  <si>
    <t>"Výměra stanovena dle výpisu materiálu ArchiCAD" +135</t>
  </si>
  <si>
    <t>28614509</t>
  </si>
  <si>
    <t>koleno kanalizační PP třívrstvé zvukově izolující 110x87,5° úzké hrdlo</t>
  </si>
  <si>
    <t>1904412156</t>
  </si>
  <si>
    <t xml:space="preserve">Poznámka k položce:_x000D_
Koleno B_x000D_
DN 110/15° - 54ks_x000D_
DN 110/30° - 7ks_x000D_
DN 110/45° - 8ks_x000D_
DN 110/67,5° - 5ks_x000D_
DN 110/87,5° - 61ks_x000D_
</t>
  </si>
  <si>
    <t>721170975</t>
  </si>
  <si>
    <t>Opravy odpadního potrubí plastového krácení trub DN 125</t>
  </si>
  <si>
    <t>-1914016221</t>
  </si>
  <si>
    <t>https://podminky.urs.cz/item/CS_URS_2024_01/721170975</t>
  </si>
  <si>
    <t>"Výměra stanovena dle výpisu materiálu ArchiCAD" +84</t>
  </si>
  <si>
    <t>28611354</t>
  </si>
  <si>
    <t>koleno kanalizační PVC KG 125x15°</t>
  </si>
  <si>
    <t>233618465</t>
  </si>
  <si>
    <t>"Výměra stanovena dle výpisu materiálu ArchiCAD" +40</t>
  </si>
  <si>
    <t>28611355</t>
  </si>
  <si>
    <t>koleno kanalizační PVC KG 125x30°</t>
  </si>
  <si>
    <t>-788393010</t>
  </si>
  <si>
    <t>28611356</t>
  </si>
  <si>
    <t>koleno kanalizační PVC KG 125x45°</t>
  </si>
  <si>
    <t>-212080110</t>
  </si>
  <si>
    <t>"Výměra stanovena dle výpisu materiálu ArchiCAD" +11</t>
  </si>
  <si>
    <t>28611357</t>
  </si>
  <si>
    <t>koleno kanalizační PVC KG 125x67°</t>
  </si>
  <si>
    <t>-1586451408</t>
  </si>
  <si>
    <t>28611358</t>
  </si>
  <si>
    <t>koleno kanalizační PVC KG 125x87°</t>
  </si>
  <si>
    <t>-426480508</t>
  </si>
  <si>
    <t>"Výměra stanovena dle výpisu materiálu ArchiCAD" +25</t>
  </si>
  <si>
    <t>1741546262</t>
  </si>
  <si>
    <t>"Výměra stanovena dle výpisu materiálu ArchiCAD" +26</t>
  </si>
  <si>
    <t>28614642</t>
  </si>
  <si>
    <t>koleno kanalizační PP třívrstvé zvukově izolující 125x87,5°</t>
  </si>
  <si>
    <t>1347579500</t>
  </si>
  <si>
    <t xml:space="preserve">Poznámka k položce:_x000D_
Koleno B_x000D_
DN 60/15° - 4ks_x000D_
DN 60/67,5° - 4ks_x000D_
DN 60/87,5° - 18ks_x000D_
</t>
  </si>
  <si>
    <t>721170976</t>
  </si>
  <si>
    <t>Opravy odpadního potrubí plastového krácení trub DN 150</t>
  </si>
  <si>
    <t>1373957180</t>
  </si>
  <si>
    <t>https://podminky.urs.cz/item/CS_URS_2024_01/721170976</t>
  </si>
  <si>
    <t>28611359</t>
  </si>
  <si>
    <t>koleno kanalizační PVC KG 160x15°</t>
  </si>
  <si>
    <t>720916655</t>
  </si>
  <si>
    <t>"Výměra stanovena dle výpisu materiálu ArchiCAD" +12</t>
  </si>
  <si>
    <t>28611361</t>
  </si>
  <si>
    <t>koleno kanalizační PVC KG 160x45°</t>
  </si>
  <si>
    <t>1368739686</t>
  </si>
  <si>
    <t>"Výměra stanovena dle výpisu materiálu ArchiCAD" +9</t>
  </si>
  <si>
    <t>28611363</t>
  </si>
  <si>
    <t>koleno kanalizační PVC KG 160x87°</t>
  </si>
  <si>
    <t>-755933764</t>
  </si>
  <si>
    <t>-133849551</t>
  </si>
  <si>
    <t>28611506</t>
  </si>
  <si>
    <t>redukce kanalizační PVC 160/125</t>
  </si>
  <si>
    <t>1259795579</t>
  </si>
  <si>
    <t>721170977</t>
  </si>
  <si>
    <t>Opravy odpadního potrubí plastového krácení trub DN 200</t>
  </si>
  <si>
    <t>571949792</t>
  </si>
  <si>
    <t>https://podminky.urs.cz/item/CS_URS_2024_01/721170977</t>
  </si>
  <si>
    <t>28611365</t>
  </si>
  <si>
    <t>koleno kanalizační PVC KG 200x30°</t>
  </si>
  <si>
    <t>-1152135675</t>
  </si>
  <si>
    <t>801011777</t>
  </si>
  <si>
    <t>28611508</t>
  </si>
  <si>
    <t>redukce kanalizační PVC 200/160</t>
  </si>
  <si>
    <t>1712669066</t>
  </si>
  <si>
    <t>721173401</t>
  </si>
  <si>
    <t>Potrubí z trub PVC SN4 svodné (ležaté) DN 110</t>
  </si>
  <si>
    <t>-1490453926</t>
  </si>
  <si>
    <t>https://podminky.urs.cz/item/CS_URS_2024_01/721173401</t>
  </si>
  <si>
    <t>"Výměra stanovena dle výpisu materiálu ArchiCAD" +27,498</t>
  </si>
  <si>
    <t>721173402</t>
  </si>
  <si>
    <t>Potrubí z trub PVC SN4 svodné (ležaté) DN 125</t>
  </si>
  <si>
    <t>-1372131747</t>
  </si>
  <si>
    <t>https://podminky.urs.cz/item/CS_URS_2024_01/721173402</t>
  </si>
  <si>
    <t>"Výměra stanovena dle výpisu materiálu ArchiCAD" +129,951</t>
  </si>
  <si>
    <t>721173403</t>
  </si>
  <si>
    <t>Potrubí z trub PVC SN4 svodné (ležaté) DN 160</t>
  </si>
  <si>
    <t>-472768440</t>
  </si>
  <si>
    <t>https://podminky.urs.cz/item/CS_URS_2024_01/721173403</t>
  </si>
  <si>
    <t>"Výměra stanovena dle výpisu materiálu ArchiCAD" +84,823</t>
  </si>
  <si>
    <t>721173404</t>
  </si>
  <si>
    <t>Potrubí z trub PVC SN4 svodné (ležaté) DN 200</t>
  </si>
  <si>
    <t>1253933414</t>
  </si>
  <si>
    <t>https://podminky.urs.cz/item/CS_URS_2024_01/721173404</t>
  </si>
  <si>
    <t>"Výměra stanovena dle výpisu materiálu ArchiCAD" +32,162</t>
  </si>
  <si>
    <t>721173704</t>
  </si>
  <si>
    <t>Potrubí z trub polyetylenových svařované odpadní (svislé) DN 70</t>
  </si>
  <si>
    <t>-43394968</t>
  </si>
  <si>
    <t>https://podminky.urs.cz/item/CS_URS_2024_01/721173704</t>
  </si>
  <si>
    <t>"Výměra stanovena dle výpisu materiálu ArchiCAD" +11,695</t>
  </si>
  <si>
    <t>721173723</t>
  </si>
  <si>
    <t>Potrubí z trub polyetylenových svařované připojovací DN 50</t>
  </si>
  <si>
    <t>927055349</t>
  </si>
  <si>
    <t>https://podminky.urs.cz/item/CS_URS_2024_01/721173723</t>
  </si>
  <si>
    <t>"Výměra stanovena dle výpisu materiálu ArchiCAD" +0,5</t>
  </si>
  <si>
    <t>721173724</t>
  </si>
  <si>
    <t>Potrubí z trub polyetylenových svařované připojovací DN 70</t>
  </si>
  <si>
    <t>2006505001</t>
  </si>
  <si>
    <t>https://podminky.urs.cz/item/CS_URS_2024_01/721173724</t>
  </si>
  <si>
    <t>"Výměra stanovena dle výpisu materiálu ArchiCAD" +2,94</t>
  </si>
  <si>
    <t>721175202</t>
  </si>
  <si>
    <t>Plastové potrubí odhlučněné třívrstvé připojovací DN 40</t>
  </si>
  <si>
    <t>218927038</t>
  </si>
  <si>
    <t>https://podminky.urs.cz/item/CS_URS_2024_01/721175202</t>
  </si>
  <si>
    <t>"Výměra stanovena dle výpisu materiálu ArchiCAD" +24,061</t>
  </si>
  <si>
    <t>721175203</t>
  </si>
  <si>
    <t>Plastové potrubí odhlučněné třívrstvé připojovací DN 50</t>
  </si>
  <si>
    <t>-1204009775</t>
  </si>
  <si>
    <t>https://podminky.urs.cz/item/CS_URS_2024_01/721175203</t>
  </si>
  <si>
    <t>"Výměra stanovena dle výpisu materiálu ArchiCAD" +139,408</t>
  </si>
  <si>
    <t>721175204</t>
  </si>
  <si>
    <t>Plastové potrubí odhlučněné třívrstvé připojovací DN 75</t>
  </si>
  <si>
    <t>-1685447139</t>
  </si>
  <si>
    <t>https://podminky.urs.cz/item/CS_URS_2024_01/721175204</t>
  </si>
  <si>
    <t>"Výměra stanovena dle výpisu materiálu ArchiCAD" +91,531</t>
  </si>
  <si>
    <t>721175211</t>
  </si>
  <si>
    <t>Plastové potrubí odhlučněné třívrstvé odpadní (svislé) DN 75</t>
  </si>
  <si>
    <t>-761728323</t>
  </si>
  <si>
    <t>https://podminky.urs.cz/item/CS_URS_2024_01/721175211</t>
  </si>
  <si>
    <t>"Výměra stanovena dle výpisu materiálu ArchiCAD" +98,096</t>
  </si>
  <si>
    <t>721175212</t>
  </si>
  <si>
    <t>Plastové potrubí odhlučněné třívrstvé odpadní (svislé) DN 110</t>
  </si>
  <si>
    <t>-264560135</t>
  </si>
  <si>
    <t>https://podminky.urs.cz/item/CS_URS_2024_01/721175212</t>
  </si>
  <si>
    <t>"Výměra stanovena dle výpisu materiálu ArchiCAD" +220,928</t>
  </si>
  <si>
    <t>721175213</t>
  </si>
  <si>
    <t>Plastové potrubí odhlučněné třívrstvé odpadní (svislé) DN 125</t>
  </si>
  <si>
    <t>1597524919</t>
  </si>
  <si>
    <t>https://podminky.urs.cz/item/CS_URS_2024_01/721175213</t>
  </si>
  <si>
    <t>"Výměra stanovena dle výpisu materiálu ArchiCAD" +103,495</t>
  </si>
  <si>
    <t>721194105</t>
  </si>
  <si>
    <t>Vyměření přípojek na potrubí vyvedení a upevnění odpadních výpustek DN 50</t>
  </si>
  <si>
    <t>-1219666342</t>
  </si>
  <si>
    <t>https://podminky.urs.cz/item/CS_URS_2024_01/721194105</t>
  </si>
  <si>
    <t>Poznámka k položce:_x000D_
Montáž odboček na potrubí</t>
  </si>
  <si>
    <t>"Výměra stanovena dle výpisu materiálu ArchiCAD" +4</t>
  </si>
  <si>
    <t>28614663</t>
  </si>
  <si>
    <t>odbočka kanalizační PP třívrstvá zvukově izolující 50/50/87°</t>
  </si>
  <si>
    <t>-1020817804</t>
  </si>
  <si>
    <t>Poznámka k položce:_x000D_
Odbočka DA 50/40/40 resp. 60/50/50</t>
  </si>
  <si>
    <t>-625140692</t>
  </si>
  <si>
    <t>Poznámka k položce:_x000D_
Montáž odboček na potrubí EA</t>
  </si>
  <si>
    <t>"Výměra stanovena dle výpisu materiálu ArchiCAD" +20</t>
  </si>
  <si>
    <t>-2130033475</t>
  </si>
  <si>
    <t>721194107</t>
  </si>
  <si>
    <t>Vyměření přípojek na potrubí vyvedení a upevnění odpadních výpustek DN 70</t>
  </si>
  <si>
    <t>-1408731159</t>
  </si>
  <si>
    <t>https://podminky.urs.cz/item/CS_URS_2024_01/721194107</t>
  </si>
  <si>
    <t>28615586</t>
  </si>
  <si>
    <t>odbočka dvojitá HTDA úhel 67° DN 75/75/75</t>
  </si>
  <si>
    <t>1233963441</t>
  </si>
  <si>
    <t>-197129</t>
  </si>
  <si>
    <t>28614670</t>
  </si>
  <si>
    <t>odbočka kanalizační PP třívrstvá zvukově izolující 75/75/87°</t>
  </si>
  <si>
    <t>802354792</t>
  </si>
  <si>
    <t>Poznámka k položce:_x000D_
Odbočka DA 75/50/50 resp. 75/60/60</t>
  </si>
  <si>
    <t>359586921</t>
  </si>
  <si>
    <t>"Výměra stanovena dle výpisu materiálu ArchiCAD" +87</t>
  </si>
  <si>
    <t>1284661586</t>
  </si>
  <si>
    <t xml:space="preserve">Poznámka k položce:_x000D_
Odbočka EA:_x000D_
60/50/45° - 40ks_x000D_
70//70/45° - 6ks_x000D_
75/40/45° - 4ks_x000D_
75/50/45° - 18ks_x000D_
75/70/45° - 9ks_x000D_
75/75/45° - 10ks_x000D_
</t>
  </si>
  <si>
    <t>721194109</t>
  </si>
  <si>
    <t>Vyměření přípojek na potrubí vyvedení a upevnění odpadních výpustek DN 110</t>
  </si>
  <si>
    <t>1880409712</t>
  </si>
  <si>
    <t>https://podminky.urs.cz/item/CS_URS_2024_01/721194109</t>
  </si>
  <si>
    <t>Poznámka k položce:_x000D_
Montáž odboček na DN 110, DN 125, DN 160, DN 200, vsazení odbočky DN315</t>
  </si>
  <si>
    <t>"Výměra stanovena dle výpisu materiálu ArchiCAD" +44</t>
  </si>
  <si>
    <t>28615552</t>
  </si>
  <si>
    <t>odbočka HTEA úhel 45° DN 110/50</t>
  </si>
  <si>
    <t>-197461712</t>
  </si>
  <si>
    <t>28615553</t>
  </si>
  <si>
    <t>odbočka HTEA úhel 45° DN 110/75</t>
  </si>
  <si>
    <t>1938681049</t>
  </si>
  <si>
    <t>28615554</t>
  </si>
  <si>
    <t>odbočka HTEA úhel 45° DN 125/110</t>
  </si>
  <si>
    <t>-1497863773</t>
  </si>
  <si>
    <t>Poznámka k položce:_x000D_
Z toho  4× DN125/DN75</t>
  </si>
  <si>
    <t>"Výměra stanovena dle výpisu materiálu ArchiCAD" +4+4</t>
  </si>
  <si>
    <t>28615626</t>
  </si>
  <si>
    <t>odbočka HTEA úhel 45° DN 125/125</t>
  </si>
  <si>
    <t>-1889880060</t>
  </si>
  <si>
    <t>28612221</t>
  </si>
  <si>
    <t>odbočka kanalizační plastová PVC KG DN 160x160/45° SN12/16</t>
  </si>
  <si>
    <t>-42276660</t>
  </si>
  <si>
    <t>Poznámka k položce:_x000D_
Z toho 6× DN160/DN125</t>
  </si>
  <si>
    <t>"Výměra stanovena dle výpisu materiálu ArchiCAD" +6+2</t>
  </si>
  <si>
    <t>28612222</t>
  </si>
  <si>
    <t>odbočka kanalizační plastová PVC KG DN 200x160/45° SN12/16</t>
  </si>
  <si>
    <t>803466551</t>
  </si>
  <si>
    <t>28612227</t>
  </si>
  <si>
    <t>odbočka kanalizační plastová PVC KG DN 315x160/45° SN12/16</t>
  </si>
  <si>
    <t>500021654</t>
  </si>
  <si>
    <t>-1705309082</t>
  </si>
  <si>
    <t>Poznámka k položce:_x000D_
Montáž odboček na potrubí DA</t>
  </si>
  <si>
    <t>28614682</t>
  </si>
  <si>
    <t>odbočka kanalizační PP třívrstvá zvukově izolující 110/110/87°</t>
  </si>
  <si>
    <t>-1396922930</t>
  </si>
  <si>
    <t>Poznámka k položce:_x000D_
Odbočka DA 110/50/50 resp. 110/110/100</t>
  </si>
  <si>
    <t>675874238</t>
  </si>
  <si>
    <t xml:space="preserve">Poznámka k položce:_x000D_
Montáž odboček na potrubí EA </t>
  </si>
  <si>
    <t>"Výměra stanovena dle výpisu materiálu ArchiCAD" +123</t>
  </si>
  <si>
    <t>-503377364</t>
  </si>
  <si>
    <t>Poznámka k položce:_x000D_
Odbočka EA_x000D_
110/40/45° - 7ks_x000D_
110/50/45° - 30ks_x000D_
110/70/45° - 29ks_x000D_
110/75/45° - 21ks_x000D_
110/110/45° - 36ks</t>
  </si>
  <si>
    <t>721211421</t>
  </si>
  <si>
    <t>Podlahové vpusti se svislým odtokem DN 50/75/110 mřížka nerez 115x115</t>
  </si>
  <si>
    <t>426837630</t>
  </si>
  <si>
    <t>https://podminky.urs.cz/item/CS_URS_2024_01/721211421</t>
  </si>
  <si>
    <t>721212122</t>
  </si>
  <si>
    <t>Odtokové sprchové žlaby se zápachovou uzávěrkou a krycím roštem délky 750 mm</t>
  </si>
  <si>
    <t>-1434056297</t>
  </si>
  <si>
    <t>https://podminky.urs.cz/item/CS_URS_2024_01/721212122</t>
  </si>
  <si>
    <t>"Výměra stanovena dle výpisu materiálu ArchiCAD" +34</t>
  </si>
  <si>
    <t>721226512</t>
  </si>
  <si>
    <t>Zápachové uzávěrky podomítkové (Pe) s krycí deskou pro pračku a myčku DN 50</t>
  </si>
  <si>
    <t>1614469282</t>
  </si>
  <si>
    <t>https://podminky.urs.cz/item/CS_URS_2024_01/721226512</t>
  </si>
  <si>
    <t>721233113</t>
  </si>
  <si>
    <t>Střešní vtoky (vpusti) polypropylenové (PP) pro ploché střechy s odtokem svislým DN 125</t>
  </si>
  <si>
    <t>-1012551053</t>
  </si>
  <si>
    <t>https://podminky.urs.cz/item/CS_URS_2024_01/721233113</t>
  </si>
  <si>
    <t>721269124</t>
  </si>
  <si>
    <t>Zpětné klapky montáž zpětných klapek ostatních typů polypropylenových (PP) do DN 200</t>
  </si>
  <si>
    <t>-289052832</t>
  </si>
  <si>
    <t>https://podminky.urs.cz/item/CS_URS_2024_01/721269124</t>
  </si>
  <si>
    <t>Poznámka k položce:_x000D_
Montáž čistícých tvarovek na potrubí RE</t>
  </si>
  <si>
    <t>"Výměra stanovena dle výpisu materiálu ArchiCAD" +17+5+21</t>
  </si>
  <si>
    <t>28614460</t>
  </si>
  <si>
    <t>čistící kus PP kanalizační třívrstvý vysoká zvuková izolace DN 75</t>
  </si>
  <si>
    <t>-1952363894</t>
  </si>
  <si>
    <t>"Výměra stanovena dle výpisu materiálu ArchiCAD" +1+4</t>
  </si>
  <si>
    <t>28614461</t>
  </si>
  <si>
    <t>čistící kus PP kanalizační třívrstvý vysoká zvuková izolace DN 110</t>
  </si>
  <si>
    <t>1153757835</t>
  </si>
  <si>
    <t>28611944</t>
  </si>
  <si>
    <t>čistící kus kanalizační PVC DN 110</t>
  </si>
  <si>
    <t>-1668170024</t>
  </si>
  <si>
    <t>28611606</t>
  </si>
  <si>
    <t>čistící kus kanalizační PVC DN 125</t>
  </si>
  <si>
    <t>-1556517655</t>
  </si>
  <si>
    <t>28611948</t>
  </si>
  <si>
    <t>čistící kus kanalizační PVC DN 160</t>
  </si>
  <si>
    <t>-1687560826</t>
  </si>
  <si>
    <t>721273151</t>
  </si>
  <si>
    <t>Ventilační hlavice z polypropylenu (PP) DN 50</t>
  </si>
  <si>
    <t>1401711287</t>
  </si>
  <si>
    <t>https://podminky.urs.cz/item/CS_URS_2024_01/721273151</t>
  </si>
  <si>
    <t>721273152</t>
  </si>
  <si>
    <t>Ventilační hlavice z polypropylenu (PP) DN 75</t>
  </si>
  <si>
    <t>-2139591095</t>
  </si>
  <si>
    <t>https://podminky.urs.cz/item/CS_URS_2024_01/721273152</t>
  </si>
  <si>
    <t>721273153</t>
  </si>
  <si>
    <t>Ventilační hlavice z polypropylenu (PP) DN 110</t>
  </si>
  <si>
    <t>2082730035</t>
  </si>
  <si>
    <t>https://podminky.urs.cz/item/CS_URS_2024_01/721273153</t>
  </si>
  <si>
    <t>721290111</t>
  </si>
  <si>
    <t>Zkouška těsnosti kanalizace v objektech vodou do DN 125</t>
  </si>
  <si>
    <t>1560118746</t>
  </si>
  <si>
    <t>https://podminky.urs.cz/item/CS_URS_2024_01/721290111</t>
  </si>
  <si>
    <t xml:space="preserve">"Výměra stanovena dle výpisu materiálu ArchiCAD" </t>
  </si>
  <si>
    <t>+129,951+27,498+11,695+2,94+0,5+103,495+220,928+98,096+91,531+139,858+24,061</t>
  </si>
  <si>
    <t>721290112</t>
  </si>
  <si>
    <t>Zkouška těsnosti kanalizace v objektech vodou DN 150 nebo DN 200</t>
  </si>
  <si>
    <t>2073803177</t>
  </si>
  <si>
    <t>https://podminky.urs.cz/item/CS_URS_2024_01/721290112</t>
  </si>
  <si>
    <t>"Výměra stanovena dle výpisu materiálu ArchiCAD" +84,823+32,162</t>
  </si>
  <si>
    <t>998721203</t>
  </si>
  <si>
    <t>Přesun hmot pro vnitřní kanalizaci stanovený procentní sazbou (%) z ceny vodorovná dopravní vzdálenost do 50 m základní v objektech výšky přes 12 do 24 m</t>
  </si>
  <si>
    <t>535633920</t>
  </si>
  <si>
    <t>https://podminky.urs.cz/item/CS_URS_2024_01/998721203</t>
  </si>
  <si>
    <t>722</t>
  </si>
  <si>
    <t>Zdravotechnika - vnitřní vodovod</t>
  </si>
  <si>
    <t>722130107</t>
  </si>
  <si>
    <t>Potrubí z ocelových trubek pozinkovaných hladkých pro zavodněný požární systém spojovaných lisováním PN 16 do 110°C Ø 54/1,5</t>
  </si>
  <si>
    <t>-2130519144</t>
  </si>
  <si>
    <t>https://podminky.urs.cz/item/CS_URS_2024_01/722130107</t>
  </si>
  <si>
    <t>"požární vodovod" 61</t>
  </si>
  <si>
    <t>722130234</t>
  </si>
  <si>
    <t>Potrubí z ocelových trubek pozinkovaných závitových svařovaných běžných DN 32</t>
  </si>
  <si>
    <t>-1947387517</t>
  </si>
  <si>
    <t>https://podminky.urs.cz/item/CS_URS_2024_01/722130234</t>
  </si>
  <si>
    <t>Poznámka k položce:_x000D_
Spojované na závit</t>
  </si>
  <si>
    <t>"požární vodovod" 47</t>
  </si>
  <si>
    <t>722130235</t>
  </si>
  <si>
    <t>Potrubí z ocelových trubek pozinkovaných závitových svařovaných běžných DN 40</t>
  </si>
  <si>
    <t>-1750820614</t>
  </si>
  <si>
    <t>https://podminky.urs.cz/item/CS_URS_2024_01/722130235</t>
  </si>
  <si>
    <t>"požární vodovod" 28</t>
  </si>
  <si>
    <t>722140117</t>
  </si>
  <si>
    <t>Potrubí z ocelových trubek z ušlechtilé oceli (nerez) spojované lisováním PN 16 do 85°C Ø 54/2</t>
  </si>
  <si>
    <t>310642680</t>
  </si>
  <si>
    <t>https://podminky.urs.cz/item/CS_URS_2024_01/722140117</t>
  </si>
  <si>
    <t>"vnitřní rozvod vodovodu" 6</t>
  </si>
  <si>
    <t>722140119</t>
  </si>
  <si>
    <t>Potrubí z ocelových trubek z ušlechtilé oceli (nerez) spojované lisováním PN 16 do 85°C Ø 76,1/2</t>
  </si>
  <si>
    <t>1069267430</t>
  </si>
  <si>
    <t>https://podminky.urs.cz/item/CS_URS_2024_01/722140119</t>
  </si>
  <si>
    <t>"vnitřní rozvod vodovodu" 25</t>
  </si>
  <si>
    <t>722140122</t>
  </si>
  <si>
    <t>Potrubí z ocelových trubek z ušlechtilé oceli (nerez) spojované lisováním PN 16 do 85°C Ø 108/2,5</t>
  </si>
  <si>
    <t>-989257158</t>
  </si>
  <si>
    <t>https://podminky.urs.cz/item/CS_URS_2024_01/722140122</t>
  </si>
  <si>
    <t>"vnitřní rozvod vodovodu" 27</t>
  </si>
  <si>
    <t>722175001</t>
  </si>
  <si>
    <t>Potrubí z plastových trubek z polypropylenu PP-RCT svařovaných polyfúzně D 16 x 2,2</t>
  </si>
  <si>
    <t>-1349849250</t>
  </si>
  <si>
    <t>https://podminky.urs.cz/item/CS_URS_2024_01/722175001</t>
  </si>
  <si>
    <t xml:space="preserve">Poznámka k položce:_x000D_
Potrubí vicevrstvé s vložkou Al </t>
  </si>
  <si>
    <t xml:space="preserve">Vitřní vodovod </t>
  </si>
  <si>
    <t>"všechna podlaží" 1270</t>
  </si>
  <si>
    <t>722175002</t>
  </si>
  <si>
    <t>Potrubí z plastových trubek z polypropylenu PP-RCT svařovaných polyfúzně D 20 x 2,8</t>
  </si>
  <si>
    <t>1873040991</t>
  </si>
  <si>
    <t>https://podminky.urs.cz/item/CS_URS_2024_01/722175002</t>
  </si>
  <si>
    <t>Poznámka k položce:_x000D_
Potrubí vicevrstvé s vložkou Al</t>
  </si>
  <si>
    <t xml:space="preserve">Vnitřní vodovod </t>
  </si>
  <si>
    <t>"všechna podlaží" 575</t>
  </si>
  <si>
    <t>722175003</t>
  </si>
  <si>
    <t>Potrubí z plastových trubek z polypropylenu PP-RCT svařovaných polyfúzně D 25 x 3,5</t>
  </si>
  <si>
    <t>-2058341975</t>
  </si>
  <si>
    <t>https://podminky.urs.cz/item/CS_URS_2024_01/722175003</t>
  </si>
  <si>
    <t>"pvšechna podlaží" 272</t>
  </si>
  <si>
    <t>-508242984</t>
  </si>
  <si>
    <t xml:space="preserve">Upravená voda (Osmóza) </t>
  </si>
  <si>
    <t>"všechna podlaží" 357</t>
  </si>
  <si>
    <t>722175004</t>
  </si>
  <si>
    <t>Potrubí z plastových trubek z polypropylenu PP-RCT svařovaných polyfúzně D 32 x 4,4</t>
  </si>
  <si>
    <t>-1997236194</t>
  </si>
  <si>
    <t>https://podminky.urs.cz/item/CS_URS_2024_01/722175004</t>
  </si>
  <si>
    <t>"všechna podlaží" 225</t>
  </si>
  <si>
    <t>722175005</t>
  </si>
  <si>
    <t>Potrubí z plastových trubek z polypropylenu PP-RCT svařovaných polyfúzně D 40 x 5,5</t>
  </si>
  <si>
    <t>-1627126301</t>
  </si>
  <si>
    <t>https://podminky.urs.cz/item/CS_URS_2024_01/722175005</t>
  </si>
  <si>
    <t>"všechna podlaží" 73</t>
  </si>
  <si>
    <t>722175006</t>
  </si>
  <si>
    <t>Potrubí z plastových trubek z polypropylenu PP-RCT svařovaných polyfúzně D 50 x 6,9</t>
  </si>
  <si>
    <t>735376864</t>
  </si>
  <si>
    <t>https://podminky.urs.cz/item/CS_URS_2024_01/722175006</t>
  </si>
  <si>
    <t>"všechna podlaží" 54</t>
  </si>
  <si>
    <t>722175007</t>
  </si>
  <si>
    <t>Potrubí z plastových trubek z polypropylenu PP-RCT svařovaných polyfúzně D 63 x 8,6</t>
  </si>
  <si>
    <t>1675458362</t>
  </si>
  <si>
    <t>https://podminky.urs.cz/item/CS_URS_2024_01/722175007</t>
  </si>
  <si>
    <t>"všechna podlaží" 43</t>
  </si>
  <si>
    <t>722181251</t>
  </si>
  <si>
    <t>Ochrana potrubí termoizolačními trubicemi z pěnového polyetylenu PE přilepenými v příčných a podélných spojích, tloušťky izolace přes 20 do 25 mm, vnitřního průměru izolace DN do 22 mm</t>
  </si>
  <si>
    <t>1656556949</t>
  </si>
  <si>
    <t>https://podminky.urs.cz/item/CS_URS_2024_01/722181251</t>
  </si>
  <si>
    <t>722181252</t>
  </si>
  <si>
    <t>Ochrana potrubí termoizolačními trubicemi z pěnového polyetylenu PE přilepenými v příčných a podélných spojích, tloušťky izolace přes 20 do 25 mm, vnitřního průměru izolace DN přes 22 do 45 mm</t>
  </si>
  <si>
    <t>1833564006</t>
  </si>
  <si>
    <t>https://podminky.urs.cz/item/CS_URS_2024_01/722181252</t>
  </si>
  <si>
    <t>"všechna podlaží" 272</t>
  </si>
  <si>
    <t>722181253</t>
  </si>
  <si>
    <t>Ochrana potrubí termoizolačními trubicemi z pěnového polyetylenu PE přilepenými v příčných a podélných spojích, tloušťky izolace přes 20 do 25 mm, vnitřního průměru izolace DN přes 45 do 63 mm</t>
  </si>
  <si>
    <t>1156154972</t>
  </si>
  <si>
    <t>https://podminky.urs.cz/item/CS_URS_2024_01/722181253</t>
  </si>
  <si>
    <t>722182011</t>
  </si>
  <si>
    <t>Podpůrný žlab pro potrubí průměru D 20</t>
  </si>
  <si>
    <t>-204081825</t>
  </si>
  <si>
    <t>https://podminky.urs.cz/item/CS_URS_2024_01/722182011</t>
  </si>
  <si>
    <t>722190401</t>
  </si>
  <si>
    <t>Zřízení přípojek na potrubí vyvedení a upevnění výpustek do DN 25</t>
  </si>
  <si>
    <t>1507727787</t>
  </si>
  <si>
    <t>https://podminky.urs.cz/item/CS_URS_2024_01/722190401</t>
  </si>
  <si>
    <t>Napojení WC a baterii:</t>
  </si>
  <si>
    <t>"1PP" 12+22+2+4</t>
  </si>
  <si>
    <t>"1NP" 6+38+6+6</t>
  </si>
  <si>
    <t>"2NP" 12+38+7+2</t>
  </si>
  <si>
    <t>"Podkroví" 5+9+1</t>
  </si>
  <si>
    <t>722190402</t>
  </si>
  <si>
    <t>Zřízení přípojek na potrubí vyvedení a upevnění výpustek přes 25 do DN 50</t>
  </si>
  <si>
    <t>902106513</t>
  </si>
  <si>
    <t>https://podminky.urs.cz/item/CS_URS_2024_01/722190402</t>
  </si>
  <si>
    <t>Armatury:</t>
  </si>
  <si>
    <t>"1PP" 4+7+8+4</t>
  </si>
  <si>
    <t>"1NP" 10+10+7+4</t>
  </si>
  <si>
    <t>"2NP" 5+18+6+4</t>
  </si>
  <si>
    <t>"Podkroví" 6+2+5+1</t>
  </si>
  <si>
    <t>722231073</t>
  </si>
  <si>
    <t>Armatury se dvěma závity ventily zpětné mosazné PN 10 do 110°C G 3/4"</t>
  </si>
  <si>
    <t>1787114188</t>
  </si>
  <si>
    <t>https://podminky.urs.cz/item/CS_URS_2024_01/722231073</t>
  </si>
  <si>
    <t>Zpětné ventily:</t>
  </si>
  <si>
    <t>"1PP" 0</t>
  </si>
  <si>
    <t>"1NP" 1</t>
  </si>
  <si>
    <t>"2NP" 0</t>
  </si>
  <si>
    <t>"Podkroví" 1</t>
  </si>
  <si>
    <t>722231076</t>
  </si>
  <si>
    <t>Armatury se dvěma závity ventily zpětné mosazné PN 10 do 110°C G 6/4"</t>
  </si>
  <si>
    <t>-1271624136</t>
  </si>
  <si>
    <t>https://podminky.urs.cz/item/CS_URS_2024_01/722231076</t>
  </si>
  <si>
    <t>722231077</t>
  </si>
  <si>
    <t>Armatury se dvěma závity ventily zpětné mosazné PN 10 do 110°C G 2"</t>
  </si>
  <si>
    <t>-416130958</t>
  </si>
  <si>
    <t>https://podminky.urs.cz/item/CS_URS_2024_01/722231077</t>
  </si>
  <si>
    <t>722231141</t>
  </si>
  <si>
    <t>Armatury se dvěma závity ventily pojistné rohové G 1/2"</t>
  </si>
  <si>
    <t>-1544994047</t>
  </si>
  <si>
    <t>https://podminky.urs.cz/item/CS_URS_2024_01/722231141</t>
  </si>
  <si>
    <t>722231142</t>
  </si>
  <si>
    <t>Armatury se dvěma závity ventily pojistné rohové G 3/4"</t>
  </si>
  <si>
    <t>-1915412677</t>
  </si>
  <si>
    <t>https://podminky.urs.cz/item/CS_URS_2024_01/722231142</t>
  </si>
  <si>
    <t>722232129</t>
  </si>
  <si>
    <t>Armatury se dvěma závity kulové kohouty PN 42 do 185 °C plnoprůtokové vnitřní závit G 3"</t>
  </si>
  <si>
    <t>991181540</t>
  </si>
  <si>
    <t>https://podminky.urs.cz/item/CS_URS_2024_01/722232129</t>
  </si>
  <si>
    <t>722232153</t>
  </si>
  <si>
    <t>Armatury se dvěma závity kulové kohouty PN 42 do 185 °C plnoprůtokové vnitřní závit těžká řada G 1/2"</t>
  </si>
  <si>
    <t>1799495725</t>
  </si>
  <si>
    <t>https://podminky.urs.cz/item/CS_URS_2024_01/722232153</t>
  </si>
  <si>
    <t>"1PP" 4</t>
  </si>
  <si>
    <t>"1NP" 10</t>
  </si>
  <si>
    <t>"2NP" 5</t>
  </si>
  <si>
    <t>"Podkroví" 6</t>
  </si>
  <si>
    <t>722232154</t>
  </si>
  <si>
    <t>Armatury se dvěma závity kulové kohouty PN 42 do 185 °C plnoprůtokové vnitřní závit těžká řada G 3/4"</t>
  </si>
  <si>
    <t>461448479</t>
  </si>
  <si>
    <t>https://podminky.urs.cz/item/CS_URS_2024_01/722232154</t>
  </si>
  <si>
    <t>"1PP" 7</t>
  </si>
  <si>
    <t>"2NP" 18</t>
  </si>
  <si>
    <t>"Podkroví" 2</t>
  </si>
  <si>
    <t>722232155</t>
  </si>
  <si>
    <t>Armatury se dvěma závity kulové kohouty PN 42 do 185 °C plnoprůtokové vnitřní závit těžká řada G 1"</t>
  </si>
  <si>
    <t>-1727630300</t>
  </si>
  <si>
    <t>https://podminky.urs.cz/item/CS_URS_2024_01/722232155</t>
  </si>
  <si>
    <t>"1PP" 8</t>
  </si>
  <si>
    <t>"1NP" 7</t>
  </si>
  <si>
    <t>"2NP" 6</t>
  </si>
  <si>
    <t>"Podkroví" 5</t>
  </si>
  <si>
    <t>722232156</t>
  </si>
  <si>
    <t>Armatury se dvěma závity kulové kohouty PN 42 do 185 °C plnoprůtokové vnitřní závit těžká řada G 5/4"</t>
  </si>
  <si>
    <t>-137882311</t>
  </si>
  <si>
    <t>https://podminky.urs.cz/item/CS_URS_2024_01/722232156</t>
  </si>
  <si>
    <t>230574082</t>
  </si>
  <si>
    <t>"1NP" 4</t>
  </si>
  <si>
    <t>"2NP" 4</t>
  </si>
  <si>
    <t>722232157</t>
  </si>
  <si>
    <t>Armatury se dvěma závity kulové kohouty PN 42 do 185 °C plnoprůtokové vnitřní závit těžká řada G 6/4"</t>
  </si>
  <si>
    <t>-24813611</t>
  </si>
  <si>
    <t>https://podminky.urs.cz/item/CS_URS_2024_01/722232157</t>
  </si>
  <si>
    <t>722232158</t>
  </si>
  <si>
    <t>Armatury se dvěma závity kulové kohouty PN 42 do 185 °C plnoprůtokové vnitřní závit těžká řada G 2"</t>
  </si>
  <si>
    <t>147278240</t>
  </si>
  <si>
    <t>https://podminky.urs.cz/item/CS_URS_2024_01/722232158</t>
  </si>
  <si>
    <t>722250133</t>
  </si>
  <si>
    <t>Požární příslušenství a armatury hydrantový systém s tvarově stálou hadicí celoplechový D 25 x 30 m</t>
  </si>
  <si>
    <t>soubor</t>
  </si>
  <si>
    <t>43542436</t>
  </si>
  <si>
    <t>https://podminky.urs.cz/item/CS_URS_2024_01/722250133</t>
  </si>
  <si>
    <t>Omezovač teploty:</t>
  </si>
  <si>
    <t>"1PP" 2</t>
  </si>
  <si>
    <t>"1NP" 2</t>
  </si>
  <si>
    <t>"2NP" 2</t>
  </si>
  <si>
    <t>"Podkroví"1</t>
  </si>
  <si>
    <t>722262163</t>
  </si>
  <si>
    <t>Vodoměry pro vodu do 40°C přírubové šroubové horizontální DN 25 x 260 mm Qn 3,5</t>
  </si>
  <si>
    <t>-1510819892</t>
  </si>
  <si>
    <t>https://podminky.urs.cz/item/CS_URS_2024_01/722262163</t>
  </si>
  <si>
    <t>Vodoměry na studenou vodu:</t>
  </si>
  <si>
    <t>"1PP" 1</t>
  </si>
  <si>
    <t>"2NP" 1</t>
  </si>
  <si>
    <t>722263101</t>
  </si>
  <si>
    <t>Vodoměry pro vodu do 100°C přírubové šroubové do všech poloh DN 50</t>
  </si>
  <si>
    <t>-123349118</t>
  </si>
  <si>
    <t>https://podminky.urs.cz/item/CS_URS_2024_01/722263101</t>
  </si>
  <si>
    <t>Vodoměry na teplou vodu:</t>
  </si>
  <si>
    <t>722290226</t>
  </si>
  <si>
    <t>Zkoušky, proplach a desinfekce vodovodního potrubí zkoušky těsnosti vodovodního potrubí závitového do DN 50</t>
  </si>
  <si>
    <t>-1719931462</t>
  </si>
  <si>
    <t>https://podminky.urs.cz/item/CS_URS_2024_01/722290226</t>
  </si>
  <si>
    <t>722290234</t>
  </si>
  <si>
    <t>Zkoušky, proplach a desinfekce vodovodního potrubí proplach a desinfekce vodovodního potrubí do DN 80</t>
  </si>
  <si>
    <t>870630729</t>
  </si>
  <si>
    <t>https://podminky.urs.cz/item/CS_URS_2024_01/722290234</t>
  </si>
  <si>
    <t>722290246</t>
  </si>
  <si>
    <t>Zkoušky, proplach a desinfekce vodovodního potrubí zkoušky těsnosti vodovodního potrubí plastového do DN 40</t>
  </si>
  <si>
    <t>998432160</t>
  </si>
  <si>
    <t>https://podminky.urs.cz/item/CS_URS_2024_01/722290246</t>
  </si>
  <si>
    <t>998722203</t>
  </si>
  <si>
    <t>Přesun hmot pro vnitřní vodovod stanovený procentní sazbou (%) z ceny vodorovná dopravní vzdálenost do 50 m základní v objektech výšky přes 12 do 24 m</t>
  </si>
  <si>
    <t>756218265</t>
  </si>
  <si>
    <t>https://podminky.urs.cz/item/CS_URS_2024_01/998722203</t>
  </si>
  <si>
    <t>724</t>
  </si>
  <si>
    <t>Zdravotechnika - strojní vybavení</t>
  </si>
  <si>
    <t>724399105</t>
  </si>
  <si>
    <t>Montáž úpravny TV typ 05</t>
  </si>
  <si>
    <t>1210481096</t>
  </si>
  <si>
    <t>https://podminky.urs.cz/item/CS_URS_2024_01/724399105</t>
  </si>
  <si>
    <t>43632000</t>
  </si>
  <si>
    <t>-1200975705</t>
  </si>
  <si>
    <t>724399106</t>
  </si>
  <si>
    <t>Montáž úpravny TV typ 06</t>
  </si>
  <si>
    <t>-1174980564</t>
  </si>
  <si>
    <t>https://podminky.urs.cz/item/CS_URS_2024_01/724399106</t>
  </si>
  <si>
    <t>43632001</t>
  </si>
  <si>
    <t>-2118551178</t>
  </si>
  <si>
    <t>43632002</t>
  </si>
  <si>
    <t>-785714907</t>
  </si>
  <si>
    <t>998724203</t>
  </si>
  <si>
    <t>Přesun hmot pro strojní vybavení stanovený procentní sazbou (%) z ceny vodorovná dopravní vzdálenost do 50 m základní v objektech výšky přes 12 do 24 m</t>
  </si>
  <si>
    <t>-863934991</t>
  </si>
  <si>
    <t>https://podminky.urs.cz/item/CS_URS_2024_01/998724203</t>
  </si>
  <si>
    <t>725</t>
  </si>
  <si>
    <t>Zdravotechnika - zařizovací předměty</t>
  </si>
  <si>
    <t>725112022</t>
  </si>
  <si>
    <t>Zařízení záchodů klozety keramické závěsné na nosné stěny s hlubokým splachováním odpad vodorovný</t>
  </si>
  <si>
    <t>784020059</t>
  </si>
  <si>
    <t>https://podminky.urs.cz/item/CS_URS_2024_01/725112022</t>
  </si>
  <si>
    <t>"Výměra stanovena dle výpisu materiálu ArchiCAD" +30+9</t>
  </si>
  <si>
    <t>725121023</t>
  </si>
  <si>
    <t>Pisoárové záchodky splachovače automatické s napájecím zdrojem skupinové</t>
  </si>
  <si>
    <t>32689976</t>
  </si>
  <si>
    <t>https://podminky.urs.cz/item/CS_URS_2024_01/725121023</t>
  </si>
  <si>
    <t>725121521</t>
  </si>
  <si>
    <t>Pisoárové záchodky keramické automatické s infračerveným senzorem</t>
  </si>
  <si>
    <t>687185541</t>
  </si>
  <si>
    <t>https://podminky.urs.cz/item/CS_URS_2024_01/725121521</t>
  </si>
  <si>
    <t>725211615</t>
  </si>
  <si>
    <t>Umyvadla keramická bílá bez výtokových armatur připevněná na stěnu šrouby s krytem na sifon (polosloupem), šířka umyvadla 500 mm</t>
  </si>
  <si>
    <t>1156538526</t>
  </si>
  <si>
    <t>https://podminky.urs.cz/item/CS_URS_2024_01/725211615</t>
  </si>
  <si>
    <t>"Výměra stanovena dle výpisu materiálu ArchiCAD" +22</t>
  </si>
  <si>
    <t>725211617</t>
  </si>
  <si>
    <t>Umyvadla keramická bílá bez výtokových armatur připevněná na stěnu šrouby s krytem na sifon (polosloupem), šířka umyvadla 600 mm</t>
  </si>
  <si>
    <t>8155601</t>
  </si>
  <si>
    <t>https://podminky.urs.cz/item/CS_URS_2024_01/725211617</t>
  </si>
  <si>
    <t>"Výměra stanovena dle výpisu materiálu ArchiCAD" +81</t>
  </si>
  <si>
    <t>725211618</t>
  </si>
  <si>
    <t>Umyvadla keramická bílá bez výtokových armatur připevněná na stěnu šrouby s krytem na sifon (polosloupem), šířka umyvadla 650 mm</t>
  </si>
  <si>
    <t>472374359</t>
  </si>
  <si>
    <t>https://podminky.urs.cz/item/CS_URS_2024_01/725211618</t>
  </si>
  <si>
    <t>Poznámka k položce:_x000D_
Umyvadlo imobilní</t>
  </si>
  <si>
    <t>725244906</t>
  </si>
  <si>
    <t>Sprchové dveře a zástěny montáž sprchové zástěny do niky</t>
  </si>
  <si>
    <t>-2012000620</t>
  </si>
  <si>
    <t>https://podminky.urs.cz/item/CS_URS_2024_01/725244906</t>
  </si>
  <si>
    <t>"Výměra stanovena dle výpisu materiálu ArchiCAD" +1+7+6+4+4+1</t>
  </si>
  <si>
    <t>55495062</t>
  </si>
  <si>
    <t>zástěna sprchová bezrámová dvoudílná skleněná tl 8mm s jedním otvíravým dílem do niky na vaničku š 900mm</t>
  </si>
  <si>
    <t>-1497088564</t>
  </si>
  <si>
    <t>55495063</t>
  </si>
  <si>
    <t>zástěna sprchová bezrámová dvoudílná skleněná tl 8mm s jedním otvíravým dílem do niky na vaničku š 1000mm</t>
  </si>
  <si>
    <t>-791243899</t>
  </si>
  <si>
    <t>55495064</t>
  </si>
  <si>
    <t>zástěna sprchová bezrámová dvoudílná skleněná tl 8mm s jedním otvíravým dílem do niky na vaničku š 1200mm</t>
  </si>
  <si>
    <t>-1929785485</t>
  </si>
  <si>
    <t>725291706</t>
  </si>
  <si>
    <t>Doplňky zařízení koupelen a záchodů smaltované madla rovná, délky 800 mm</t>
  </si>
  <si>
    <t>-2092578111</t>
  </si>
  <si>
    <t>https://podminky.urs.cz/item/CS_URS_2023_02/725291706</t>
  </si>
  <si>
    <t>"Výměra stanovena dle výpisu materiálu ArchiCAD" +30</t>
  </si>
  <si>
    <t>725291721</t>
  </si>
  <si>
    <t>Doplňky zařízení koupelen a záchodů smaltované madla krakorcová sklopná, délky 550 mm</t>
  </si>
  <si>
    <t>1787363364</t>
  </si>
  <si>
    <t>https://podminky.urs.cz/item/CS_URS_2023_02/725291721</t>
  </si>
  <si>
    <t>725291722</t>
  </si>
  <si>
    <t>Doplňky zařízení koupelen a záchodů smaltované madla krakorcová sklopná, délky 834 mm</t>
  </si>
  <si>
    <t>1402076872</t>
  </si>
  <si>
    <t>https://podminky.urs.cz/item/CS_URS_2023_02/725291722</t>
  </si>
  <si>
    <t>725311121</t>
  </si>
  <si>
    <t>Dřezy bez výtokových armatur jednoduché se zápachovou uzávěrkou nerezové s odkapávací plochou 560x480 mm a miskou</t>
  </si>
  <si>
    <t>339571417</t>
  </si>
  <si>
    <t>https://podminky.urs.cz/item/CS_URS_2024_01/725311121</t>
  </si>
  <si>
    <t>"Výměra stanovena dle výpisu materiálu ArchiCAD" +13</t>
  </si>
  <si>
    <t>725311125</t>
  </si>
  <si>
    <t>Dřezy bez výtokových armatur jednoduché se zápachovou uzávěrkou nerezové rohové a vestavné se dvěma odkapními plochami 952x502 mm</t>
  </si>
  <si>
    <t>812945049</t>
  </si>
  <si>
    <t>https://podminky.urs.cz/item/CS_URS_2024_01/725311125</t>
  </si>
  <si>
    <t>725319112</t>
  </si>
  <si>
    <t>Dřezy bez výtokových armatur montáž dřezů automatických</t>
  </si>
  <si>
    <t>-1638080675</t>
  </si>
  <si>
    <t>https://podminky.urs.cz/item/CS_URS_2024_01/725319112</t>
  </si>
  <si>
    <t>"Výměra stanovena dle výpisu materiálu ArchiCAD" +2</t>
  </si>
  <si>
    <t>55231370</t>
  </si>
  <si>
    <t>dvojdřez nerez se zadní stěnou a zabudovanými senzory</t>
  </si>
  <si>
    <t>1251230664</t>
  </si>
  <si>
    <t>Poznámka k položce:_x000D_
Umyvadlo pro mytí lékařu u opreačního sálu</t>
  </si>
  <si>
    <t>725331221</t>
  </si>
  <si>
    <t>Výlevky bez výtokových armatur a splachovací nádrže nerezové na stojanu 450 x 550 x 300 mm</t>
  </si>
  <si>
    <t>-1291084166</t>
  </si>
  <si>
    <t>https://podminky.urs.cz/item/CS_URS_2024_01/725331221</t>
  </si>
  <si>
    <t>"Výměra stanovena dle výpisu materiálu ArchiCAD" +14</t>
  </si>
  <si>
    <t>725813141</t>
  </si>
  <si>
    <t>Ventily připojovací kolínka bez připojovací trubičky nebo flexi hadičky G 1/2"</t>
  </si>
  <si>
    <t>1712981602</t>
  </si>
  <si>
    <t>https://podminky.urs.cz/item/CS_URS_2024_01/725813141</t>
  </si>
  <si>
    <t>725819401</t>
  </si>
  <si>
    <t>Ventily montáž ventilů ostatních typů rohových s připojovací trubičkou G 1/2"</t>
  </si>
  <si>
    <t>1315579856</t>
  </si>
  <si>
    <t>https://podminky.urs.cz/item/CS_URS_2024_01/725819401</t>
  </si>
  <si>
    <t>55141001</t>
  </si>
  <si>
    <t>kohout kulový rohový mosazný R 1/2"x3/8"</t>
  </si>
  <si>
    <t>-403010149</t>
  </si>
  <si>
    <t>725821323</t>
  </si>
  <si>
    <t>Baterie dřezové nástěnné klasické s otáčivým kulatým ústím a délkou ramínka 300 mm</t>
  </si>
  <si>
    <t>516487382</t>
  </si>
  <si>
    <t>https://podminky.urs.cz/item/CS_URS_2024_01/725821323</t>
  </si>
  <si>
    <t>725821325</t>
  </si>
  <si>
    <t>Baterie dřezové stojánkové pákové s otáčivým ústím a délkou ramínka 220 mm</t>
  </si>
  <si>
    <t>335134731</t>
  </si>
  <si>
    <t>https://podminky.urs.cz/item/CS_URS_2024_01/725821325</t>
  </si>
  <si>
    <t>725821329</t>
  </si>
  <si>
    <t>Baterie dřezové stojánkové pákové s otáčivým ústím a délkou ramínka s vytahovací sprškou</t>
  </si>
  <si>
    <t>2020152063</t>
  </si>
  <si>
    <t>https://podminky.urs.cz/item/CS_URS_2024_01/725821329</t>
  </si>
  <si>
    <t>725822613</t>
  </si>
  <si>
    <t>Baterie umyvadlové stojánkové pákové s výpustí</t>
  </si>
  <si>
    <t>-828013153</t>
  </si>
  <si>
    <t>https://podminky.urs.cz/item/CS_URS_2024_01/725822613</t>
  </si>
  <si>
    <t>725822642</t>
  </si>
  <si>
    <t>Baterie umyvadlové stojánkové automatické senzorové přívodem teplé a studené vody</t>
  </si>
  <si>
    <t>1314916966</t>
  </si>
  <si>
    <t>https://podminky.urs.cz/item/CS_URS_2024_01/725822642</t>
  </si>
  <si>
    <t>725829112</t>
  </si>
  <si>
    <t>Baterie dřezové montáž ostatních typů stojánkových automatických senzorových</t>
  </si>
  <si>
    <t>-1596601226</t>
  </si>
  <si>
    <t>https://podminky.urs.cz/item/CS_URS_2024_01/725829112</t>
  </si>
  <si>
    <t>55144076</t>
  </si>
  <si>
    <t>baterie dřezová automatická stojánková pro dvojdřez nebo kombinovanou výlevku bateriové napájení</t>
  </si>
  <si>
    <t>1249685350</t>
  </si>
  <si>
    <t>725841333</t>
  </si>
  <si>
    <t>Baterie sprchové podomítkové (zápustné) s přepínačem a pevnou sprchou</t>
  </si>
  <si>
    <t>1218589299</t>
  </si>
  <si>
    <t>https://podminky.urs.cz/item/CS_URS_2024_01/725841333</t>
  </si>
  <si>
    <t>725849411</t>
  </si>
  <si>
    <t>Baterie sprchové montáž nástěnných baterií s nastavitelnou výškou sprchy</t>
  </si>
  <si>
    <t>-2072958498</t>
  </si>
  <si>
    <t>https://podminky.urs.cz/item/CS_URS_2024_01/725849411</t>
  </si>
  <si>
    <t>55145590</t>
  </si>
  <si>
    <t>baterie sprchová páková včetně sprchové soupravy 150mm chrom</t>
  </si>
  <si>
    <t>431683769</t>
  </si>
  <si>
    <t>725861101</t>
  </si>
  <si>
    <t>Zápachové uzávěrky zařizovacích předmětů pro umyvadla DN 32</t>
  </si>
  <si>
    <t>-1217834692</t>
  </si>
  <si>
    <t>https://podminky.urs.cz/item/CS_URS_2024_01/725861101</t>
  </si>
  <si>
    <t>725861102</t>
  </si>
  <si>
    <t>Zápachové uzávěrky zařizovacích předmětů pro umyvadla DN 40</t>
  </si>
  <si>
    <t>-406017963</t>
  </si>
  <si>
    <t>https://podminky.urs.cz/item/CS_URS_2024_01/725861102</t>
  </si>
  <si>
    <t>725862103</t>
  </si>
  <si>
    <t>Zápachové uzávěrky zařizovacích předmětů pro dřezy DN 40/50</t>
  </si>
  <si>
    <t>-1039919877</t>
  </si>
  <si>
    <t>https://podminky.urs.cz/item/CS_URS_2024_01/725862103</t>
  </si>
  <si>
    <t>725862113</t>
  </si>
  <si>
    <t>Zápachové uzávěrky zařizovacích předmětů pro dřezy s přípojkou pro pračku nebo myčku DN 40/50</t>
  </si>
  <si>
    <t>228379072</t>
  </si>
  <si>
    <t>https://podminky.urs.cz/item/CS_URS_2024_01/725862113</t>
  </si>
  <si>
    <t>725862123</t>
  </si>
  <si>
    <t>Zápachové uzávěrky zařizovacích předmětů pro dvojdřezy s přípojkou pro pračku nebo myčku DN 40/50</t>
  </si>
  <si>
    <t>744610304</t>
  </si>
  <si>
    <t>https://podminky.urs.cz/item/CS_URS_2024_01/725862123</t>
  </si>
  <si>
    <t>725865411</t>
  </si>
  <si>
    <t>Zápachové uzávěrky zařizovacích předmětů pro pisoáry DN 32/40</t>
  </si>
  <si>
    <t>1294646232</t>
  </si>
  <si>
    <t>https://podminky.urs.cz/item/CS_URS_2024_01/725865411</t>
  </si>
  <si>
    <t>725865501</t>
  </si>
  <si>
    <t>Zápachové uzávěrky zařizovacích předmětů odpadní soupravy se zápachovou uzávěrkou DN 40/50</t>
  </si>
  <si>
    <t>-1657797337</t>
  </si>
  <si>
    <t>https://podminky.urs.cz/item/CS_URS_2024_01/725865501</t>
  </si>
  <si>
    <t>"odpad od myčky podložních mís" 4</t>
  </si>
  <si>
    <t>725 ZP01</t>
  </si>
  <si>
    <t>Myčka podložních mís pro vyprazdňování, mytí a dezinfekci podložních mís a urinalů.</t>
  </si>
  <si>
    <t>2009178941</t>
  </si>
  <si>
    <t>Poznámka k položce:_x000D_
Myčka podložních mís pro vyprazdňování, mytí a dezinfekci podložních mís a urinalů. _x000D_
Materiál: nerezová ocel_x000D_
Program: Oplach studenou vodou, oplach teplovu vodou, ohřev mycí komory párou, dezinfekce pro dobu 1 minuty za teploty 80° C k dosažení teploty Ao = 60, chlazení horkou vodou automaticky dezinfikovanou ještě před oplachem komory (DWC), úplný auromatický výplach vody z pumpy, nádrže a trubek._x000D_
Mycí systém: Zásobník na vodu  nerezové ocely, instalační systém s certifikací, elektrická pumpa s posilovačem tlaku 0,79 kW._x000D_
Elektrický kontrolní systém_x000D_
Dotykový ovládací panel</t>
  </si>
  <si>
    <t>725980121</t>
  </si>
  <si>
    <t>Dvířka 15/15</t>
  </si>
  <si>
    <t>-462547204</t>
  </si>
  <si>
    <t>https://podminky.urs.cz/item/CS_URS_2024_01/725980121</t>
  </si>
  <si>
    <t>725980122</t>
  </si>
  <si>
    <t>Dvířka 15/20</t>
  </si>
  <si>
    <t>-985484553</t>
  </si>
  <si>
    <t>https://podminky.urs.cz/item/CS_URS_2024_01/725980122</t>
  </si>
  <si>
    <t>725980123</t>
  </si>
  <si>
    <t>Dvířka 30/30</t>
  </si>
  <si>
    <t>1665682929</t>
  </si>
  <si>
    <t>https://podminky.urs.cz/item/CS_URS_2024_01/725980123</t>
  </si>
  <si>
    <t>998725203</t>
  </si>
  <si>
    <t>Přesun hmot pro zařizovací předměty stanovený procentní sazbou (%) z ceny vodorovná dopravní vzdálenost do 50 m základní v objektech výšky přes 12 do 24 m</t>
  </si>
  <si>
    <t>2147388631</t>
  </si>
  <si>
    <t>https://podminky.urs.cz/item/CS_URS_2024_01/998725203</t>
  </si>
  <si>
    <t>726</t>
  </si>
  <si>
    <t>Zdravotechnika - předstěnové instalace</t>
  </si>
  <si>
    <t>726131001</t>
  </si>
  <si>
    <t>Předstěnové instalační systémy do lehkých stěn s kovovou konstrukcí pro umyvadla stavební výšky do 1120 mm se stojánkovou baterií</t>
  </si>
  <si>
    <t>1405373059</t>
  </si>
  <si>
    <t>https://podminky.urs.cz/item/CS_URS_2024_01/726131001</t>
  </si>
  <si>
    <t>726131021</t>
  </si>
  <si>
    <t>Předstěnové instalační systémy do lehkých stěn s kovovou konstrukcí pro pisoáry stavební výška 1300 mm</t>
  </si>
  <si>
    <t>-499400180</t>
  </si>
  <si>
    <t>https://podminky.urs.cz/item/CS_URS_2024_01/726131021</t>
  </si>
  <si>
    <t>726131041</t>
  </si>
  <si>
    <t>Předstěnové instalační systémy do lehkých stěn s kovovou konstrukcí pro závěsné klozety ovládání zepředu, stavební výšky 1120 mm</t>
  </si>
  <si>
    <t>1896264211</t>
  </si>
  <si>
    <t>https://podminky.urs.cz/item/CS_URS_2024_01/726131041</t>
  </si>
  <si>
    <t>"Výměra stanovena dle výpisu materiálu ArchiCAD" +38</t>
  </si>
  <si>
    <t>726191001</t>
  </si>
  <si>
    <t>Ostatní příslušenství instalačních systémů zvukoizolační souprava pro WC a bidet</t>
  </si>
  <si>
    <t>-1103737426</t>
  </si>
  <si>
    <t>https://podminky.urs.cz/item/CS_URS_2024_01/726191001</t>
  </si>
  <si>
    <t>726191002</t>
  </si>
  <si>
    <t>Ostatní příslušenství instalačních systémů souprava pro předstěnovou montáž</t>
  </si>
  <si>
    <t>2105631317</t>
  </si>
  <si>
    <t>https://podminky.urs.cz/item/CS_URS_2024_01/726191002</t>
  </si>
  <si>
    <t>"Výměra stanovena dle výpisu materiálu ArchiCAD" +62+17</t>
  </si>
  <si>
    <t>998726213</t>
  </si>
  <si>
    <t>Přesun hmot pro instalační prefabrikáty stanovený procentní sazbou (%) z ceny vodorovná dopravní vzdálenost do 50 m základní v objektech výšky přes 12 do 24 m</t>
  </si>
  <si>
    <t>-1608994033</t>
  </si>
  <si>
    <t>https://podminky.urs.cz/item/CS_URS_2024_01/998726213</t>
  </si>
  <si>
    <t>732</t>
  </si>
  <si>
    <t>Ústřední vytápění - strojovny</t>
  </si>
  <si>
    <t>732421204</t>
  </si>
  <si>
    <t>Čerpadla teplovodní mokroběžná závitová cirkulační pro TUV (elektronicky řízená) PN 10, do 80°C DN přípojky/dopravní výška H (m) - čerpací výkon Q (m3/h) DN 25 / do 6,0 m / 9,0 m3/h</t>
  </si>
  <si>
    <t>1872591710</t>
  </si>
  <si>
    <t>https://podminky.urs.cz/item/CS_URS_2024_01/732421204</t>
  </si>
  <si>
    <t>732511502</t>
  </si>
  <si>
    <t>Termostatické směšovací ventily solárních systémů PN 10, T mix.= od 35 do 65°C G 1/2" M</t>
  </si>
  <si>
    <t>117506690</t>
  </si>
  <si>
    <t>https://podminky.urs.cz/item/CS_URS_2024_01/732511502</t>
  </si>
  <si>
    <t>Poznámka k položce:_x000D_
Omezovač teploty zpětné TUV</t>
  </si>
  <si>
    <t>"1NP" 3</t>
  </si>
  <si>
    <t>"Podkroví"0</t>
  </si>
  <si>
    <t>732511503</t>
  </si>
  <si>
    <t>Termostatické směšovací ventily solárních systémů PN 10, T mix.= od 35 do 65°C G 3/4" M</t>
  </si>
  <si>
    <t>-1015456215</t>
  </si>
  <si>
    <t>https://podminky.urs.cz/item/CS_URS_2024_01/732511503</t>
  </si>
  <si>
    <t>998732202</t>
  </si>
  <si>
    <t>Přesun hmot pro strojovny stanovený procentní sazbou (%) z ceny vodorovná dopravní vzdálenost do 50 m základní v objektech výšky přes 6 do 12 m</t>
  </si>
  <si>
    <t>-1138437024</t>
  </si>
  <si>
    <t>https://podminky.urs.cz/item/CS_URS_2024_01/998732202</t>
  </si>
  <si>
    <t>Úroveň 3:</t>
  </si>
  <si>
    <t>Jiří Láníček</t>
  </si>
  <si>
    <t>04 - Vzduchotechnika - zařízení č.1,2,3,4,5,6,7,8</t>
  </si>
  <si>
    <t xml:space="preserve"> </t>
  </si>
  <si>
    <t>D1 - zařízení 1 - větrání 1.NP</t>
  </si>
  <si>
    <t xml:space="preserve">    D2 - IQ, Zaregulování</t>
  </si>
  <si>
    <t>D3 - zařízení 2 - klimatizace JIP pokojů ve 2.NP</t>
  </si>
  <si>
    <t xml:space="preserve">    D4 - IQ, OQ zařízění 2</t>
  </si>
  <si>
    <t>D5 - zařízení 3 - větrání 2.NP</t>
  </si>
  <si>
    <t>D6 - zařízení 4 - klimatizace superaseptického operačního sálu ve 3.NP</t>
  </si>
  <si>
    <t xml:space="preserve">    D7 - IQ, OQ</t>
  </si>
  <si>
    <t>D8 - zařízení 5 - klimatizace zázemí superaseptického OS ve 3.NP</t>
  </si>
  <si>
    <t>D9 - zařízení 6 - větrání 3.NP a 4.NP</t>
  </si>
  <si>
    <t>D10 - zařízení 7 - větrání CHÚC B – únikové schodiště 1.34, 2.48 a 3.42</t>
  </si>
  <si>
    <t>D11 - zařízení 8 - větrání CHÚC B – únikové schodiště 1.41, 2.51, 3.53 a 4.01</t>
  </si>
  <si>
    <t>D12 - Ostatní + VRN</t>
  </si>
  <si>
    <t>D1</t>
  </si>
  <si>
    <t>zařízení 1 - větrání 1.NP</t>
  </si>
  <si>
    <t>-11 .1</t>
  </si>
  <si>
    <t>kpl</t>
  </si>
  <si>
    <t>-12 .1</t>
  </si>
  <si>
    <t>Poznámka k položce:_x000D_
vč. 2ks rychloupínacích spon DN250</t>
  </si>
  <si>
    <t>-14 .1</t>
  </si>
  <si>
    <t>Poznámka k položce:_x000D_
Chlazení odpadní vody pro Condair RS-DWC-B-M_x000D_
Parní trubice DV81-800_x000D_
Parní hadice Condair DS80 4m_x000D_
Kondenzační hadice KS10 4m</t>
  </si>
  <si>
    <t>-17 .1</t>
  </si>
  <si>
    <t>Elektronický regulátor průtoku s plynulou regulací DN100</t>
  </si>
  <si>
    <t>-17 .2</t>
  </si>
  <si>
    <t>Elektronický regulátor průtoku s plynulou regulací DN125</t>
  </si>
  <si>
    <t>-17 .3</t>
  </si>
  <si>
    <t>Elektronický regulátor průtoku s plynulou regulací DN160</t>
  </si>
  <si>
    <t>-17 .4</t>
  </si>
  <si>
    <t>Elektronický regulátor průtoku s plynulou regulací DN200</t>
  </si>
  <si>
    <t>-17 .5</t>
  </si>
  <si>
    <t>Elektronický regulátor průtoku s plynulou regulací DN250</t>
  </si>
  <si>
    <t>-17 .6</t>
  </si>
  <si>
    <t>Regulátor konstantního průtoku vzduchu pro malé rychlosti DN100</t>
  </si>
  <si>
    <t>-17 .7</t>
  </si>
  <si>
    <t>Elektronický regulátor průtoku s plynulou regulací DN180</t>
  </si>
  <si>
    <t>-18 .1</t>
  </si>
  <si>
    <t>Buňkový tlumič 1000x500/1000</t>
  </si>
  <si>
    <t>Poznámka k položce:_x000D_
5x buňka GH 200x500x1000.1</t>
  </si>
  <si>
    <t>-18 .3</t>
  </si>
  <si>
    <t>Kruhový tlumič hluku GD dl. 900 mm DN250</t>
  </si>
  <si>
    <t>-18 .4</t>
  </si>
  <si>
    <t>Kruhový tlumič hluku GD dl. 900 mm DN200</t>
  </si>
  <si>
    <t>-18 .5</t>
  </si>
  <si>
    <t>Kruhový tlumič hluku GD dl. 900 mm DN160</t>
  </si>
  <si>
    <t>-27 .1</t>
  </si>
  <si>
    <t>Požární klapka hranatá se servopohonem 230V 500x450</t>
  </si>
  <si>
    <t>-27 .2</t>
  </si>
  <si>
    <t>Požární klapka hranatá se servopohonem 230V 630x250</t>
  </si>
  <si>
    <t>-27 .3</t>
  </si>
  <si>
    <t>Požární klapka hranatá se servopohonem 230V 400x250</t>
  </si>
  <si>
    <t>-27 .4</t>
  </si>
  <si>
    <t>Požární klapka kruhová se servopohonem 230V DN160</t>
  </si>
  <si>
    <t>-27 .5</t>
  </si>
  <si>
    <t>Požární klapka kruhová se servopohonem 230V DN125</t>
  </si>
  <si>
    <t>-27 .6</t>
  </si>
  <si>
    <t>Požární klapka kruhová se servopohonem 230V DN100</t>
  </si>
  <si>
    <t>-27 .7</t>
  </si>
  <si>
    <t>Požární klapka kruhová se servopohonem 230V DN200</t>
  </si>
  <si>
    <t>-29 .1</t>
  </si>
  <si>
    <t>Regulační klapka kruhová těsná (C4) pro servopohon DN200</t>
  </si>
  <si>
    <t>-31 .1</t>
  </si>
  <si>
    <t>Vířivý anemostat 625x16 s přívodním plenum boxem 400 s horizontálním připojením DN200</t>
  </si>
  <si>
    <t>-31 .2</t>
  </si>
  <si>
    <t>Vířivý anemostat 625x24 s přívodním plenum boxem 400 s horizontálním připojením DN200</t>
  </si>
  <si>
    <t>-31 .3</t>
  </si>
  <si>
    <t>Vířivý anemostat 625x40 s přívodním plenum boxem 625 s horizontálním připojením DN250</t>
  </si>
  <si>
    <t>-33 .1</t>
  </si>
  <si>
    <t>Talířový ventil odvodní, RAL 9010 DN100</t>
  </si>
  <si>
    <t>-33 .2</t>
  </si>
  <si>
    <t>Talířový ventil odvodní, RAL 9010 DN160</t>
  </si>
  <si>
    <t>-33 .3</t>
  </si>
  <si>
    <t>Talířový ventil odvodní, RAL 9010 DN200</t>
  </si>
  <si>
    <t>-33 .4</t>
  </si>
  <si>
    <t>Talířový ventil přívodbí, RAL 9010 DN200</t>
  </si>
  <si>
    <t>-40 .1</t>
  </si>
  <si>
    <t>Protidešťová žaluzie PZ-AL 800x1000 včetně síta proti ptactvu</t>
  </si>
  <si>
    <t>-40 .2</t>
  </si>
  <si>
    <t>Výfukový kus DN250</t>
  </si>
  <si>
    <t>-53 .1</t>
  </si>
  <si>
    <t>Revizní dvířka pro čtyřhranné potrubí RD 400x300</t>
  </si>
  <si>
    <t>-101 .1</t>
  </si>
  <si>
    <t>Spiro potrubí DN100 až DN250, z toho 25% tvarovek</t>
  </si>
  <si>
    <t>-151 .1</t>
  </si>
  <si>
    <t>Vzduchotechnické potrubí celotmelené sk. I z pozink. plechu čtyřhranné, třída těsnosti III</t>
  </si>
  <si>
    <t>-151 .2</t>
  </si>
  <si>
    <t>Vzduchotechnické potrubí celotmelené tvarovky sk. I z pozink. plechu čtyřhranné, třída těsnosti III</t>
  </si>
  <si>
    <t>Poznámka k položce:_x000D_
oblouky od rozměru 400 s vodícími plechy, od rozměru 700 min.dva vodící plechy</t>
  </si>
  <si>
    <t>-180 .1</t>
  </si>
  <si>
    <t>Hlukově izolované ohebné potrubí DN100 až DN250</t>
  </si>
  <si>
    <t>bm</t>
  </si>
  <si>
    <t>-401 .1</t>
  </si>
  <si>
    <t>Tepelná izolace samolepící ze syntetického kaučuku 20 mm s Al polepem</t>
  </si>
  <si>
    <t>-401 .2</t>
  </si>
  <si>
    <t>Tepelná a protihluková minerální izolace s Al polepem, 65 kg/m3, 60mm</t>
  </si>
  <si>
    <t>-401 .3</t>
  </si>
  <si>
    <t>Protipožární minerální izolace s Al polepem, 65 kg/m3, 60mm</t>
  </si>
  <si>
    <t>-401 .4</t>
  </si>
  <si>
    <t>Protipožární lamelová minerální izolace na kruhové potrubí s Al polepem, 65 kg/m3, 50mm</t>
  </si>
  <si>
    <t>-501 .1</t>
  </si>
  <si>
    <t>Montážní, spojovací, těsnící a závěsný materiál</t>
  </si>
  <si>
    <t>D2</t>
  </si>
  <si>
    <t>IQ, Zaregulování</t>
  </si>
  <si>
    <t>-1 .1</t>
  </si>
  <si>
    <t>Instalační kvalifikace</t>
  </si>
  <si>
    <t>-1 .1.1</t>
  </si>
  <si>
    <t>Uvedení do provozu a zaregulování</t>
  </si>
  <si>
    <t>D3</t>
  </si>
  <si>
    <t>zařízení 2 - klimatizace JIP pokojů ve 2.NP</t>
  </si>
  <si>
    <t>-11 .1.1</t>
  </si>
  <si>
    <t>-14 .1.1</t>
  </si>
  <si>
    <t>Poznámka k položce:_x000D_
Chlazení odpadní vody pro Condair RS-DWC-B-M_x000D_
Parní trubice DV81-1500_x000D_
Parní hadice Condair DS80 4m_x000D_
Kondenzační hadice KS10 4m</t>
  </si>
  <si>
    <t>-17 .1.1</t>
  </si>
  <si>
    <t>-17 .2.1</t>
  </si>
  <si>
    <t>-17 .3.1</t>
  </si>
  <si>
    <t>Elektronický regulátor průtoku s plynulou regulací DN400</t>
  </si>
  <si>
    <t>-18 .1.1</t>
  </si>
  <si>
    <t>Buňkový tlumič 1800x500/1000</t>
  </si>
  <si>
    <t>Poznámka k položce:_x000D_
9x buňka GH 200x500x1000.1</t>
  </si>
  <si>
    <t>-18 .2</t>
  </si>
  <si>
    <t>Buňkový tlumič 1000x1000/1000</t>
  </si>
  <si>
    <t>Poznámka k položce:_x000D_
10x buňka GH 200x500x1000.1</t>
  </si>
  <si>
    <t>-18 .3.1</t>
  </si>
  <si>
    <t>Buňkový tlumič 400x500/1000</t>
  </si>
  <si>
    <t>Poznámka k položce:_x000D_
2x buňka GH 200x500x1000.1</t>
  </si>
  <si>
    <t>-18 .4.1</t>
  </si>
  <si>
    <t>-18 .5.1</t>
  </si>
  <si>
    <t>-18 .6</t>
  </si>
  <si>
    <t>Kruhový tlumič hluku GD dl. 900 mm DN315</t>
  </si>
  <si>
    <t>-27 .1.1</t>
  </si>
  <si>
    <t>Požární klapka hranatá se servopohonem 230V 630x800</t>
  </si>
  <si>
    <t>-27 .2.1</t>
  </si>
  <si>
    <t>Požární klapka kruhová se servopohonem 230V DN250</t>
  </si>
  <si>
    <t>-29 .1.1</t>
  </si>
  <si>
    <t>Regulační klapka hranatá pro servopohon 450x315</t>
  </si>
  <si>
    <t>-29 .2</t>
  </si>
  <si>
    <t>Regulační klapka kruhová pro servopohon DN250</t>
  </si>
  <si>
    <t>-29 .3</t>
  </si>
  <si>
    <t>Regulační klapka kruhová pro servopohon DN200</t>
  </si>
  <si>
    <t>-29 .4</t>
  </si>
  <si>
    <t>Regulační klapka hranatá těsná pro servopohon 450x400</t>
  </si>
  <si>
    <t>-31 .3.1</t>
  </si>
  <si>
    <t>Vířivý anemostat 625x32 s přívodním plenum boxem 625 s horizontálním připojením DN250</t>
  </si>
  <si>
    <t>-31 .4</t>
  </si>
  <si>
    <t>Vířivý anemostat 625x54 s přívodním plenum boxem 625 s horizontálním připojením DN250</t>
  </si>
  <si>
    <t>-33 .1.1</t>
  </si>
  <si>
    <t>Odsávací stropní vyúsť s perforovaným plechem 623 mm, s vertikálním připojením DN250</t>
  </si>
  <si>
    <t>-35 .1</t>
  </si>
  <si>
    <t>Odsávací čistoprostorová mřížka, RAL 9002 300x650</t>
  </si>
  <si>
    <t>-35 .2</t>
  </si>
  <si>
    <t>Odsávací čistoprostorová mřížka, RAL 9002 400x750</t>
  </si>
  <si>
    <t>-35 .3</t>
  </si>
  <si>
    <t>Odsávací čistoprostorová mřížka, RAL 9002 300x500</t>
  </si>
  <si>
    <t>-101 .1.1</t>
  </si>
  <si>
    <t>Spiro potrubí DN160 až DN400, z toho 25% tvarovek</t>
  </si>
  <si>
    <t>-180 .1.1</t>
  </si>
  <si>
    <t>Ohebné potrubí DN200 až DN250</t>
  </si>
  <si>
    <t>D4</t>
  </si>
  <si>
    <t>IQ, OQ zařízění 2</t>
  </si>
  <si>
    <t>-2 .1</t>
  </si>
  <si>
    <t>-2 .2</t>
  </si>
  <si>
    <t>operační kvalifikace</t>
  </si>
  <si>
    <t>Poznámka k položce:_x000D_
operační kvalifikace budou provedeny v rozsahu stanoveným VYR 36_x000D_
a ISO 14644 - čisté prostory, dále v rámci OQ bude provedeno měření hluku_x000D_
Validační měření_x000D_
Měření výkonu ventilátoru_x000D_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Kalibrace monitorovacích čidel_x000D_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</si>
  <si>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D5</t>
  </si>
  <si>
    <t>zařízení 3 - větrání 2.NP</t>
  </si>
  <si>
    <t>-11 .1.2</t>
  </si>
  <si>
    <t>-14 .1.2</t>
  </si>
  <si>
    <t>Poznámka k položce:_x000D_
Chlazení odpadní vody pro Condair RS-DWC-B-M_x000D_
Parní trubice DV81-650_x000D_
Parní hadice Condair DS80 4m_x000D_
Kondenzační hadice KS10 4m</t>
  </si>
  <si>
    <t>-17 .5.1</t>
  </si>
  <si>
    <t>-17 .6.1</t>
  </si>
  <si>
    <t>Regulátor konstantního průtoku vzduchu pro malé rychlosti DN125</t>
  </si>
  <si>
    <t>-17 .8</t>
  </si>
  <si>
    <t>-18 .1.2</t>
  </si>
  <si>
    <t>Buňkový tlumič 800x500/1000</t>
  </si>
  <si>
    <t>Poznámka k položce:_x000D_
4x buňka GH 200x500x1000.1</t>
  </si>
  <si>
    <t>-18 .2.1</t>
  </si>
  <si>
    <t>-18 .3.2</t>
  </si>
  <si>
    <t>-18 .4.2</t>
  </si>
  <si>
    <t>-18 .5.2</t>
  </si>
  <si>
    <t>Kruhový tlumič hluku GD dl. 900 mm DN125</t>
  </si>
  <si>
    <t>-18 .6.1</t>
  </si>
  <si>
    <t>Kruhový tlumič hluku GD dl. 900 mm DN100</t>
  </si>
  <si>
    <t>-27 .1.2</t>
  </si>
  <si>
    <t>Požární klapka hranatá se servopohonem 230V 500x400</t>
  </si>
  <si>
    <t>-27 .2.2</t>
  </si>
  <si>
    <t>Požární klapka hranatá se servopohonem 230V 400x400</t>
  </si>
  <si>
    <t>-27 .3.1</t>
  </si>
  <si>
    <t>-27 .4.1</t>
  </si>
  <si>
    <t>-31 .3.2</t>
  </si>
  <si>
    <t>Vířivý anemostat 625x16 s přívodním plenum boxem 400 s vertikálním připojením DN200</t>
  </si>
  <si>
    <t>-31 .4.1</t>
  </si>
  <si>
    <t>Vířivý anemostat 625x24 s přívodním plenum boxem 400 s vertikálním připojením DN200</t>
  </si>
  <si>
    <t>-33 .4.1</t>
  </si>
  <si>
    <t>-180 .1.2</t>
  </si>
  <si>
    <t>Hlukově izolované ohebné potrubí DN100 až DN200</t>
  </si>
  <si>
    <t>-3 .1</t>
  </si>
  <si>
    <t>-3 .1.1</t>
  </si>
  <si>
    <t>D6</t>
  </si>
  <si>
    <t>zařízení 4 - klimatizace superaseptického operačního sálu ve 3.NP</t>
  </si>
  <si>
    <t>-11 .1.3</t>
  </si>
  <si>
    <t>-14 .1.3</t>
  </si>
  <si>
    <t>Poznámka k položce:_x000D_
2x Chlazení odpadní vody pro Condair RS-DWC-B-M_x000D_
2x Parní trubice DV81-1000_x000D_
Parní hadice Condair DS80 8m_x000D_
Kondenzační hadice KS10 8m</t>
  </si>
  <si>
    <t>-17 .1.2</t>
  </si>
  <si>
    <t>Elektronický regulátor průtoku s plynulou regulací 500x400</t>
  </si>
  <si>
    <t>-17 .2.2</t>
  </si>
  <si>
    <t>-17 .3.2</t>
  </si>
  <si>
    <t>-18 .1.3</t>
  </si>
  <si>
    <t>Buňkový tlumič 1400x500/1000</t>
  </si>
  <si>
    <t>Poznámka k položce:_x000D_
7x buňka GH 200x500x1000.1</t>
  </si>
  <si>
    <t>-18 .2.2</t>
  </si>
  <si>
    <t>Buňkový tlumič 1200x500/2000</t>
  </si>
  <si>
    <t>Poznámka k položce:_x000D_
3x buňka GH 400x500x2000.1</t>
  </si>
  <si>
    <t>-18 .3.3</t>
  </si>
  <si>
    <t>-18 .4.3</t>
  </si>
  <si>
    <t>-18 .5.3</t>
  </si>
  <si>
    <t>-18 .6.2</t>
  </si>
  <si>
    <t>Kruhový tlumič hluku GD dl. 900 mm DN400</t>
  </si>
  <si>
    <t>-18 .7</t>
  </si>
  <si>
    <t>-27 .1.3</t>
  </si>
  <si>
    <t>Požární klapka hranatá se servopohonem 230V 500x500</t>
  </si>
  <si>
    <t>-27 .2.3</t>
  </si>
  <si>
    <t>Požární klapka hranatá se servopohonem 230V 315x315</t>
  </si>
  <si>
    <t>-27 .3.2</t>
  </si>
  <si>
    <t>-29 .1.2</t>
  </si>
  <si>
    <t>Regulační klapka hranatá pro servopohon 500x500</t>
  </si>
  <si>
    <t>-29 .2.1</t>
  </si>
  <si>
    <t>Regulační klapka hranatá pro servopohon 315x315</t>
  </si>
  <si>
    <t>-29 .3.1</t>
  </si>
  <si>
    <t>-29 .4.1</t>
  </si>
  <si>
    <t>Ruční regulační klapka hranatá 500x250</t>
  </si>
  <si>
    <t>-31 .1.1</t>
  </si>
  <si>
    <t>Přívodní kombinovaný laminární operační strop velikosti 2800x2800x480 mm, s bočními tryskami</t>
  </si>
  <si>
    <t>-31 .2.1</t>
  </si>
  <si>
    <t>Poznámka k položce:_x000D_
Čistý nástavec RHB 623 H 250 Z0_x000D_
Kazeta boxu RHB 675 s otvorem 625, vyústka VRHB 623R_x000D_
HEPA filtr M13FS-1200AG-610/610/78 (600m3/h při 125Pa)</t>
  </si>
  <si>
    <t>-35 .1.1</t>
  </si>
  <si>
    <t>Odsávací mřížka pro čisté prostory s vláknovým filtrem, nerezová 650x500</t>
  </si>
  <si>
    <t>-35 .2.1</t>
  </si>
  <si>
    <t>Odsávací mřížka pro čisté prostory s regulací, nerezová 650x300</t>
  </si>
  <si>
    <t>-35 .3.1</t>
  </si>
  <si>
    <t>Odsávací mřížka pro čisté prostory lakovaná 400x750</t>
  </si>
  <si>
    <t>-180 .1.3</t>
  </si>
  <si>
    <t>Ohebné potrubí DN250 až DN315</t>
  </si>
  <si>
    <t>D7</t>
  </si>
  <si>
    <t>IQ, OQ</t>
  </si>
  <si>
    <t>-4 .1</t>
  </si>
  <si>
    <t>-4 .2</t>
  </si>
  <si>
    <t>Poznámka k položce:_x000D_
operační kvalifikace budou provedeny v rozsahu stanoveným VYR 36_x000D_
a ISO 14644 - čisté prostory, dále v rámci OQ bude provedeno měření hluku_x000D_
Validační měření_x000D_
Měření výkonu ventilátoru_x000D_
Test integrity a test těsnosti montáže hepa filtrů_x000D_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Tlaková ztráta na HEPA filtrech_x000D_
Kalibrace monitorovacích čidel_x000D_
Měření na operačním laminárním stropu_x000D_
Rychlost proudění vzduchu_x000D_
Kouřový test_x000D_
Test laminarity proudění_x000D_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</si>
  <si>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D8</t>
  </si>
  <si>
    <t>zařízení 5 - klimatizace zázemí superaseptického OS ve 3.NP</t>
  </si>
  <si>
    <t>-11 .1.4</t>
  </si>
  <si>
    <t>-14 .1.4</t>
  </si>
  <si>
    <t>Poznámka k položce:_x000D_
Chlazení odpadní vody pro Condair RS-DWC-B-M_x000D_
Parní trubice DV81-1200_x000D_
Parní hadice Condair DS80 4m_x000D_
Kondenzační hadice KS10 4m</t>
  </si>
  <si>
    <t>-17 .1.3</t>
  </si>
  <si>
    <t>-17 .2.3</t>
  </si>
  <si>
    <t>-17 .3.3</t>
  </si>
  <si>
    <t>-17 .4.1</t>
  </si>
  <si>
    <t>-17 .5.2</t>
  </si>
  <si>
    <t>-17 .6.2</t>
  </si>
  <si>
    <t>Elektronický regulátor průtoku s plynulou regulací 400x300</t>
  </si>
  <si>
    <t>-18 .1.4</t>
  </si>
  <si>
    <t>Buňkový tlumič 1600x500/2000</t>
  </si>
  <si>
    <t>Poznámka k položce:_x000D_
4x buňka GH 400x500x2000.1</t>
  </si>
  <si>
    <t>-18 .2.3</t>
  </si>
  <si>
    <t>Buňkový tlumič 1400x1000/1000</t>
  </si>
  <si>
    <t>Poznámka k položce:_x000D_
14x buňka GH 200x500x1000.1</t>
  </si>
  <si>
    <t>-18 .3.4</t>
  </si>
  <si>
    <t>Buňkový tlumič 600x500/1000</t>
  </si>
  <si>
    <t>Poznámka k položce:_x000D_
3x buňka GH 200x500x1000.1</t>
  </si>
  <si>
    <t>-18 .4.4</t>
  </si>
  <si>
    <t>-18 .5.4</t>
  </si>
  <si>
    <t>-18 .6.3</t>
  </si>
  <si>
    <t>-18 .7.1</t>
  </si>
  <si>
    <t>-18 .8</t>
  </si>
  <si>
    <t>-18 .9</t>
  </si>
  <si>
    <t>Kruhový tlumič hluku GD dl. 900 mm DN355</t>
  </si>
  <si>
    <t>-27 .2.4</t>
  </si>
  <si>
    <t>Požární klapka hranatá se servopohonem 230V 400x315</t>
  </si>
  <si>
    <t>-27 .4.2</t>
  </si>
  <si>
    <t>Požární klapka kruhová se servopohonem 230V DN315</t>
  </si>
  <si>
    <t>-27 .5.1</t>
  </si>
  <si>
    <t>Požární klapka hranatá se servopohonem 230V 315x250</t>
  </si>
  <si>
    <t>-27 .6.1</t>
  </si>
  <si>
    <t>Požární klapka kruhová se servopohonem 230V DN355</t>
  </si>
  <si>
    <t>-27 .7.1</t>
  </si>
  <si>
    <t>Požární klapka kruhová se servopohonem 230V DN180</t>
  </si>
  <si>
    <t>-27 .8</t>
  </si>
  <si>
    <t>-29 .1.3</t>
  </si>
  <si>
    <t>Regulační klapka hranatá pro servopohon 315x400</t>
  </si>
  <si>
    <t>-29 .2.2</t>
  </si>
  <si>
    <t>Regulační klapka hranatá pro servopohon 315x500</t>
  </si>
  <si>
    <t>-29 .3.2</t>
  </si>
  <si>
    <t>Regulační klapka kruhová pro servopohon DN315</t>
  </si>
  <si>
    <t>-29 4.</t>
  </si>
  <si>
    <t>-29 .5</t>
  </si>
  <si>
    <t>-29 .6</t>
  </si>
  <si>
    <t>Regulační klapka hranatá těsná pro servopohon 400x450</t>
  </si>
  <si>
    <t>-29 .7</t>
  </si>
  <si>
    <t>Regulační klapka kruhová pro servopohon DN160</t>
  </si>
  <si>
    <t>-31 .1.2</t>
  </si>
  <si>
    <t>Poznámka k položce:_x000D_
Čistý nástavec RHB 470 H 200 Z0_x000D_
Kazeta boxu RHB 675 s otvorem 470, vyústka VRHB 470R_x000D_
HEPA filtr M13FS-640AG-457/457/78 (300m3/h při 125Pa)</t>
  </si>
  <si>
    <t>-31 .3.3</t>
  </si>
  <si>
    <t>Poznámka k položce:_x000D_
Čistý nástavec RHB 318 H 160 Z0_x000D_
Kazeta boxu RHB 675 s otvorem 318, vyústka VRHB 318R_x000D_
HEPA filtr M13FS-260AG-305/305/78 (150m3/h při 150Pa)</t>
  </si>
  <si>
    <t>-31 .4.2</t>
  </si>
  <si>
    <t>Vířivý anemostat 625x54 s přívodním plenum boxem 600 s horizontálním připojením DN250</t>
  </si>
  <si>
    <t>-35 .1.2</t>
  </si>
  <si>
    <t>-35 .2.2</t>
  </si>
  <si>
    <t>Odsávací mřížka pro čisté prostory lakovaná 400x650</t>
  </si>
  <si>
    <t>-35 .3.2</t>
  </si>
  <si>
    <t>Odsávací mřížka pro čisté prostory lakovaná 300x650</t>
  </si>
  <si>
    <t>-35 .4</t>
  </si>
  <si>
    <t>Odsávací mřížka pro čisté prostory lakovaná 300x500</t>
  </si>
  <si>
    <t>-35 .5</t>
  </si>
  <si>
    <t>Odsávací mřížka pro čisté prostory lakovaná 300x400</t>
  </si>
  <si>
    <t>-35 .6</t>
  </si>
  <si>
    <t>Vířivý anemostat 500x24 s odvodním plenum boxem 500 s vertikálním připojením DN200</t>
  </si>
  <si>
    <t>-180 .1.4</t>
  </si>
  <si>
    <t>Ohebné potrubí DN160 až DN315</t>
  </si>
  <si>
    <t>412</t>
  </si>
  <si>
    <t>414</t>
  </si>
  <si>
    <t>416</t>
  </si>
  <si>
    <t>418</t>
  </si>
  <si>
    <t>-5 .1</t>
  </si>
  <si>
    <t>420</t>
  </si>
  <si>
    <t>-5 .2</t>
  </si>
  <si>
    <t>422</t>
  </si>
  <si>
    <t>Poznámka k položce:_x000D_
operační kvalifikace budou provedeny v rozsahu stanoveným VYR 36_x000D_
a ISO 14644 - čisté prostory, dále v rámci OQ bude provedeno měření hluku_x000D_
Validační měření_x000D_
Měření výkonu ventilátoru_x000D_
Test integrity a test těsnosti montáže hepa filtrů_x000D_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Tlaková ztráta na HEPA filtrech_x000D_
Kalibrace monitorovacích čidel_x000D_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</si>
  <si>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D9</t>
  </si>
  <si>
    <t>zařízení 6 - větrání 3.NP a 4.NP</t>
  </si>
  <si>
    <t>424</t>
  </si>
  <si>
    <t>426</t>
  </si>
  <si>
    <t>428</t>
  </si>
  <si>
    <t>430</t>
  </si>
  <si>
    <t>432</t>
  </si>
  <si>
    <t>-17 .4.2</t>
  </si>
  <si>
    <t>434</t>
  </si>
  <si>
    <t>-17 .5.3</t>
  </si>
  <si>
    <t>436</t>
  </si>
  <si>
    <t>438</t>
  </si>
  <si>
    <t>-18 .2.4</t>
  </si>
  <si>
    <t>440</t>
  </si>
  <si>
    <t>-18 .3.5</t>
  </si>
  <si>
    <t>442</t>
  </si>
  <si>
    <t>-18 .4.5</t>
  </si>
  <si>
    <t>444</t>
  </si>
  <si>
    <t>446</t>
  </si>
  <si>
    <t>-27 .1.4</t>
  </si>
  <si>
    <t>Požární klapka hranatá se servopohonem 230V 400x500</t>
  </si>
  <si>
    <t>448</t>
  </si>
  <si>
    <t>-27 .2.5</t>
  </si>
  <si>
    <t>Požární klapka hranatá se servopohonem 230V 250x250</t>
  </si>
  <si>
    <t>450</t>
  </si>
  <si>
    <t>-27 .3.3</t>
  </si>
  <si>
    <t>Požární klapka hranatá se servopohonem 230V 500x315</t>
  </si>
  <si>
    <t>452</t>
  </si>
  <si>
    <t>-27 .4.3</t>
  </si>
  <si>
    <t>454</t>
  </si>
  <si>
    <t>-27 .5.2</t>
  </si>
  <si>
    <t>456</t>
  </si>
  <si>
    <t>-27 .6.2</t>
  </si>
  <si>
    <t>458</t>
  </si>
  <si>
    <t>-27 .7.2</t>
  </si>
  <si>
    <t>460</t>
  </si>
  <si>
    <t>-31 .1.3</t>
  </si>
  <si>
    <t>462</t>
  </si>
  <si>
    <t>-31 .2.2</t>
  </si>
  <si>
    <t>464</t>
  </si>
  <si>
    <t>-31 .3.4</t>
  </si>
  <si>
    <t>466</t>
  </si>
  <si>
    <t>-31 .4.3</t>
  </si>
  <si>
    <t>468</t>
  </si>
  <si>
    <t>470</t>
  </si>
  <si>
    <t>472</t>
  </si>
  <si>
    <t>474</t>
  </si>
  <si>
    <t>-33 .4.2</t>
  </si>
  <si>
    <t>Talířový ventil přívodní, RAL 9010 DN200</t>
  </si>
  <si>
    <t>476</t>
  </si>
  <si>
    <t>478</t>
  </si>
  <si>
    <t>480</t>
  </si>
  <si>
    <t>482</t>
  </si>
  <si>
    <t>484</t>
  </si>
  <si>
    <t>486</t>
  </si>
  <si>
    <t>488</t>
  </si>
  <si>
    <t>490</t>
  </si>
  <si>
    <t>492</t>
  </si>
  <si>
    <t>494</t>
  </si>
  <si>
    <t>496</t>
  </si>
  <si>
    <t>498</t>
  </si>
  <si>
    <t>-6 .1</t>
  </si>
  <si>
    <t>500</t>
  </si>
  <si>
    <t>-6 .1.1</t>
  </si>
  <si>
    <t>502</t>
  </si>
  <si>
    <t>zařízení 7 - větrání CHÚC B – únikové schodiště 1.34, 2.48 a 3.42</t>
  </si>
  <si>
    <t>-11 .1.5</t>
  </si>
  <si>
    <t>504</t>
  </si>
  <si>
    <t>Poznámka k položce:_x000D_
motor 1 kW, 1.48 A, 400V, vč. plynulého regulátoru 0-10V, pružná manžeta 2x</t>
  </si>
  <si>
    <t>-29 .1.4</t>
  </si>
  <si>
    <t>Ruční regulační klapka hranatá 400x355</t>
  </si>
  <si>
    <t>506</t>
  </si>
  <si>
    <t>-29 .2.3</t>
  </si>
  <si>
    <t>Regulační klapka hranatá pro servopohon 400x500</t>
  </si>
  <si>
    <t>508</t>
  </si>
  <si>
    <t>-29 .3.3</t>
  </si>
  <si>
    <t>Přetlaková klapka hranatá do potrubí, 4900m3/h - 40Pa 630x750</t>
  </si>
  <si>
    <t>510</t>
  </si>
  <si>
    <t>-29 .4.2</t>
  </si>
  <si>
    <t>Uzavírací klapka těsná,tepelně izolovaná servopohon 630x750</t>
  </si>
  <si>
    <t>512</t>
  </si>
  <si>
    <t>-31 .1.4</t>
  </si>
  <si>
    <t>Vyústka do čtyřhranného potrubí 825x325</t>
  </si>
  <si>
    <t>514</t>
  </si>
  <si>
    <t>-40 .1.1</t>
  </si>
  <si>
    <t>Protidešťová žaluzie PZ-AL 1120x500 včetně síta proti ptactvu</t>
  </si>
  <si>
    <t>516</t>
  </si>
  <si>
    <t>-40 .2.1</t>
  </si>
  <si>
    <t>Protidešťová žaluzie PZ-AL 630x800 včetně síta proti ptactvu</t>
  </si>
  <si>
    <t>518</t>
  </si>
  <si>
    <t>-151 .1.1</t>
  </si>
  <si>
    <t>Vzduchotechnické potrubí rovné sk. I z pozink. plechu čtyřhranné, třída těsnosti III</t>
  </si>
  <si>
    <t>520</t>
  </si>
  <si>
    <t>-151 .2.1</t>
  </si>
  <si>
    <t>Vzduchotechnické potrubí tvarovky sk. I z pozink. plechu čtyřhranné, třída těsnosti III</t>
  </si>
  <si>
    <t>522</t>
  </si>
  <si>
    <t>-401 .1.1</t>
  </si>
  <si>
    <t>524</t>
  </si>
  <si>
    <t>526</t>
  </si>
  <si>
    <t>-7 .1</t>
  </si>
  <si>
    <t>528</t>
  </si>
  <si>
    <t>-7 .1.1</t>
  </si>
  <si>
    <t>530</t>
  </si>
  <si>
    <t>zařízení 8 - větrání CHÚC B – únikové schodiště 1.41, 2.51, 3.53 a 4.01</t>
  </si>
  <si>
    <t>-11 .1.6</t>
  </si>
  <si>
    <t>532</t>
  </si>
  <si>
    <t>Poznámka k položce:_x000D_
jednotka ve venkovním provedené se stříškou_x000D_
mezní rozměry jednotky (š x h x v) 1870 x 1500 x 1630 mm, tloušťka stěny pláště min 50mm_x000D_
mechanická pevnost D1, těsnost pláště L1, tepelná izolace T3, faktor tepelných mostů TB2,_x000D_
jednotka splňuje certifikaci EUROVENT, strana obsluhy levá, jednotka ve složení:_x000D_
přívod: manžeta,  klapka na servo (servopohon dodávka MaR)_x000D_
ventilátor 25.000 m3/h, 300Pa, motor 7,5 kW, 15.9 A, 400V, FM_x000D_
manžeta</t>
  </si>
  <si>
    <t>-29 .1.5</t>
  </si>
  <si>
    <t>Regulační klapka hranatá pro servopohon 1120x500</t>
  </si>
  <si>
    <t>534</t>
  </si>
  <si>
    <t>-29 .2.4</t>
  </si>
  <si>
    <t>Ruční regulační klapka hranatá 710x500</t>
  </si>
  <si>
    <t>536</t>
  </si>
  <si>
    <t>-29 .3.4</t>
  </si>
  <si>
    <t>Ruční regulační klapka hranatá 630x630</t>
  </si>
  <si>
    <t>538</t>
  </si>
  <si>
    <t>-29 .4.3</t>
  </si>
  <si>
    <t>Přetlaková klapka hranatá do potrubí, 8000m3/h - 40Pa 710x1000</t>
  </si>
  <si>
    <t>540</t>
  </si>
  <si>
    <t>-29 .5.1</t>
  </si>
  <si>
    <t>Regulační klapka hranatá pro servopohon 710x1000</t>
  </si>
  <si>
    <t>542</t>
  </si>
  <si>
    <t>-31 .1.5</t>
  </si>
  <si>
    <t>Vyústka do čtyřhranného potrubí 1300x600</t>
  </si>
  <si>
    <t>544</t>
  </si>
  <si>
    <t>-31 .2.3</t>
  </si>
  <si>
    <t>Krycí mřížka 630x630</t>
  </si>
  <si>
    <t>546</t>
  </si>
  <si>
    <t>-31 .3.5</t>
  </si>
  <si>
    <t>Krycí mřížka 500x315</t>
  </si>
  <si>
    <t>548</t>
  </si>
  <si>
    <t>-31 .4.4</t>
  </si>
  <si>
    <t>Krycí mřížka 600x400</t>
  </si>
  <si>
    <t>550</t>
  </si>
  <si>
    <t>-31 .5</t>
  </si>
  <si>
    <t>Vyústka do čtyřhranného potrubí 600x400</t>
  </si>
  <si>
    <t>552</t>
  </si>
  <si>
    <t>-40 .1.2</t>
  </si>
  <si>
    <t>Protidešťová žaluzie PZ-AL 1500x500 včetně síta proti ptactvu</t>
  </si>
  <si>
    <t>554</t>
  </si>
  <si>
    <t>-40 .2.2</t>
  </si>
  <si>
    <t>Protidešťová žaluzie PZ-AL 710x1000 včetně síta proti ptactvu</t>
  </si>
  <si>
    <t>556</t>
  </si>
  <si>
    <t>558</t>
  </si>
  <si>
    <t>560</t>
  </si>
  <si>
    <t>562</t>
  </si>
  <si>
    <t>-401 .2.1</t>
  </si>
  <si>
    <t>Protipožární obklad VZT jednotky se servisním otvorem pro přístup k ventilátoru,</t>
  </si>
  <si>
    <t>564</t>
  </si>
  <si>
    <t>Poznámka k položce:_x000D_
ve venkovním provedení s požární odolností min. 45 minut</t>
  </si>
  <si>
    <t>566</t>
  </si>
  <si>
    <t>-8 .1</t>
  </si>
  <si>
    <t>568</t>
  </si>
  <si>
    <t>-8 .1.1</t>
  </si>
  <si>
    <t>570</t>
  </si>
  <si>
    <t>Ostatní + VRN</t>
  </si>
  <si>
    <t>070001000</t>
  </si>
  <si>
    <t>Doprava, režie, zařízení staveniště, značení komponent, VZTpotrubí</t>
  </si>
  <si>
    <t>1024</t>
  </si>
  <si>
    <t>-296961499</t>
  </si>
  <si>
    <t>010001000</t>
  </si>
  <si>
    <t>Projekt skutečného provedení , dokumentace, vč. osvědčení , certifikátů a prohlášení o shodě</t>
  </si>
  <si>
    <t>-1157571466</t>
  </si>
  <si>
    <t>05 - Chlazení - zařízení CHL1</t>
  </si>
  <si>
    <t xml:space="preserve">D1 - zařízení CHL 1 </t>
  </si>
  <si>
    <t xml:space="preserve">    D1a - Centrální zdroj chladu</t>
  </si>
  <si>
    <t xml:space="preserve">    D2 - Chladivový okruh</t>
  </si>
  <si>
    <t xml:space="preserve">    D4 - Split chlazení UPS</t>
  </si>
  <si>
    <t xml:space="preserve">    .31 - UZEL CHLADIČ AHU1</t>
  </si>
  <si>
    <t xml:space="preserve">    .32 - UZEL CHLADIČ AHU2</t>
  </si>
  <si>
    <t xml:space="preserve">    .33 - UZEL CHLADIČ AHU3</t>
  </si>
  <si>
    <t xml:space="preserve">    .34 - UZEL CHLADIČ AHU4</t>
  </si>
  <si>
    <t xml:space="preserve">    .35 - UZEL CHLADIČ AHU5</t>
  </si>
  <si>
    <t xml:space="preserve">    .36 - UZEL CHLADIČ AHU6</t>
  </si>
  <si>
    <t xml:space="preserve">    D5 - Fancoil jednotky</t>
  </si>
  <si>
    <t xml:space="preserve">    D6 - Okruh zpětného získávání tepla</t>
  </si>
  <si>
    <t xml:space="preserve">    D7 - Ostatní + VRN</t>
  </si>
  <si>
    <t xml:space="preserve">zařízení CHL 1 </t>
  </si>
  <si>
    <t>D1a</t>
  </si>
  <si>
    <t>Centrální zdroj chladu</t>
  </si>
  <si>
    <t>.1</t>
  </si>
  <si>
    <t>Chladič kapalin s částečným zpětným získáváním tepla, s odděleným kondenzátorem</t>
  </si>
  <si>
    <t>.1a</t>
  </si>
  <si>
    <t>Akustické rozebíratelné kryty pro chillery vč. ventilace, neprůzvučnost Rw = 30 dB</t>
  </si>
  <si>
    <t>.2</t>
  </si>
  <si>
    <t>Vzduchem chlazený oddělený kondenzátor</t>
  </si>
  <si>
    <t>.3</t>
  </si>
  <si>
    <t>Kondenzátorový okruh - Cu potrubí 35/28 včetně pružného napojení, uzavíracích ventilů,</t>
  </si>
  <si>
    <t>Poznámka k položce:_x000D_
filtrdehydrátoru, průhledítka, servisních a pojistných ventilů, nátěr, izolace_x000D_
Montáž kondenzátorového okruhu dle podkladů a návodu od dodavatele chladiče kapalin</t>
  </si>
  <si>
    <t>.4</t>
  </si>
  <si>
    <t>Vypracování prováděcí dokumentace kondenzátorového okruhu dle dodaných chladících jednotek</t>
  </si>
  <si>
    <t>Chladivový okruh</t>
  </si>
  <si>
    <t>.5</t>
  </si>
  <si>
    <t>Přírubový pryžový kompenzátor DN65</t>
  </si>
  <si>
    <t>.6</t>
  </si>
  <si>
    <t>Mezipřírubová těsná, uzavírací klapka vč. přírub DN65</t>
  </si>
  <si>
    <t>.7</t>
  </si>
  <si>
    <t>Mezipřírubová těsná, uzavírací klapka vč. přírub DN80</t>
  </si>
  <si>
    <t>.8</t>
  </si>
  <si>
    <t>Mezipřírubová těsná, uzavírací klapka vč. přírub DN100</t>
  </si>
  <si>
    <t>.9</t>
  </si>
  <si>
    <t>Mezipřírubová těsná, uzavírací klapka vč. přírub DN125</t>
  </si>
  <si>
    <t>.10</t>
  </si>
  <si>
    <t>Zpětná klapka vč. Přírub DN80</t>
  </si>
  <si>
    <t>.11</t>
  </si>
  <si>
    <t>Zpětná klapka vč. Přírub DN100</t>
  </si>
  <si>
    <t>.12</t>
  </si>
  <si>
    <t>.13</t>
  </si>
  <si>
    <t>.14</t>
  </si>
  <si>
    <t>Oběhové čerpadlo do potrubí vč. Integrovaného frekvenčního měniče; 36 m3/h, 50 kPa,</t>
  </si>
  <si>
    <t>.15</t>
  </si>
  <si>
    <t>Oběhové čerpadlo vč. Integrovaného frekvenčního měniče 72 m3/h, 120 kPa</t>
  </si>
  <si>
    <t>.16</t>
  </si>
  <si>
    <t>Tlaková expanzní nádoba objem 100l, 10 bar Reflex G 100/10 včetně pojist.ventilu 3 bary</t>
  </si>
  <si>
    <t>.17</t>
  </si>
  <si>
    <t>Akumulační zásobník chlazené vody z uhlíkové oceli - 1000l vč. izolace Armaflex AF-H 25 mm</t>
  </si>
  <si>
    <t>Poznámka k položce:_x000D_
atypická výroba zásobníku dle umístění a dimenzí připojovacích přírub</t>
  </si>
  <si>
    <t>.18</t>
  </si>
  <si>
    <t>Kulový vypouštěcí kohout DN25</t>
  </si>
  <si>
    <t>Pol35</t>
  </si>
  <si>
    <t>DN15</t>
  </si>
  <si>
    <t>.19</t>
  </si>
  <si>
    <t>Tlakoměr</t>
  </si>
  <si>
    <t>.20</t>
  </si>
  <si>
    <t>Teploměr SUKU -20/+60°C, DN 100/60, vč.návarku a jímky L60</t>
  </si>
  <si>
    <t>.21</t>
  </si>
  <si>
    <t>Dvoucestný uzavírací ventil včetně servopohonu DN25</t>
  </si>
  <si>
    <t>.22</t>
  </si>
  <si>
    <t>Pol165</t>
  </si>
  <si>
    <t>.23</t>
  </si>
  <si>
    <t>Pol167</t>
  </si>
  <si>
    <t>Potrubí z ocelových trubek svařovaných ČSN 425715.0 jakkost 11353.0, vč. izolace Armaflex AF-H včetně objímek PH, ve venkovním prostoru s Al oplechováním DN 125 30% tvarovek</t>
  </si>
  <si>
    <t>Pol168</t>
  </si>
  <si>
    <t>Potrubí z ocelových trubek svařovaných ČSN 425715.0 jakkost 11353.0, vč. izolace Armaflex AF-H včetně objímek PH, ve venkovním prostoru s Al oplechováním DN 100 30% tvarovek</t>
  </si>
  <si>
    <t>Pol169a</t>
  </si>
  <si>
    <t>Potrubí z ocelových trubek svařovaných ČSN 425715.0 jakkost 11353.0, vč. izolace Armaflex AF-H včetně objímek PH, ve venkovním prostoru s Al oplechováním DN 80 30% tvarovek</t>
  </si>
  <si>
    <t>Pol170</t>
  </si>
  <si>
    <t>Potrubí z ocelových trubek svařovaných ČSN 425715.0 jakkost 11353.0, vč. izolace Armaflex AF-H včetně objímek PH, ve venkovním prostoru s Al oplechováním DN 65 30% tvarovek</t>
  </si>
  <si>
    <t>Pol171</t>
  </si>
  <si>
    <t>Potrubí z ocelových trubek svařovaných ČSN 425715.0 jakkost 11353.0, vč. izolace Armaflex AF-H včetně objímek PH, ve venkovním prostoru s Al oplechováním DN 50 30% tvarovek</t>
  </si>
  <si>
    <t>Pol172</t>
  </si>
  <si>
    <t>Potrubí z ocelových trubek svařovaných ČSN 425715.0 jakkost 11353.0, vč. izolace Armaflex AF-H včetně objímek PH, ve venkovním prostoru s Al oplechováním DN 40 30% tvarovek</t>
  </si>
  <si>
    <t>Pol173</t>
  </si>
  <si>
    <t>Potrubí z ocelových trubek svařovaných ČSN 425715.0 jakkost 11353.0, vč. izolace Armaflex AF-H včetně objímek PH, ve venkovním prostoru s Al oplechováním DN 32 30% tvarovek</t>
  </si>
  <si>
    <t>Poznámka k položce:_x000D_
včetně objímek PH, ve venkovním prostoru s Al oplechováním</t>
  </si>
  <si>
    <t>Pol174</t>
  </si>
  <si>
    <t>Potrubí z ocelových trubek svařovaných ČSN 425715.0 jakkost 11353.0, vč. izolace Armaflex AF-H včetně objímek PH, ve venkovním prostoru s Al oplechováním DN 20 30% tvarovek</t>
  </si>
  <si>
    <t>Pol175</t>
  </si>
  <si>
    <t>Potrubí z ocelových trubek svařovaných ČSN 425715.0 jakkost 11353.0, vč. mineralní izolace s Al polepem dle vyhlášky č. 193/2007 Sb. (30% tvarovek) DN 15 30% tvarovek</t>
  </si>
  <si>
    <t>Pol176</t>
  </si>
  <si>
    <t>Potrubí měděné pájené, tvrdá trubka, vč. izolace Armaflex AF-H, včetně objímek PH, ve venkovním prostoru s Al oplechováním 42x1,5 30% tvarovek</t>
  </si>
  <si>
    <t>Pol177</t>
  </si>
  <si>
    <t>Potrubí měděné pájené, tvrdá trubka, vč. izolace Armaflex AF-H, včetně objímek PH, ve venkovním prostoru s Al oplechováním 35x1,5 30% tvarovek</t>
  </si>
  <si>
    <t>Pol178</t>
  </si>
  <si>
    <t>Potrubí měděné pájené, tvrdá trubka, vč. izolace Armaflex AF-H, včetně objímek PH, ve venkovním prostoru s Al oplechováním 22x1 30% tvarovek</t>
  </si>
  <si>
    <t>Split chlazení UPS</t>
  </si>
  <si>
    <t>.26</t>
  </si>
  <si>
    <t>Vnitřní podstropní jednotka, vč. nástěnného ovladače</t>
  </si>
  <si>
    <t>.27</t>
  </si>
  <si>
    <t>Venkovní SingleSplit jednotka s invertorovým kompresorem pro celoroční provoz</t>
  </si>
  <si>
    <t>.28</t>
  </si>
  <si>
    <t>Cu potrubí Double 6 - 12 mm předizolované , odolné vůči UV zření, včetně kabelů</t>
  </si>
  <si>
    <t>Poznámka k položce:_x000D_
ve venkovním prostoru oplechováno</t>
  </si>
  <si>
    <t>.29</t>
  </si>
  <si>
    <t>Freon R32</t>
  </si>
  <si>
    <t>.31</t>
  </si>
  <si>
    <t>UZEL CHLADIČ AHU1</t>
  </si>
  <si>
    <t>Pol179</t>
  </si>
  <si>
    <t>Potrubí z ocelových trubek svařovaných ČSN 425715.0 jakkost 11353.0 DN50, vč. izolace Armaflex AF-H 25 mm</t>
  </si>
  <si>
    <t>Poznámka k položce:_x000D_
vč. izolace  Armaflex AF-H 25 mm</t>
  </si>
  <si>
    <t>Pol180</t>
  </si>
  <si>
    <t>Pol181</t>
  </si>
  <si>
    <t>Pol182</t>
  </si>
  <si>
    <t xml:space="preserve">Třícestný ventil vč.pohonu </t>
  </si>
  <si>
    <t>Pol183</t>
  </si>
  <si>
    <t>Pol184</t>
  </si>
  <si>
    <t>Měřící adaptér TA IMI 3/8"vč. návarku</t>
  </si>
  <si>
    <t>Pol185</t>
  </si>
  <si>
    <t>Pol186</t>
  </si>
  <si>
    <t>Sada protipřírub vč.těsnění</t>
  </si>
  <si>
    <t>.32</t>
  </si>
  <si>
    <t>UZEL CHLADIČ AHU2</t>
  </si>
  <si>
    <t>.33</t>
  </si>
  <si>
    <t>UZEL CHLADIČ AHU3</t>
  </si>
  <si>
    <t>Pol187</t>
  </si>
  <si>
    <t>Pol188</t>
  </si>
  <si>
    <t>Pol189</t>
  </si>
  <si>
    <t>Sada šroubení vč.těsnění</t>
  </si>
  <si>
    <t>.34</t>
  </si>
  <si>
    <t>UZEL CHLADIČ AHU4</t>
  </si>
  <si>
    <t>Pol179a</t>
  </si>
  <si>
    <t>Potrubí z ocelových trubek svařovaných ČSN 425715.0 jakkost 11353.0 DN65, vč. izolace Armaflex AF-H 25 mm</t>
  </si>
  <si>
    <t>Pol190</t>
  </si>
  <si>
    <t>Mezipřírubová uzavírací klapka DN65</t>
  </si>
  <si>
    <t>Pol191</t>
  </si>
  <si>
    <t>Pol192</t>
  </si>
  <si>
    <t>Pol193</t>
  </si>
  <si>
    <t>Pol194</t>
  </si>
  <si>
    <t>.35</t>
  </si>
  <si>
    <t>UZEL CHLADIČ AHU5</t>
  </si>
  <si>
    <t>.36</t>
  </si>
  <si>
    <t>UZEL CHLADIČ AHU6</t>
  </si>
  <si>
    <t>Fancoil jednotky</t>
  </si>
  <si>
    <t>.50</t>
  </si>
  <si>
    <t>Kazetový fancoil, EC motor, registr 600x600, 2-trubkové provedení</t>
  </si>
  <si>
    <t>.51</t>
  </si>
  <si>
    <t>Kazetový fancoil, EC motor, registr 840x840, 2-trubkové provedení</t>
  </si>
  <si>
    <t>Okruh zpětného získávání tepla</t>
  </si>
  <si>
    <t>.1.1</t>
  </si>
  <si>
    <t>.2.1</t>
  </si>
  <si>
    <t>.3.1</t>
  </si>
  <si>
    <t>.4.1</t>
  </si>
  <si>
    <t>Zpětná klapka vč. přírub DN65</t>
  </si>
  <si>
    <t>.5.1</t>
  </si>
  <si>
    <t>Zpětná klapka vč. přírub DN80</t>
  </si>
  <si>
    <t>.6.1</t>
  </si>
  <si>
    <t>.7.1</t>
  </si>
  <si>
    <t>.8.1</t>
  </si>
  <si>
    <t>Oběhové čerpadlo do potrubí vč. Integrovaného frekvenčního měniče; 16 m3/h, 50 kPa</t>
  </si>
  <si>
    <t>.9.1</t>
  </si>
  <si>
    <t>Oběhové čerpadlo do potrubí vč. Integrovaného frekvenčního měniče; 8 m3/h, 20 kPa</t>
  </si>
  <si>
    <t>.10.1</t>
  </si>
  <si>
    <t>.11.1</t>
  </si>
  <si>
    <t>.12.1</t>
  </si>
  <si>
    <t>.13.1</t>
  </si>
  <si>
    <t>Pol195</t>
  </si>
  <si>
    <t>DN25</t>
  </si>
  <si>
    <t>.13.2</t>
  </si>
  <si>
    <t>.14.1</t>
  </si>
  <si>
    <t>.15.1</t>
  </si>
  <si>
    <t>.17.1</t>
  </si>
  <si>
    <t>Dvoucestný uzavírací ventil včetně servopohonu DN80</t>
  </si>
  <si>
    <t>Pol169</t>
  </si>
  <si>
    <t>Potrubí z ocelových trubek svařovaných ČSN 425715.0 jakkost 11353.0, vč. mineralní izolace s Al polepem dle vyhlášky č. 193/2007 Sb. (30% tvarovek) DN 80 30% tvarovek</t>
  </si>
  <si>
    <t>Pol196</t>
  </si>
  <si>
    <t>Potrubí z ocelových trubek svařovaných ČSN 425715.0 jakkost 11353.0, vč. mineralní izolace s Al polepem dle vyhlášky č. 193/2007 Sb. (30% tvarovek) DN 65 30% tvarovek</t>
  </si>
  <si>
    <t>.30</t>
  </si>
  <si>
    <t>Třícestný směšovací ventil včetně servopohonu DN65</t>
  </si>
  <si>
    <t>.30.1</t>
  </si>
  <si>
    <t>Třícestný směšovací ventil včetně servopohonu DN80</t>
  </si>
  <si>
    <t>.30.2</t>
  </si>
  <si>
    <t>Třícestný rozdělovací ventil včetně servopohonu DN80</t>
  </si>
  <si>
    <t>.105</t>
  </si>
  <si>
    <t>Prostup protipožární potrubí DN20 až DN125</t>
  </si>
  <si>
    <t>Poznámka k položce:_x000D_
vč. protipožární manžety, štítku a revizního listu</t>
  </si>
  <si>
    <t>.106</t>
  </si>
  <si>
    <t>.107</t>
  </si>
  <si>
    <t>Sada přírub vč.těsnění</t>
  </si>
  <si>
    <t>.108</t>
  </si>
  <si>
    <t>sada jímek pro senzory MaR</t>
  </si>
  <si>
    <t>.109</t>
  </si>
  <si>
    <t>Montážní a závěsný materiál</t>
  </si>
  <si>
    <t>.110</t>
  </si>
  <si>
    <t>Dvojnásobný nátěr všech potrubních rozvodů</t>
  </si>
  <si>
    <t>.111</t>
  </si>
  <si>
    <t>Tlakové zkoušky, zaregulování, zaškolení obsluhy</t>
  </si>
  <si>
    <t>.112</t>
  </si>
  <si>
    <t>Pomocné lešení</t>
  </si>
  <si>
    <t>.113</t>
  </si>
  <si>
    <t>Proplach potrubí, napouštění a vypouštění.</t>
  </si>
  <si>
    <t>.114</t>
  </si>
  <si>
    <t>Hydraulické zaregulování sítí měřením průtoku</t>
  </si>
  <si>
    <t>.115</t>
  </si>
  <si>
    <t>Pomocné ocelové úložné konstrukce.</t>
  </si>
  <si>
    <t>.116</t>
  </si>
  <si>
    <t>Zkoušky těsnosti</t>
  </si>
  <si>
    <t>.117</t>
  </si>
  <si>
    <t>Zkouška topná</t>
  </si>
  <si>
    <t>hod</t>
  </si>
  <si>
    <t>.118</t>
  </si>
  <si>
    <t>Provozní dokumentace a dílenská dokumentace</t>
  </si>
  <si>
    <t>Poznámka k položce:_x000D_
Provozní řád strojovny     revize tlakových nádob_x000D_
výchozí revize elektro_x000D_
protokol o provedené tlakové zkoušce_x000D_
svářečská oprávnění_x000D_
atesty materiálů_x000D_
Technická dokumentace     instalační a operační manuály k chillerům, čerpadlům…_x000D_
automatické expanzní stanici…</t>
  </si>
  <si>
    <t>.119</t>
  </si>
  <si>
    <t>Zaškolení obsluhy</t>
  </si>
  <si>
    <t>Doprava, režie, zařízení staveniště, značení komponent</t>
  </si>
  <si>
    <t>-1 .4</t>
  </si>
  <si>
    <t>06 - Ústřední topení - zařízení ÚT1</t>
  </si>
  <si>
    <t>D1 - zařízení UT 1 - vytápění objektu</t>
  </si>
  <si>
    <t xml:space="preserve">    D2 - vytápění objektu</t>
  </si>
  <si>
    <t xml:space="preserve">    D3 - OKRUH VZT</t>
  </si>
  <si>
    <t xml:space="preserve">    D5 - VZDUCHOVÉ CLONY</t>
  </si>
  <si>
    <t xml:space="preserve">    .31 - UZEL PŘEDEHŘÍVAČ AHU1</t>
  </si>
  <si>
    <t xml:space="preserve">    .41 - UZEL DOHŘÍVAČ AHU1</t>
  </si>
  <si>
    <t xml:space="preserve">    D6 - UZEL OHŘÍVAČ AHU2</t>
  </si>
  <si>
    <t xml:space="preserve">    .33 - UZEL PŘEDEHŘÍVAČ AHU3</t>
  </si>
  <si>
    <t xml:space="preserve">    .43 - UZEL DOHŘÍVAČ AHU3</t>
  </si>
  <si>
    <t xml:space="preserve">    .34 - UZEL PŘEDEHŘÍVAČ AHU4</t>
  </si>
  <si>
    <t xml:space="preserve">    .44 - UZEL DOHŘÍVAČ AHU4</t>
  </si>
  <si>
    <t xml:space="preserve">    .35 - UZEL OHŘÍVAČ AHU5</t>
  </si>
  <si>
    <t xml:space="preserve">    .36 - UZEL PŘEDEHŘÍVAČ AHU6</t>
  </si>
  <si>
    <t xml:space="preserve">    .46 - UZEL DOHŘÍVAČ AHU6</t>
  </si>
  <si>
    <t xml:space="preserve">    D7 - OKRUH RADIÁTORY</t>
  </si>
  <si>
    <t xml:space="preserve">    20 - otopné těleso</t>
  </si>
  <si>
    <t xml:space="preserve">    D8 - OKRUH TUV</t>
  </si>
  <si>
    <t xml:space="preserve">    D9 - OKRUH REZERVA</t>
  </si>
  <si>
    <t xml:space="preserve">    D10 - Ostatní</t>
  </si>
  <si>
    <t xml:space="preserve">    D11 - Ostatní práce a  náklady</t>
  </si>
  <si>
    <t>zařízení UT 1 - vytápění objektu</t>
  </si>
  <si>
    <t>vytápění objektu</t>
  </si>
  <si>
    <t>Kompaktní rozdělovač/sběrač 300/200 L=3230 - včetně Izolace 50 PUR+AL</t>
  </si>
  <si>
    <t>Poznámka k položce:_x000D_
rozdělovač/sběrač ocelový s hrdly (DN80, DN65, DN80, DN65, DN100)_x000D_
včetně vypouštění - 2xKK DN20_x000D_
Držák stojanu H=405-600, nahrávky pro konzole</t>
  </si>
  <si>
    <t>Oběhové čerpadlo do potrubí vč. Integrovaného frekvenčního měniče; 42 m3/h, 50 kPa,</t>
  </si>
  <si>
    <t>Mezipřírubová těsná, uzavírací klapka vč. přírub DN150</t>
  </si>
  <si>
    <t>Manometr, včetně smyčky, měřící rozsah 0-1,0 Mpa</t>
  </si>
  <si>
    <t>Poznámka k položce:_x000D_
závitový, mosazný s ruční pákou, včetně šroubení</t>
  </si>
  <si>
    <t>Pol197</t>
  </si>
  <si>
    <t>Potrubí z ocelových trubek svařovaných ČSN 425715.0 jakkost 11353.0, vč. mineralní izolace s Al polepem, ve venkovním prostoru oplechováno, tl. dle vyhlášky č. 193/2007 Sb. DN 150 30% tvarovek</t>
  </si>
  <si>
    <t>Pol198</t>
  </si>
  <si>
    <t>Potrubí z ocelových trubek svařovaných ČSN 425715.0 jakkost 11353.0, vč. mineralní izolace s Al polepem, ve venkovním prostoru oplechováno, tl. dle vyhlášky č. 193/2007 Sb. DN 125 30% tvarovek</t>
  </si>
  <si>
    <t>Pol199</t>
  </si>
  <si>
    <t>Potrubí z ocelových trubek svařovaných ČSN 425715.0 jakkost 11353.0, vč. mineralní izolace s Al polepem, ve venkovním prostoru oplechováno, tl. dle vyhlášky č. 193/2007 Sb. DN 100 30% tvarovek</t>
  </si>
  <si>
    <t>Pol200</t>
  </si>
  <si>
    <t>Potrubí z ocelových trubek svařovaných ČSN 425715.0 jakkost 11353.0, vč. mineralní izolace s Al polepem, ve venkovním prostoru oplechováno, tl. dle vyhlášky č. 193/2007 Sb. DN 80 30% tvarovek</t>
  </si>
  <si>
    <t>Pol201a</t>
  </si>
  <si>
    <t>Potrubí z ocelových trubek svařovaných ČSN 425715.0 jakkost 11353.0, vč. mineralní izolace s Al polepem, ve venkovním prostoru oplechováno, tl. dle vyhlášky č. 193/2007 Sb. DN 15 30% tvarovek</t>
  </si>
  <si>
    <t>OKRUH VZT</t>
  </si>
  <si>
    <t>Oběhové čerpadlo do potrubí</t>
  </si>
  <si>
    <t>Kulový kohout (Např. Giacomini R250) DN15</t>
  </si>
  <si>
    <t>Třícestný směšovací ventil - přírubový DN80 včetně protipřírub</t>
  </si>
  <si>
    <t>Třícestný rozdělovací ventil - přírubový DN80 včetně protipřírub</t>
  </si>
  <si>
    <t>Pol202</t>
  </si>
  <si>
    <t>Potrubí z ocelových trubek svařovaných ČSN 425715.0 jakkost 11353.0, vč. mineralní izolace s Al polepem, tl. dle vyhlášky č. 193/2007 Sb. DN 80 30% tvarovek</t>
  </si>
  <si>
    <t>Pol203</t>
  </si>
  <si>
    <t>Potrubí z ocelových trubek svařovaných ČSN 425715.0 jakkost 11353.0, vč. mineralní izolace s Al polepem, tl. dle vyhlášky č. 193/2007 Sb. DN 65 30% tvarovek</t>
  </si>
  <si>
    <t>Pol204</t>
  </si>
  <si>
    <t>Potrubí z ocelových trubek svařovaných ČSN 425715.0 jakkost 11353.0, vč. mineralní izolace s Al polepem, tl. dle vyhlášky č. 193/2007 Sb. DN 50 30% tvarovek</t>
  </si>
  <si>
    <t>Pol205</t>
  </si>
  <si>
    <t>Potrubí z ocelových trubek svařovaných ČSN 425715.0 jakkost 11353.0, vč. mineralní izolace s Al polepem, tl. dle vyhlášky č. 193/2007 Sb. DN 40 30% tvarovek</t>
  </si>
  <si>
    <t>Pol206</t>
  </si>
  <si>
    <t>Potrubí z ocelových trubek svařovaných ČSN 425715.0 jakkost 11353.0, vč. mineralní izolace s Al polepem, tl. dle vyhlášky č. 193/2007 Sb. DN 32 30% tvarovek</t>
  </si>
  <si>
    <t>Pol201</t>
  </si>
  <si>
    <t>Potrubí z ocelových trubek svařovaných ČSN 425715.0 jakkost 11353.0, vč. mineralní izolace s Al polepem, tl. dle vyhlášky č. 193/2007 Sb. DN 15 30% tvarovek</t>
  </si>
  <si>
    <t>VZDUCHOVÉ CLONY</t>
  </si>
  <si>
    <t>Dveřní vzduchová clona pro skrytou montáž do podhledu, dlouhá 1567 mm</t>
  </si>
  <si>
    <t>Pol207</t>
  </si>
  <si>
    <t>Potrubí měděné pájené, tvrdá trubka, vč. mineralní izolace s Al polepem, tl. dle vyhlášky č. 193/2007 Sb. 42x1,5 30% tvarovek</t>
  </si>
  <si>
    <t>Pol208</t>
  </si>
  <si>
    <t>Potrubí měděné pájené, tvrdá trubka, vč. mineralní izolace s Al polepem, tl. dle vyhlášky č. 193/2007 Sb. 35x1,5 30% tvarovek</t>
  </si>
  <si>
    <t>Pol209</t>
  </si>
  <si>
    <t>Potrubí měděné pájené, tvrdá trubka, vč. mineralní izolace s Al polepem, tl. dle vyhlášky č. 193/2007 Sb. 16x1 30% tvarovek</t>
  </si>
  <si>
    <t>Pol210</t>
  </si>
  <si>
    <t>Pol211</t>
  </si>
  <si>
    <t>DN32</t>
  </si>
  <si>
    <t>Pol212</t>
  </si>
  <si>
    <t>Pol213</t>
  </si>
  <si>
    <t>Pol214</t>
  </si>
  <si>
    <t>Pol215</t>
  </si>
  <si>
    <t>Pol216</t>
  </si>
  <si>
    <t>UZEL PŘEDEHŘÍVAČ AHU1</t>
  </si>
  <si>
    <t>Pol217</t>
  </si>
  <si>
    <t>Potrubí z ocelových trubek svařovaných ČSN 425715.0 jakkost 11353.0 DN32, 40% tvarovek</t>
  </si>
  <si>
    <t>Poznámka k položce:_x000D_
vč. mineralní izolace s Al polepem, tl. dle vyhlášky č. 193/2007 Sb.</t>
  </si>
  <si>
    <t>Pol218</t>
  </si>
  <si>
    <t>Oběhové čerpadlo do potrubí ; Q=3 m3/h, 10 kPa</t>
  </si>
  <si>
    <t>Pol219</t>
  </si>
  <si>
    <t>Pol220</t>
  </si>
  <si>
    <t>Pol221</t>
  </si>
  <si>
    <t>Třícestný ventil vč.pohonu DN25</t>
  </si>
  <si>
    <t>Pol222</t>
  </si>
  <si>
    <t>Pol223</t>
  </si>
  <si>
    <t>.41</t>
  </si>
  <si>
    <t>UZEL DOHŘÍVAČ AHU1</t>
  </si>
  <si>
    <t>Pol224</t>
  </si>
  <si>
    <t>Potrubí z ocelových trubek svařovaných ČSN 425715.0 jakkost 11353.0 DN32</t>
  </si>
  <si>
    <t>Poznámka k položce:_x000D_
vč. izolace</t>
  </si>
  <si>
    <t>Pol225</t>
  </si>
  <si>
    <t>Pol226</t>
  </si>
  <si>
    <t>Pol227</t>
  </si>
  <si>
    <t>Pol228a</t>
  </si>
  <si>
    <t>Pol214a</t>
  </si>
  <si>
    <t>Pol229a</t>
  </si>
  <si>
    <t>Pol230</t>
  </si>
  <si>
    <t>UZEL OHŘÍVAČ AHU2</t>
  </si>
  <si>
    <t>Pol231</t>
  </si>
  <si>
    <t>Potrubí z ocelových trubek svařovaných ČSN 425715.0 jakkost 11353.0 DN40</t>
  </si>
  <si>
    <t>Pol232</t>
  </si>
  <si>
    <t>Pol233</t>
  </si>
  <si>
    <t>Pol234</t>
  </si>
  <si>
    <t>Třícestný ventil vč.pohonu DN32</t>
  </si>
  <si>
    <t>Pol228</t>
  </si>
  <si>
    <t>Pol214b</t>
  </si>
  <si>
    <t>Pol229</t>
  </si>
  <si>
    <t>Pol235</t>
  </si>
  <si>
    <t>UZEL PŘEDEHŘÍVAČ AHU3</t>
  </si>
  <si>
    <t>Pol236</t>
  </si>
  <si>
    <t>Pol237</t>
  </si>
  <si>
    <t>Oběhové čerpadlo do potrubí ; Q=2,5 m3/h, 10 kPa</t>
  </si>
  <si>
    <t>Pol238</t>
  </si>
  <si>
    <t>Pol239</t>
  </si>
  <si>
    <t>Pol240</t>
  </si>
  <si>
    <t>Pol241</t>
  </si>
  <si>
    <t>.43</t>
  </si>
  <si>
    <t>UZEL DOHŘÍVAČ AHU3</t>
  </si>
  <si>
    <t>Pol242</t>
  </si>
  <si>
    <t>UZEL PŘEDEHŘÍVAČ AHU4</t>
  </si>
  <si>
    <t>Pol243</t>
  </si>
  <si>
    <t>Potrubí z ocelových trubek svařovaných ČSN 425715.0 jakkost 11353.0 DN40, 40% tvarovek</t>
  </si>
  <si>
    <t>Pol244</t>
  </si>
  <si>
    <t>Oběhové čerpadlo do potrubí ; Q=3,5 m3/h, 10 kPa</t>
  </si>
  <si>
    <t>Pol245</t>
  </si>
  <si>
    <t>Pol246</t>
  </si>
  <si>
    <t>.44</t>
  </si>
  <si>
    <t>UZEL DOHŘÍVAČ AHU4</t>
  </si>
  <si>
    <t>UZEL OHŘÍVAČ AHU5</t>
  </si>
  <si>
    <t>Pol247</t>
  </si>
  <si>
    <t>Pol248</t>
  </si>
  <si>
    <t>Pol249</t>
  </si>
  <si>
    <t>Pol250</t>
  </si>
  <si>
    <t>UZEL PŘEDEHŘÍVAČ AHU6</t>
  </si>
  <si>
    <t>Pol251</t>
  </si>
  <si>
    <t>Oběhové čerpadlo do potrubí ; Q=2,6 m3/h, 10 kPa</t>
  </si>
  <si>
    <t>.46</t>
  </si>
  <si>
    <t>UZEL DOHŘÍVAČ AHU6</t>
  </si>
  <si>
    <t>Pol252</t>
  </si>
  <si>
    <t>Pol253</t>
  </si>
  <si>
    <t>Pol254</t>
  </si>
  <si>
    <t>Pol255</t>
  </si>
  <si>
    <t>OKRUH RADIÁTORY</t>
  </si>
  <si>
    <t>.1.2</t>
  </si>
  <si>
    <t>Oběhové čerpadlo do potrubí vč. Integrovaného frekvenčního měniče; 8 m3/h, 50 kPa,</t>
  </si>
  <si>
    <t>Závitový filtr včetně šroubení, PN16 DN50</t>
  </si>
  <si>
    <t>.4.2</t>
  </si>
  <si>
    <t>.5.2</t>
  </si>
  <si>
    <t>Pol256a</t>
  </si>
  <si>
    <t>Kulový kohout závitový, mosazný s ruční pákou, včetně šroubení DN50</t>
  </si>
  <si>
    <t>Pol257</t>
  </si>
  <si>
    <t>Kulový kohout závitový, mosazný s ruční pákou, včetně šroubení DN40</t>
  </si>
  <si>
    <t>Pol258</t>
  </si>
  <si>
    <t>Kulový kohout závitový, mosazný s ruční pákou, včetně šroubení DN32</t>
  </si>
  <si>
    <t>Pol259</t>
  </si>
  <si>
    <t>Kulový kohout závitový, mosazný s ruční pákou, včetně šroubení DN25</t>
  </si>
  <si>
    <t>Pol260</t>
  </si>
  <si>
    <t>Kulový kohout závitový, mosazný s ruční pákou, včetně šroubení DN15</t>
  </si>
  <si>
    <t>.7.2</t>
  </si>
  <si>
    <t>.8.2</t>
  </si>
  <si>
    <t>.9.2</t>
  </si>
  <si>
    <t>Pol261</t>
  </si>
  <si>
    <t>.10.2</t>
  </si>
  <si>
    <t>Pol262a</t>
  </si>
  <si>
    <t>Pol263a</t>
  </si>
  <si>
    <t>Pol264a</t>
  </si>
  <si>
    <t>Pol265</t>
  </si>
  <si>
    <t>Pol266</t>
  </si>
  <si>
    <t>Pol267</t>
  </si>
  <si>
    <t>Pol268</t>
  </si>
  <si>
    <t>Pol269</t>
  </si>
  <si>
    <t>Pol270</t>
  </si>
  <si>
    <t>otopné těleso</t>
  </si>
  <si>
    <t>.1.3</t>
  </si>
  <si>
    <t>Otopný lavicový konvektor 400 × 900 × 180</t>
  </si>
  <si>
    <t>Trubkové otopné těleso se spodním středovým připojením 1220 x 450</t>
  </si>
  <si>
    <t>.3.2</t>
  </si>
  <si>
    <t>Trubkové otopné těleso se spodním středovým připojením 1500 x 500</t>
  </si>
  <si>
    <t>.4.3</t>
  </si>
  <si>
    <t>Vertikální otopné těleso se spodním středovým připojením 1400 × 144 × 72</t>
  </si>
  <si>
    <t>.5.3</t>
  </si>
  <si>
    <t>Deskové otopné těleso do prostředí s vysokými požadavky na hygienu a čistotu</t>
  </si>
  <si>
    <t>.6.3</t>
  </si>
  <si>
    <t>.7.3</t>
  </si>
  <si>
    <t>.8.3</t>
  </si>
  <si>
    <t>.9.3</t>
  </si>
  <si>
    <t>.10.3</t>
  </si>
  <si>
    <t>Deskové otopné těleso s hladkou čelní deskou a bočním připojením</t>
  </si>
  <si>
    <t>Deskové otopné těleso s hladkou čelní deskou a spodním středním připojením</t>
  </si>
  <si>
    <t>.20.1</t>
  </si>
  <si>
    <t>.21.2</t>
  </si>
  <si>
    <t>.24</t>
  </si>
  <si>
    <t>.25</t>
  </si>
  <si>
    <t>.37</t>
  </si>
  <si>
    <t>.38</t>
  </si>
  <si>
    <t>.39</t>
  </si>
  <si>
    <t>.40</t>
  </si>
  <si>
    <t>.42</t>
  </si>
  <si>
    <t>OKRUH TUV</t>
  </si>
  <si>
    <t>.1.4</t>
  </si>
  <si>
    <t>Nerezový nepřímo ohřívaný zásobník TANK-IN-TANK, 800L, pro ohřev TV</t>
  </si>
  <si>
    <t>.2.2</t>
  </si>
  <si>
    <t>Nerezový nepřímo ohřívaný zásobník TANK-IN-TANK, 600L, pro předehřev TV pomocí ZZT</t>
  </si>
  <si>
    <t>.3.3</t>
  </si>
  <si>
    <t>Oběhové čerpadlo do potrubí vč. Integrovaného frekvenčního měniče; 15 m3/h, 30 kPa,</t>
  </si>
  <si>
    <t>.4.4</t>
  </si>
  <si>
    <t>.5.4</t>
  </si>
  <si>
    <t>Závitový mosazný filtr včetně šroubení, PN16 DN50</t>
  </si>
  <si>
    <t>.6.4</t>
  </si>
  <si>
    <t>.7.4</t>
  </si>
  <si>
    <t>Pol256</t>
  </si>
  <si>
    <t>Pol271</t>
  </si>
  <si>
    <t>.9.4</t>
  </si>
  <si>
    <t>.10.4</t>
  </si>
  <si>
    <t>Pol262</t>
  </si>
  <si>
    <t>Pol263</t>
  </si>
  <si>
    <t>Pol264</t>
  </si>
  <si>
    <t>OKRUH REZERVA</t>
  </si>
  <si>
    <t>.1.5</t>
  </si>
  <si>
    <t>Klapka uzavírací KSB DN80</t>
  </si>
  <si>
    <t>Ostatní</t>
  </si>
  <si>
    <t>Prostup protipožární potrubí DN15 až DN150</t>
  </si>
  <si>
    <t>Ostatní práce a  náklady</t>
  </si>
  <si>
    <t>07 - Požární systém HEMS</t>
  </si>
  <si>
    <t>PS - Práce a dodávky PS</t>
  </si>
  <si>
    <t xml:space="preserve">    D1 - </t>
  </si>
  <si>
    <t>PS</t>
  </si>
  <si>
    <t>Práce a dodávky PS</t>
  </si>
  <si>
    <t>D201300301</t>
  </si>
  <si>
    <t>Nádrž na vodu, V = 3 m3 vody</t>
  </si>
  <si>
    <t>Vlastní</t>
  </si>
  <si>
    <t>D201300302</t>
  </si>
  <si>
    <t>Hlavní čerpadlo s elektro pohonem, Q = 600 l/min; p = 1,1 Mpa, včetně elektro částí</t>
  </si>
  <si>
    <t>D201300303</t>
  </si>
  <si>
    <t>Doplňovací čerpadlo s elektro pohonem, Q = 30 l/min; p = 1,2 Mpa, včetně elektro částí</t>
  </si>
  <si>
    <t>D201300304</t>
  </si>
  <si>
    <t>Zaplavovací ventilová stanice DN 80</t>
  </si>
  <si>
    <t>D201300305</t>
  </si>
  <si>
    <t>Hlavní armatura DN 80</t>
  </si>
  <si>
    <t>D201300306</t>
  </si>
  <si>
    <t>Nádrž na pěnidlo V = 0,1 m3</t>
  </si>
  <si>
    <t>D201300307</t>
  </si>
  <si>
    <t>Systém přiměšování</t>
  </si>
  <si>
    <t>D201300308</t>
  </si>
  <si>
    <t>Potrubí DN 80, vč. tvarovek a kotvení</t>
  </si>
  <si>
    <t>D201300309</t>
  </si>
  <si>
    <t>Potrubí DN 65, vč. tvarovek a kotvení</t>
  </si>
  <si>
    <t>D201300310</t>
  </si>
  <si>
    <t>Potrubí DN 50, vč. tvarovek a kotvení</t>
  </si>
  <si>
    <t>D201300311</t>
  </si>
  <si>
    <t>Potrubí DN 32, vč. tvarovek a kotvení</t>
  </si>
  <si>
    <t>D201300312</t>
  </si>
  <si>
    <t>Tvarově stálá hadice DN 50, PN 16</t>
  </si>
  <si>
    <t>D201300313</t>
  </si>
  <si>
    <t>Pěnová proudnice, Qmin = 250 l/min, pmin = 0,3 Mpa</t>
  </si>
  <si>
    <t>D201300314</t>
  </si>
  <si>
    <t>Ostatní kotvící, spojovací a těsnící materiál</t>
  </si>
  <si>
    <t>D201300315</t>
  </si>
  <si>
    <t>Plamenná čidla</t>
  </si>
  <si>
    <t>D201300316</t>
  </si>
  <si>
    <t>Ústředna SHZ</t>
  </si>
  <si>
    <t>D201300317</t>
  </si>
  <si>
    <t>Kabeláž detekčního a monitorovacího systému vč. uložení</t>
  </si>
  <si>
    <t>D201300318</t>
  </si>
  <si>
    <t>Kabeláž silnoproudu vč. uložení</t>
  </si>
  <si>
    <t>08 - Elektroinstalace - silnoproud</t>
  </si>
  <si>
    <t>08a - Elektro silno</t>
  </si>
  <si>
    <t>D1 - Rozvaděče</t>
  </si>
  <si>
    <t>D2 - Záložní zdroj UPS</t>
  </si>
  <si>
    <t>D3 - Monitoring zdravotnické sítě ZIS a VDO</t>
  </si>
  <si>
    <t>D4 - Dálkový dohled nouzového osvtělení</t>
  </si>
  <si>
    <t>D5 - Hlavní ochr. přípojnice HOP-1</t>
  </si>
  <si>
    <t>D6 - Svorková skříň MX</t>
  </si>
  <si>
    <t>D7 - Svorková skříň KX</t>
  </si>
  <si>
    <t>D8 - Hlavní trasy - Kabelové žebříky a žlaby</t>
  </si>
  <si>
    <t>D9 - Úložný materiál</t>
  </si>
  <si>
    <t>D10 - Vodiče a kabely</t>
  </si>
  <si>
    <t>D11 - Instalační přístroje</t>
  </si>
  <si>
    <t>D12 - Svítidla a světelné zdroje</t>
  </si>
  <si>
    <t>D13 - Revize a ostatní práce</t>
  </si>
  <si>
    <t>Rozvaděče</t>
  </si>
  <si>
    <t>Rozvaděč RHX komplet, 3x pole, specifikace viz kabelová listina</t>
  </si>
  <si>
    <t>Rozvaděč RDA komplet, 1x pole, specifikace viz kabelová listina</t>
  </si>
  <si>
    <t>Rozvaděč RUPS komplet, 1x pole, specifikace viz kabelová listina</t>
  </si>
  <si>
    <t>Rozvaděč R0.1 komplet, 1x pole, specifikace viz kabelová listina</t>
  </si>
  <si>
    <t>Rozvaděč R0.2 komplet, 1x pole, specifikace viz kabelová listina</t>
  </si>
  <si>
    <t>Rozvaděč R1P komplet, 1x pole, specifikace viz kabelová listina</t>
  </si>
  <si>
    <t>Rozvaděč R1.1 komplet, 1x pole, specifikace viz kabelová listina</t>
  </si>
  <si>
    <t>Rozvaděč R1.2 komplet, 1x pole, specifikace viz kabelová listina</t>
  </si>
  <si>
    <t>Rozvaděč R1.3 komplet, 1x pole, specifikace viz kabelová listina</t>
  </si>
  <si>
    <t>Rozvaděč R2P komplet, 1x pole, specifikace viz kabelová listina</t>
  </si>
  <si>
    <t>Rozvaděč R2.1 komplet, 1x pole, specifikace viz kabelová listina</t>
  </si>
  <si>
    <t>Rozvaděč R3P komplet, 1x pole, specifikace viz kabelová listina</t>
  </si>
  <si>
    <t>Protipožární skříň s ochrannými transformátory: 1x skříň 2010x960x608 EI 60 DP1 / EW 30 DP1 s ventilátorem (ref. Typ Celsion Violution S12.3-90/500 DT s vnějším ventilátorem LLG1) 1x jednofázový ochranný transformátor 4000VA s primárním napětím 400 V pro napájení zdravotnických prostor (tepelná ztráta trafa max. 165W), 1x jednofázový ochranný transformátor 3150VA s primárním napětím 400 V pro napájení zdravotnických prostor (tepelná ztráta trafa max. 165W)</t>
  </si>
  <si>
    <t>Záložní zdroj UPS</t>
  </si>
  <si>
    <t>Záložní zdroj UPS, 150 kW, 3/3fáze, online s dvojí konverzí &lt;viz TP UPS&gt;</t>
  </si>
  <si>
    <t>Doprava a stěhování záložního zdroje a bateriových stojanů</t>
  </si>
  <si>
    <t>První start UPS, uvedení do provozu, zaškolení obsluhy</t>
  </si>
  <si>
    <t>UPOL - zálohování operačního svítidla</t>
  </si>
  <si>
    <t>Monitoring zdravotnické sítě ZIS a VDO</t>
  </si>
  <si>
    <t>"MP1 EXT" PANEL PRO DÁLK. SIGNALIZACI ALARMU, montáž na povrch, na zeď, AC 18-28 V/DC 18-30 V &lt;viz TP ZIS&gt;</t>
  </si>
  <si>
    <t>"MONITOR_COM-IP" Dotykový panel s komunikací BMS, Ethernet TCP/IP, Modbus/TCP, Modbus/RTU, 24V DC &lt;viz TP ZIS&gt;</t>
  </si>
  <si>
    <t>Montáž nástěnného monitorovacího panelu ZIS a UPS</t>
  </si>
  <si>
    <t>"COM-IP" Převodník rozhraní BMS-Ethernet, DC 24 V 50…60 Hz, vč. skříňky pro nástěnnou montáž &lt;viz TP ZIS&gt;</t>
  </si>
  <si>
    <t>"REP" ZESILOVAČ ROZHRANÍ RS485, , AC 80…230V &lt;viz TP ZIS&gt;</t>
  </si>
  <si>
    <t>Montáž převodník bez zapojení vodičů</t>
  </si>
  <si>
    <t>BMS-RT, Oživení a naprogramování přepínače sítí s vestavěným hlídačem izolace a generátorem pro monitorování unikajícíh proudů</t>
  </si>
  <si>
    <t>BMS-RZ, Oživení / konfigurace vyhodnocovací jednotky s integrovanými měřícími transformátory</t>
  </si>
  <si>
    <t>Oživení / naprogramování monitorovacího panelu MP1</t>
  </si>
  <si>
    <t>Oživení / naprogramování monitorovacího panelu MP2+MP3</t>
  </si>
  <si>
    <t>Oživení / naprogramování dotykového panelu MONITOR_COM-IP</t>
  </si>
  <si>
    <t>Funkční modul (software), Vlastní popis všech zařízení/kanálů, monitorování výpadku zařízení, e-mailová hlášení alarmu, Modbus TCP, nastavení zařízení BMS, vizualiace přístrojů a sítě, virtuální zařízení</t>
  </si>
  <si>
    <t>Uvedení systému do provozu, zaškolení obsluhy</t>
  </si>
  <si>
    <t>Dálkový dohled nouzového osvtělení</t>
  </si>
  <si>
    <t>Řídící jednotka</t>
  </si>
  <si>
    <t>Modul do NZ</t>
  </si>
  <si>
    <t>Zprovoznění, zaškolení, nastavení</t>
  </si>
  <si>
    <t>Hlavní ochr. přípojnice HOP-1</t>
  </si>
  <si>
    <t>Páska 30x4 m, páska 30x4 (0,95 kg/m), balení 20kg, provedení FeZn</t>
  </si>
  <si>
    <t>Montáž vodič uzemňovací pásek D do 120 mm2 na povrchu</t>
  </si>
  <si>
    <t>Smršťovací návlek na pásek FeZn, barva žlutozelená</t>
  </si>
  <si>
    <t>PV 44, podpěra vedení na konstrukce, provedení FeZn</t>
  </si>
  <si>
    <t>Montáž svorka hromosvodná se 2 šrouby</t>
  </si>
  <si>
    <t>SP, svorka připojovací, CY16/25 na pásek FeZn 30x4</t>
  </si>
  <si>
    <t>Svorková skříň MX</t>
  </si>
  <si>
    <t>Rozvodnicová skříň 1x8m, 250x250x100mm, pro zapuštěnou montáž, neprůhledné dveře, počet řad 1, počet modulů 8.</t>
  </si>
  <si>
    <t>Montáž rozvodnice oceloplechová nebo plastová běžná do 20 kg</t>
  </si>
  <si>
    <t>EPS 2, SVORKOVNICE EKVIPOTENCIÁLNÍ, BEZ KRYTU</t>
  </si>
  <si>
    <t>Svorková skříň KX</t>
  </si>
  <si>
    <t>KT 250 E, KRABICE ODBOČNÁ, ŠEDÁ</t>
  </si>
  <si>
    <t>KT 250 V, VÍČKO KRABICE, BÍLÁ</t>
  </si>
  <si>
    <t>Montáž krabice zapuštěná plastová kruhová</t>
  </si>
  <si>
    <t>Hlavní trasy - Kabelové žebříky a žlaby</t>
  </si>
  <si>
    <t>KL 50X500, žlab kabelový, POZINKOVÁNO, kompletní, vč. konzol, spojek a úchytů</t>
  </si>
  <si>
    <t>Montáž kabelový žlab š. 500mm, vodorovně nebo svisle, včetně nosného a pomocného instalačního materiálu (hmoždiny, závitové tyče atd.)</t>
  </si>
  <si>
    <t>KLP 50X400, kabelový žlab, POZINKOVÁNO, kompletní, vč. konzol, spojek a úchytů</t>
  </si>
  <si>
    <t>Montáž kabelový žlab š. 400mm, vodorovně nebo svisle, včetně nosného a pomocného instalačního materiálu (hmoždiny, závitové tyče atd.)</t>
  </si>
  <si>
    <t>KLP 50X300, kabelový žlab, POZINKOVÁNO, kompletní, vč. konzol, spojek a úchytů</t>
  </si>
  <si>
    <t>Montáž kabelový žlab š. 300mm, vodorovně nebo svisle, včetně nosného a pomocného instalačního materiálu (hmoždiny, závitové tyče atd.)</t>
  </si>
  <si>
    <t>KLP 50X250, kabelový žlab, POZINKOVÁNO, kompletní, vč. konzol, spojek a úchytů</t>
  </si>
  <si>
    <t>Montáž kabelový žlab š. 250mm, vodorovně nebo svisle, včetně nosného a pomocného instalačního materiálu (hmoždiny, závitové tyče atd.)</t>
  </si>
  <si>
    <t>KLP 50X200, kabelový žlab, POZINKOVÁNO, kompletní, vč. konzol, spojek a úchytů</t>
  </si>
  <si>
    <t>Montáž kabelový žlab š. 200mm, vodorovně nebo svisle, včetně nosného a pomocného instalačního materiálu (hmoždiny, závitové tyče atd.)</t>
  </si>
  <si>
    <t>KLP 50X150, kabelový žlab, POZINKOVÁNO, kompletní, vč. konzol, spojek a úchytů</t>
  </si>
  <si>
    <t>Montáž kabelového žlabu š. 150mm, včetně nosného a pomocného instalačního materiálu (hmoždiny, závitové tyče atd.)</t>
  </si>
  <si>
    <t>KLP 50X100, kabelový žlab, POZINKOVÁNO, kompletní, vč. konzol, spojek a úchytů</t>
  </si>
  <si>
    <t>Montáž kabelového žlabu š. 100mm, včetně nosného a pomocného instalačního materiálu (hmoždiny, závitové tyče atd.)</t>
  </si>
  <si>
    <t>KLP 50X50, kabelový žlab, POZINKOVÁNO, kompletní, vč. konzol, spojek a úchytů</t>
  </si>
  <si>
    <t>Montáž kabelového žlabu š. 50mm, včetně nosného a pomocného instalačního materiálu (hmoždiny, závitové tyče atd.)</t>
  </si>
  <si>
    <t>60x250, kabelový žebřík, pozinkováno, kompletní, vč. konzol, spojek a úchytů</t>
  </si>
  <si>
    <t>Montáž kabelového žebríku š. 250mm, včetně nosného a pomocného instalačního materiálu (hmoždiny, závitové tyče atd.)</t>
  </si>
  <si>
    <t>60x200, kabelový žebřík, pozinkováno, kompletní, vč. konzol, spojek a úchytů</t>
  </si>
  <si>
    <t>Montáž kabelového žebríku š. 200mm, včetně nosného a pomocného instalačního materiálu (hmoždiny, závitové tyče atd.)</t>
  </si>
  <si>
    <t>60x150, kabelový žebřík, pozinkováno, kompletní, vč. konzol, spojek a úchytů</t>
  </si>
  <si>
    <t>Montáž kabelového žebríku š. 150mm, včetně nosného a pomocného instalačního materiálu (hmoždiny, závitové tyče atd.)</t>
  </si>
  <si>
    <t>příchytka kabelová 14-28mm</t>
  </si>
  <si>
    <t>příchytka kabelová 29-40mm</t>
  </si>
  <si>
    <t>Montáž příchytka kovová pro kabelové lávky a žebříky kabel D do 40 mm</t>
  </si>
  <si>
    <t>příchytka kabelová 41-54mm</t>
  </si>
  <si>
    <t>Montáž příchytka kovová pro kabelové lávky a žebříky kabel D do 54 mm</t>
  </si>
  <si>
    <t>Úložný materiál</t>
  </si>
  <si>
    <t>trubka elektroinstalační ohebná z PVC (EN) 2320</t>
  </si>
  <si>
    <t>Montáž trubka plastová ohebná D přes 11 do 23 mm uložená pod omítku</t>
  </si>
  <si>
    <t>trubka elektroinstalační ohebná z PVC (EN) 2325</t>
  </si>
  <si>
    <t>trubka elektroinstalační ohebná z PVC (EN) 2332</t>
  </si>
  <si>
    <t>Montáž trubka plastová ohebná D přes 23 do 35 mm uložená pod omítku</t>
  </si>
  <si>
    <t>trubka elektroinstalační ohebná z PVC (EN) 2340</t>
  </si>
  <si>
    <t>trubka elektroinstalační ohebná z PVC (EN) 2350</t>
  </si>
  <si>
    <t>Montáž trubka plastová ohebná D přes 35 mm uložená pevně</t>
  </si>
  <si>
    <t>KRABICE PŘÍSTROJOVÁ, s možností spojení v souvislou řadu s roztečí 71mm</t>
  </si>
  <si>
    <t>Montáž krabice přístrojová zapuštěná plastová kruhová</t>
  </si>
  <si>
    <t>KO 125, KRABICE ODBOČNÁ, ŠEDÁ</t>
  </si>
  <si>
    <t>Montáž krabice zapuštěná plastová čtyřhranná</t>
  </si>
  <si>
    <t>KRABICE UNIVERZÁLNÍ 68mm S VÍČKEM A SVORKOVNICÍ</t>
  </si>
  <si>
    <t>KRABICE ROZVODNÁ 97mm, S VÍČKEM A SVORKOVNICÍ</t>
  </si>
  <si>
    <t>KRABICE S KRYTÍM IP 66, 177x126x92 bez svorkovnice</t>
  </si>
  <si>
    <t>SVORKOVNICE 5-PÓLOVÁ, (1 svorka až 3vodiče 6mm2)</t>
  </si>
  <si>
    <t>Montáž krabice pancéřová protahovací plastová 167x167 mm</t>
  </si>
  <si>
    <t>Svazkový kabelový držák (60x30mm) včetně kotvy</t>
  </si>
  <si>
    <t>PŘÍCHYTKA KABELOVÁ TYP OMEGA14÷17MM, POZINKOVÁNO, vč. kotvy</t>
  </si>
  <si>
    <t>Montáž příchytka kovová</t>
  </si>
  <si>
    <t>Samořezný šroub M6</t>
  </si>
  <si>
    <t>Vějířová podložka pro šroub M6</t>
  </si>
  <si>
    <t>Zemnicí svorka ZS 4 (standard: Ms matice + podložka)</t>
  </si>
  <si>
    <t>Zemnicí svorka ZSA 16</t>
  </si>
  <si>
    <t>Páska měděná uzemňovací ZS 16 - délka 0,5 m</t>
  </si>
  <si>
    <t>Vodiče a kabely</t>
  </si>
  <si>
    <t>Ukončení vodič izolovaný do 2,5mm2 v rozváděči nebo na přístroji</t>
  </si>
  <si>
    <t>Ukončení vodič izolovaný do 6 mm2 v rozváděči nebo na přístroji</t>
  </si>
  <si>
    <t>Ukončení vodič izolovaný do 10 mm2 v rozváděči nebo na přístroji</t>
  </si>
  <si>
    <t>Ukončení vodič izolovaný do 25 mm2 v rozváděči nebo na přístroji</t>
  </si>
  <si>
    <t>Ukončení vodič izolovaný do 35 mm2 v rozváděči nebo na přístroji</t>
  </si>
  <si>
    <t>Ukončení vodič izolovaný do 70 mm2 v rozváděči nebo na přístroji</t>
  </si>
  <si>
    <t>Ukončení vodič izolovaný do 120mm2 v rozváděči nebo na přístroji</t>
  </si>
  <si>
    <t>Ukončení vodič izolovaný do 240mm2 v rozváděči nebo na přístroji</t>
  </si>
  <si>
    <t>1-AYKY 4x240 SM</t>
  </si>
  <si>
    <t>Montáž kabel Al plný nebo laněný kulatý žíla 4x240 mm2 uložený pevně (AYKY)</t>
  </si>
  <si>
    <t>1-CXKH-R(J)  5X4 RE B2s1d0</t>
  </si>
  <si>
    <t>1-CXKH-R(J) 5X6 RE B2s1d0</t>
  </si>
  <si>
    <t>Montáž kabel Cu plný kulatý žíla 5x4 až 6 mm2 uložený pevně (CYKY)</t>
  </si>
  <si>
    <t>1-CXKH-R(J) 5X10 RE B2s1d0</t>
  </si>
  <si>
    <t>Montáž kabel Cu plný kulatý žíla 5x10 mm2 uložený pevně (CYKY)</t>
  </si>
  <si>
    <t>1-CXKH-R(J) 5X25 RMV B2s1d0</t>
  </si>
  <si>
    <t>Montáž kabel Cu plný kulatý žíla 5x25 mm2 uložený pevně (CYKY)</t>
  </si>
  <si>
    <t>1-CXKH-R(J) 5X35 RMV B2s1d0</t>
  </si>
  <si>
    <t>Montáž kabel Cu plný kulatý žíla 5x35 mm2 uložený pevně (CYKY)</t>
  </si>
  <si>
    <t>1-CXKH-R(J) 5x70 SM B2s1d0</t>
  </si>
  <si>
    <t>1-CXKH-R(J) 5x95 SM B2s1d0</t>
  </si>
  <si>
    <t>Montáž kabel Cu plný kulatý žíla 5x50 až 5x95 mm2 uložený pevně (CYKY)</t>
  </si>
  <si>
    <t>1-CXKH-R(J) 5x120 SM B2s1d0</t>
  </si>
  <si>
    <t>Montáž kabel Cu plný kulatý žíla 5x120mm 2 uložený pevně (CYKY)</t>
  </si>
  <si>
    <t>1-CXKH-R(J) 5x185 SM B2s1d0</t>
  </si>
  <si>
    <t>Montáž kabel Cu plný kulatý žíla 5x185 mm2 uložený pevně (CYKY)</t>
  </si>
  <si>
    <t>H07V-U 4,0</t>
  </si>
  <si>
    <t>H07V-U 6,0</t>
  </si>
  <si>
    <t>Montáž vodič Cu izolovaný plný a laněný žíla 0,35-6 mm2 pod omítku (CY)</t>
  </si>
  <si>
    <t>H07V-U 10</t>
  </si>
  <si>
    <t>H07V-R 16</t>
  </si>
  <si>
    <t>Montáž vodič Cu izolovaný plný a laněný žíla 10-16 mm2 pod omítku (CY)</t>
  </si>
  <si>
    <t>H07V-R 25</t>
  </si>
  <si>
    <t>Montáž vodič Cu izolovaný plný a laněný s PVC pláštěm žíla 25-35 mm2 volně (CY, CHAH-R(V))</t>
  </si>
  <si>
    <t>H07V-R 50</t>
  </si>
  <si>
    <t>Montáž vodič Cu izolovaný plný a laněný s PVC pláštěm žíla 50-70 mm2 volně (CY, CHAH-R(V))</t>
  </si>
  <si>
    <t>CYKY-O Dca 3x1,5</t>
  </si>
  <si>
    <t>CYKY-J Dca 3x1,5</t>
  </si>
  <si>
    <t>CYKY-J Dca 3x2,5</t>
  </si>
  <si>
    <t>Montáž kabel Cu plný kulatý žíla 3x1,5 až 6 mm2 uložený volně (CYKY)</t>
  </si>
  <si>
    <t>CYKY-J Dca 5x1,5</t>
  </si>
  <si>
    <t>1-CXKH-R(J)  5x2,5 RE B2s1d0</t>
  </si>
  <si>
    <t>Montáž kabel Cu plný kulatý žíla 5x1,5 až 2,5 mm2 uložený volně (CYKY)</t>
  </si>
  <si>
    <t>J-H(St)H 2x2x0,80</t>
  </si>
  <si>
    <t>Montáž kabel Cu stíněný ovládací žíly 2 až 19x0,8 mm2 uložený volně (JYTY)</t>
  </si>
  <si>
    <t>Instalační přístroje</t>
  </si>
  <si>
    <t>Přístroj spínače jednopólového, řazení 1, barva alpská bílá</t>
  </si>
  <si>
    <t>Kryt spínače jednoduchý, barva alpská bílá</t>
  </si>
  <si>
    <t>Rámeček s popisovým polem, jednonásobný, barva alpská bílá</t>
  </si>
  <si>
    <t>Montáž vypínač (polo)zapuštěný bezšroubové připojení 1-jednopólový</t>
  </si>
  <si>
    <t>Přístroj přepínače sériového, řazení 5</t>
  </si>
  <si>
    <t>Kryt spínače dělený, barva alpská bílá</t>
  </si>
  <si>
    <t>Montáž přepínač (polo)zapuštěný bezšroubové připojení 5-seriový</t>
  </si>
  <si>
    <t>Přístroj přepínače střídavého, řazení 6, barva</t>
  </si>
  <si>
    <t>Montáž přepínač (polo)zapuštěný bezšroubové připojení 6-střídavý</t>
  </si>
  <si>
    <t>Přístroj přepínače křížového, řazení 7</t>
  </si>
  <si>
    <t>Montáž přepínač (polo)zapuštěný bezšroubové připojení 7-křížový</t>
  </si>
  <si>
    <t>Přístroj potenc. DALI TW výkon. pro tlač. spín. a otoč. ovl. (2116/11), barva bílá</t>
  </si>
  <si>
    <t>Kryt stmívače s otočným ovládáním, s upevňovací maticí, barva alpská bílá</t>
  </si>
  <si>
    <t>Montáž vypínač (polo)zapuštěný šroubové připojení 1-jednopólový s plynulou regulací</t>
  </si>
  <si>
    <t>Přístroj ovládače zapínacího, řazení 1/0</t>
  </si>
  <si>
    <t>Montáž ovladač nástěnný 1/0-tlačítkový zapínací prostředí normální</t>
  </si>
  <si>
    <t>Spínač jednopólový, s krytem a rámečkem, řazení 1, IP44</t>
  </si>
  <si>
    <t>Montáž vypínač (polo)zapuštěný šroubové připojení 1-jednopólových prostředí venkovní/mokré</t>
  </si>
  <si>
    <t>Přepínač střídavý, s krytem a rámečkem, řazení 6, IP44</t>
  </si>
  <si>
    <t>Montáž přepínač (polo)zapuštěný šroubové připojení 6-střídavých prostředí venkovní/mokré</t>
  </si>
  <si>
    <t>Spínač trojpólový, 3x25A, 25A/400V AC-22, IP65</t>
  </si>
  <si>
    <t>Spínač trojpólový, 3x40A, 40A/400V AC-22, IP65</t>
  </si>
  <si>
    <t>Spínač trojpólový, 3x63A, 63A/400V AC-22, IP65</t>
  </si>
  <si>
    <t>Montáž spínač tří/čtyřpólový nástěnný do 63 A venkovní nebo mokré</t>
  </si>
  <si>
    <t>Spínač izolační, 3x160A, 160A/690V, IP65</t>
  </si>
  <si>
    <t>Montáž spínač tří/čtyřpólový nástěnný do 160 A venkovní nebo mokré</t>
  </si>
  <si>
    <t>Zásuvka jednonás. chráněná, s clonkami, s bezšroub. svorkami, barva bílá</t>
  </si>
  <si>
    <t>Zásuvka jednonás. chráněná, s clonkami, s bezšroub. svorkami, barva zelená</t>
  </si>
  <si>
    <t>Zásuvka jednonás. chráněná, s clonkami, s bezšroub. svorkami, barva červená</t>
  </si>
  <si>
    <t>Zásuvka jednonás. s clon., se signalizací provozního stavu, bezšroub. sv., barva žlutá</t>
  </si>
  <si>
    <t>Zásuvka jednonás. s clon., se signalizací provozního stavu, bezšroub. sv., barva oranžová</t>
  </si>
  <si>
    <t>Zásuvka jednonás. chráněná, s clonkami, s bezšroub. svorkami, barva bílá, IP44</t>
  </si>
  <si>
    <t>Zásuvka jednonás. chráněná, s clonkami, s bezšroub. svorkami, barva zelená, IP44</t>
  </si>
  <si>
    <t>Zásuvka jednonás. chráněná, s clonkami, s bezšroub. svorkami, barva červená, IP44</t>
  </si>
  <si>
    <t>Montáž zásuvka (polo)zapuštěná bezšroubové připojení 2P+PE se zapojením vodičů</t>
  </si>
  <si>
    <t>Zásuvka 45x45 s ochranným kolíkem, s clonkami, barva zelená</t>
  </si>
  <si>
    <t>Zásuvka 45x45 s ochranným kolíkem, s clonkami, barva červená</t>
  </si>
  <si>
    <t>Připojení kabelového vývodu 1f, do lůžkové rampy / zdrojového mostu</t>
  </si>
  <si>
    <t>Vývod 230V,ukončeno v krabici nebo na zařízení, vč. instalace, zapojení a zprovoznění</t>
  </si>
  <si>
    <t>Vývod 400V,ukončeno v krabici nebo na zařízení, vč. instalace, zapojení a zprovoznění</t>
  </si>
  <si>
    <t>Snímač pohybu stropní 360°, IP40 s releovým výstupem</t>
  </si>
  <si>
    <t>Snímač pohybu stropní 180°, přisazený, IP40 s releovým výstupem</t>
  </si>
  <si>
    <t>Montáž čidlo pohybu vestavné se zapojením vodičů</t>
  </si>
  <si>
    <t>Svítidla a světelné zdroje</t>
  </si>
  <si>
    <t>200 P1</t>
  </si>
  <si>
    <t>Svítidlo P1, specifikace viz Technické podmínky</t>
  </si>
  <si>
    <t>201 P2</t>
  </si>
  <si>
    <t>Svítidlo P2, specifikace viz Technické podmínky</t>
  </si>
  <si>
    <t>Montáž svítidlo LED bytové vestavné podhledové čtvercové</t>
  </si>
  <si>
    <t>Zapojení svítidlo LED bytové vestavné podhledové čtvercové - čisté prostory</t>
  </si>
  <si>
    <t>204 D1</t>
  </si>
  <si>
    <t>Svítidlo D1, specifikace viz Technické podmínky</t>
  </si>
  <si>
    <t>205 D2</t>
  </si>
  <si>
    <t>Svítidlo D2, specifikace viz Technické podmínky</t>
  </si>
  <si>
    <t>206 D3</t>
  </si>
  <si>
    <t>Svítidlo D3, specifikace viz Technické podmínky</t>
  </si>
  <si>
    <t>207 D4</t>
  </si>
  <si>
    <t>Svítidlo D4, specifikace viz Technické podmínky</t>
  </si>
  <si>
    <t>208 C</t>
  </si>
  <si>
    <t>Svítidlo C, specifikace viz Technické podmínky</t>
  </si>
  <si>
    <t>209 G</t>
  </si>
  <si>
    <t>Svítidlo G, specifikace viz Technické podmínky</t>
  </si>
  <si>
    <t>Montáž svítidlo LED bytové vestavné podhledové kruhové</t>
  </si>
  <si>
    <t>211 B1</t>
  </si>
  <si>
    <t>Svítidlo B1, specifikace viz Technické podmínky</t>
  </si>
  <si>
    <t>212 B2</t>
  </si>
  <si>
    <t>Svítidlo B2, specifikace viz Technické podmínky</t>
  </si>
  <si>
    <t>213 B3</t>
  </si>
  <si>
    <t>Svítidlo B3, specifikace viz Technické podmínky</t>
  </si>
  <si>
    <t>214 B4</t>
  </si>
  <si>
    <t>Svítidlo B4, specifikace viz Technické podmínky</t>
  </si>
  <si>
    <t>Montáž svítidlo zářivkové průmyslové stropní přisazené 1 zdroj s krytem</t>
  </si>
  <si>
    <t>216 F1</t>
  </si>
  <si>
    <t>Svítidlo F1, specifikace viz Technické podmínky</t>
  </si>
  <si>
    <t>Montáž svítidlo LED průmyslové závěsné reflektor</t>
  </si>
  <si>
    <t>Zapojení svítidla LED integrované v lůžkové rampě / zdrojovém mostu</t>
  </si>
  <si>
    <t>219 NA</t>
  </si>
  <si>
    <t>Nouzové svítidlo NA, specifikace viz Technické podmínky</t>
  </si>
  <si>
    <t>220 NB</t>
  </si>
  <si>
    <t>Nouzové svítidlo NB, specifikace viz Technické podmínky</t>
  </si>
  <si>
    <t>221 NC</t>
  </si>
  <si>
    <t>Nouzové svítidlo NC, specifikace viz Technické podmínky</t>
  </si>
  <si>
    <t>222 ND</t>
  </si>
  <si>
    <t>Nouzové svítidlo ND, specifikace viz Technické podmínky</t>
  </si>
  <si>
    <t>223 NE</t>
  </si>
  <si>
    <t>Nouzové svítidlo NE, specifikace viz Technické podmínky</t>
  </si>
  <si>
    <t>224 NF</t>
  </si>
  <si>
    <t>Nouzové svítidlo NF, specifikace viz Technické podmínky</t>
  </si>
  <si>
    <t>225 N1</t>
  </si>
  <si>
    <t>Nouzové svítidlo N1, piktogram, specifikace viz Technické podmínky</t>
  </si>
  <si>
    <t>226 N2</t>
  </si>
  <si>
    <t>Nouzové svítidlo N2, piktogram, specifikace viz Technické podmínky</t>
  </si>
  <si>
    <t>Montáž svítidlo LED bytové vestavné podhledové bodové</t>
  </si>
  <si>
    <t>228 NZ</t>
  </si>
  <si>
    <t>Napájecí zdroj s baterií do světla - trafo pro nouzové svítidlo</t>
  </si>
  <si>
    <t>Montáž transformátor 1fázový nn v krytu 1x primár - 1x sekundár do 1000 VA se zapojením vodičů</t>
  </si>
  <si>
    <t>Revize a ostatní práce</t>
  </si>
  <si>
    <t>Měření, zkoušení a prověření ochrany chráničem napěťovým nebo proudovým</t>
  </si>
  <si>
    <t>Kontrola rozváděčů nn silových</t>
  </si>
  <si>
    <t>Dielektrický koberec</t>
  </si>
  <si>
    <t>Ochranné pomůcky pro rozvodnu</t>
  </si>
  <si>
    <t>Prostupy stěnami, stropem, průvrty do průměru 50mm</t>
  </si>
  <si>
    <t>Drážky pro kabeláž ve zdivu vč. zapravení</t>
  </si>
  <si>
    <t>Popis prvků a tras</t>
  </si>
  <si>
    <t>Protipožární ucpávky</t>
  </si>
  <si>
    <t>Bezbečnostní tabulky</t>
  </si>
  <si>
    <t>Pomocný materiál</t>
  </si>
  <si>
    <t>Zámečnické pomocné a podpůrné konstrukce do 4t</t>
  </si>
  <si>
    <t>Stavební přípomoce, zednické zapravení a koordinace s ostatními profesemi</t>
  </si>
  <si>
    <t>Ekologická likvidace odpadu vzniklého odpadu</t>
  </si>
  <si>
    <t>Sádra</t>
  </si>
  <si>
    <t>Montážní pěna</t>
  </si>
  <si>
    <t>Uvedení do provozu</t>
  </si>
  <si>
    <t>Výchozí revize</t>
  </si>
  <si>
    <t>Výrobní dokumentace dodavatele</t>
  </si>
  <si>
    <t>Dokumentace skutečného provedení stavby</t>
  </si>
  <si>
    <t>Doprava</t>
  </si>
  <si>
    <t>Zařízení staveniště</t>
  </si>
  <si>
    <t>Měření izolačního odporu podlahy</t>
  </si>
  <si>
    <t>měření</t>
  </si>
  <si>
    <t>Kontrola a protokol TIČR - rozvody NN</t>
  </si>
  <si>
    <t>Zkoušky a prohlídky elektrických rozvodů a zařízení celková prohlídka, zkoušení, měření a vyhotovení revizní zprávy pro objem montážních prací pro objem mtž prací</t>
  </si>
  <si>
    <t>Měření umělého osvětlení (intenzita, oslnění, rovnoměrnost, barevné podání) v prostorách s trvalým pobytem osob a zpracování protokolu pro kolaudaci/hygienu - 1. etapa</t>
  </si>
  <si>
    <t>08b - Elektro silno PBZ</t>
  </si>
  <si>
    <t>D2 - Elektromontáže</t>
  </si>
  <si>
    <t xml:space="preserve">    D3 -  KABELY SE SNÍŽENOU HOŘLAVOSTÍ, S FUNKČNÍ SCHOPNOSTÍ PŘI POŽÁRU P60-R,  TŘÍDA REAKCE NA OHEŇ - B2 ca</t>
  </si>
  <si>
    <t xml:space="preserve">    D4 - Instalační přístroje</t>
  </si>
  <si>
    <t xml:space="preserve">    D5 - Kabelové trasy s funkční integritou</t>
  </si>
  <si>
    <t xml:space="preserve">    D6 - Ostatní</t>
  </si>
  <si>
    <t>Rozvaděč RPO komplet, 3x pole, specifikace viz kabelová listina</t>
  </si>
  <si>
    <t xml:space="preserve"> KABELY SE SNÍŽENOU HOŘLAVOSTÍ, S FUNKČNÍ SCHOPNOSTÍ PŘI POŽÁRU P60-R,  TŘÍDA REAKCE NA OHEŇ - B2 ca</t>
  </si>
  <si>
    <t>PRAFlaDur-J 4x185</t>
  </si>
  <si>
    <t>PRAFlaDur-J 3x2,5</t>
  </si>
  <si>
    <t>PRAFlaDur-J 5x2,5</t>
  </si>
  <si>
    <t>PRAFlaDur-J 5x6</t>
  </si>
  <si>
    <t>PRAFlaDur-J 5x10</t>
  </si>
  <si>
    <t>PRAFlaDur-J 12x1,5</t>
  </si>
  <si>
    <t>Kabelové trasy s funkční integritou</t>
  </si>
  <si>
    <t>příchytka kabelová 11-18mm s požární odolností</t>
  </si>
  <si>
    <t>Vysekání rýh ve zdivu - hloubka 30mm, šíře 30 mm</t>
  </si>
  <si>
    <t>Hruná výplň maltou, jakékoliv šíře</t>
  </si>
  <si>
    <t>Napojeni na stavajici zarizeni, elektroinstalace pro ostatní specialisty</t>
  </si>
  <si>
    <t>Revizni technik</t>
  </si>
  <si>
    <t>Protokol TIČR, M</t>
  </si>
  <si>
    <t>08c - Elektro hromosvod</t>
  </si>
  <si>
    <t>D1 - Uzemnění</t>
  </si>
  <si>
    <t>D2 - Hromosvod</t>
  </si>
  <si>
    <t>Uzemnění</t>
  </si>
  <si>
    <t>Páska 60x5 páska 60x5, volně, D+M</t>
  </si>
  <si>
    <t>Drát FeZn Ø 10</t>
  </si>
  <si>
    <t>Drát CYA Ø 50</t>
  </si>
  <si>
    <t>Drát CYA Ø 240</t>
  </si>
  <si>
    <t>Svár A 4x40 - délky min 100mm - Provaření a ostatní svary, v délce min. 10cm včetně elektrod,energie, amortizace svářečky a mzdových nákladů apod..</t>
  </si>
  <si>
    <t>Svár B 3x40 - délky min 100mm - Provaření a ostatní svary, v délce min. 10cm včetně elektrod,energie, amortizace svářečky a mzdových nákladů apod..</t>
  </si>
  <si>
    <t>Měření zemního odporu zemnící soustavy na vývodech</t>
  </si>
  <si>
    <t>Kontrola propojení (provaření) zemnící soustavy na vývodech, fotodokumentace</t>
  </si>
  <si>
    <t>Diletační spojky</t>
  </si>
  <si>
    <t>Antikorozní nátěr</t>
  </si>
  <si>
    <t>Hromosvod</t>
  </si>
  <si>
    <t>Drát 8 AlMgSi T/4 drát o 8mm</t>
  </si>
  <si>
    <t>Dilatační propojka AlMgSi Ø 8mm</t>
  </si>
  <si>
    <t>PV21d na ploché střechy, plast s betonovou kostkou, D+M</t>
  </si>
  <si>
    <t>Foloie na přivaření podpěry PV21</t>
  </si>
  <si>
    <t>108 009 Jímací hřib</t>
  </si>
  <si>
    <t>JR 3,0 N s rovným koncem nerez, L 2000mm, D+M</t>
  </si>
  <si>
    <t>JR 3,0 N s rovným koncem nerez, L 1000mm, D+M</t>
  </si>
  <si>
    <t>Podl. PB19 podložka gumová, D+M</t>
  </si>
  <si>
    <t>PB19 podstavec betonový 19kg, D+M</t>
  </si>
  <si>
    <t>Podpěra vedení svodů</t>
  </si>
  <si>
    <t>SU universální připojovací nerez, D+M</t>
  </si>
  <si>
    <t>SK křížová spojovací nerez, D+M</t>
  </si>
  <si>
    <t>SJ 1b N k jímací tyči nerez, D=18, dvoušroubová, D+M</t>
  </si>
  <si>
    <t>SZc N zkušební nerez, D+M</t>
  </si>
  <si>
    <t>SOc N na okapové žlaby nerez</t>
  </si>
  <si>
    <t>Štítek pro označení svodu, D+M</t>
  </si>
  <si>
    <t>Tvarování mont.dílu, D+M</t>
  </si>
  <si>
    <t>Smršťovací návlek - přechod ze země na vzduch, z betonu na vzduch, D+M</t>
  </si>
  <si>
    <t>Revizni technik, výchozí revize, vypracování revizní zprávy, D+M</t>
  </si>
  <si>
    <t>Kontrola propojení (provaření) soustavy svodů, fotodokumentace</t>
  </si>
  <si>
    <t>Měření spojitosti soustavy svodů</t>
  </si>
  <si>
    <t>09 - Elektroinstalace - slaboproud</t>
  </si>
  <si>
    <t>09a - Elektro slabo DT,CCTV,STA</t>
  </si>
  <si>
    <t>D1 - UNIVERZÁLNÍ KABELÁŽNÍ SYSTÉM (UKS)</t>
  </si>
  <si>
    <t>D2 - AKTIVNÍ SÍŤOVÉ PRVKY</t>
  </si>
  <si>
    <t>D3 - SYSTÉM SESTRA - PACIENT (SP)</t>
  </si>
  <si>
    <t>D4 - ELEKTRONICKÁ KONTROLA VSTUPU (EKV)</t>
  </si>
  <si>
    <t>D5 - KAMEROVÝ SYSTÉM (CCTV)</t>
  </si>
  <si>
    <t>D6 - SPOLEČNÁ TELEVIZNÍ ANTÉNA</t>
  </si>
  <si>
    <t>D7 - KABELOVÁ PŘÍPRAVA PRO MEDINÁLNÍ PLYNY</t>
  </si>
  <si>
    <t>D8 - SPOLEČNÉ KABELOVÉ TRASY</t>
  </si>
  <si>
    <t>D9 - OBECNÉ</t>
  </si>
  <si>
    <t>UNIVERZÁLNÍ KABELÁŽNÍ SYSTÉM (UKS)</t>
  </si>
  <si>
    <t>Pol1</t>
  </si>
  <si>
    <t>19" RACK 42U 600X600 PŘEDNÍ SKLENĚNÉ DVOUKŘÍDLÉ DVEŘE, ROZEBÍRATELNÝ RÁM, NOSNOST MIN. 1000KG</t>
  </si>
  <si>
    <t>Pol2</t>
  </si>
  <si>
    <t>VENTILAČNÍ DESKA S MONTÁŽÍ DO STROPU ROZVÁDĚČE 4X VENTILÁTOR + TERMOSTAT</t>
  </si>
  <si>
    <t>Pol3</t>
  </si>
  <si>
    <t>BOČNÍ VERTIKÁLNÍ VYVAZOVACÍ ŽLAB 42U NA INSTALČNÍ KABELY</t>
  </si>
  <si>
    <t>Pol4</t>
  </si>
  <si>
    <t>VERTIKÁLNÍ ORGANIZÁTOR PRO VYVAZOVÁNÍ PROPOJOVACÍCH KABELŮ 42U 2KS</t>
  </si>
  <si>
    <t>Pol5</t>
  </si>
  <si>
    <t>4BODOVÁ POLICE S VARIABILNÍM UCHYCENÍM PRO 600MM RACK</t>
  </si>
  <si>
    <t>Pol6</t>
  </si>
  <si>
    <t>19" NAPÁJECÍ BLOK PDU 1U 6X230V S PŘEPĚŤOVOU OCHRANOU</t>
  </si>
  <si>
    <t>Pol7</t>
  </si>
  <si>
    <t>Vertikální rozvod - Optické patch panely</t>
  </si>
  <si>
    <t>Pol8</t>
  </si>
  <si>
    <t>VÝSUVNÁ OPTICKÁ VANA 24/48 VLÁKEN LC SM KOMPLET VČETNĚ DRŽÁKŮ SVÁRŮ, ADAPTÉRU, NAVINOVACÍCH CÍVEK, DRŽÁKÚ ŠTÍTKŮ A PRŮCHODEK PRO KABELY</t>
  </si>
  <si>
    <t>Pol9</t>
  </si>
  <si>
    <t>PIGTAIL LC OS2 1M LSZH</t>
  </si>
  <si>
    <t>Pol10</t>
  </si>
  <si>
    <t>Metalické modulární patch panely</t>
  </si>
  <si>
    <t>Pol11</t>
  </si>
  <si>
    <t>19" MODULÁRNÍ PATCH PANEL 24X RJ45 S ORGANIZÁTOREM KABELŮ</t>
  </si>
  <si>
    <t>Pol12</t>
  </si>
  <si>
    <t>Patch kabely</t>
  </si>
  <si>
    <t>Pol13</t>
  </si>
  <si>
    <t>PATCH KABEL CAT.6A U/UTP 1M</t>
  </si>
  <si>
    <t>Pol14</t>
  </si>
  <si>
    <t>PATCH KABEL CAT.6A U/UTP 2M</t>
  </si>
  <si>
    <t>Pol15</t>
  </si>
  <si>
    <t>PATCH KABEL CAT.6A U/UTP 3M</t>
  </si>
  <si>
    <t>Pol16</t>
  </si>
  <si>
    <t>PATCH KABEL CAT.6A U/UTP 5M</t>
  </si>
  <si>
    <t>Pol17</t>
  </si>
  <si>
    <t>OPTICKÝ PATCH KABEL LC/LC DPLX OS1 2M</t>
  </si>
  <si>
    <t>Pol18</t>
  </si>
  <si>
    <t>Datový kabel Cat.6A NESTÍNĚNÝ U/UTP</t>
  </si>
  <si>
    <t>Pol19</t>
  </si>
  <si>
    <t>Datový optický kabel Dca-s2-d2-a1, 24 vláken, SingleMode</t>
  </si>
  <si>
    <t>Pol20</t>
  </si>
  <si>
    <t>OPTICKÝ KABEL 12 VLÁKEN OS2 LT Dca-s2-d2-a1</t>
  </si>
  <si>
    <t>Pol21</t>
  </si>
  <si>
    <t>Datové jednozásuvky pod omítku 1x RJ45 UTP cat.6A, beznástrojová, testovaná na PoE++, pro zdravotnictví s odolností vůči dezinfekcím, komplet včetně montážní desky a krycího rámečku</t>
  </si>
  <si>
    <t>Pol22</t>
  </si>
  <si>
    <t>MOSAIC DATOVÁ ZÁSUVKA 45X45 MM, 1XRJ45 UTP C6A, 2 MODULY, BÍLÁ S BEZNÁSTROJOVÝM PŘIPOJENÍM DLE ISO/IEC 11801 3rd edition, URČENÁ PRO ZDRAVOTNICTVÍ S ODOLNOSTÍ VŮČI DESINFEKCÍM, CERTIFIKACE NA KOMPATIBILITU S POE++ DLE IEEE 802.3bt</t>
  </si>
  <si>
    <t>Pol23</t>
  </si>
  <si>
    <t>MONTÁŽNÍ DESKA 2M</t>
  </si>
  <si>
    <t>Pol24</t>
  </si>
  <si>
    <t>KRYCÍ RÁMEČEK 2M BÍLÁ</t>
  </si>
  <si>
    <t>Pol25</t>
  </si>
  <si>
    <t>Datové dvojzásuvky pod omítku 2x RJ45 UTP cat.6A, beznástrojová, testovaná na PoE++, pro zdravotnictví s odolností vůči dezinfekcím, komplet včetně montážní desky a krycího rámečku</t>
  </si>
  <si>
    <t>Pol26</t>
  </si>
  <si>
    <t>MOSAIC DATOVÁ ZÁSUVKA 45X45 MM, 1XRJ45 UTP C6A, 1 MODUL, BÍLÁ S BEZNÁSTROJOVÝM PŘIPOJENÍM DLE ISO/IEC 11801 3rd edition, URČENÁ PRO ZDRAVOTNICTVÍ S ODOLNOSTÍ VŮČI DESINFEKCÍM, CERTIFIKACE NA KOMPATIBILITU S POE++ DLE IEEE 802.3bt</t>
  </si>
  <si>
    <t>Pol27</t>
  </si>
  <si>
    <t>Pol28</t>
  </si>
  <si>
    <t>Pol29</t>
  </si>
  <si>
    <t>Modulární datové zásuvky typu 45x45 mm (Mosaic) RJ45 UTP cat.6A pro podlahové krabice a parapetní kanály na příme zaklapnutí, beznástrojová, testovaná na PoE++, pro zdravotnictví s odolností vůči dezinfekcím, komplet včetně modulu RJ45</t>
  </si>
  <si>
    <t>Pol30</t>
  </si>
  <si>
    <t>Pol31</t>
  </si>
  <si>
    <t>25-LETÁ SYSTÉMOVÁ ZÁRUKA GARANTOVANÁ VÝROBCEM</t>
  </si>
  <si>
    <t>Pol32</t>
  </si>
  <si>
    <t>CERTIFIKAČNÍ MĚŘENÍ PERMAMANENT LINK CAT.6A ISO 11801</t>
  </si>
  <si>
    <t>AKTIVNÍ SÍŤOVÉ PRVKY</t>
  </si>
  <si>
    <t>Pol33</t>
  </si>
  <si>
    <t>Switch páteřní Cisco CBS350-12XS</t>
  </si>
  <si>
    <t>Pol34</t>
  </si>
  <si>
    <t>Switch distribuční Cisco CBS350-48FP-4X</t>
  </si>
  <si>
    <t>SYSTÉM SESTRA - PACIENT (SP)</t>
  </si>
  <si>
    <t>Pol36</t>
  </si>
  <si>
    <t>Terminál personálu IP Acrios</t>
  </si>
  <si>
    <t>Pol37</t>
  </si>
  <si>
    <t>Zásuvka ethernet IP</t>
  </si>
  <si>
    <t>Pol38</t>
  </si>
  <si>
    <t>Napáječ 350W 24V IP</t>
  </si>
  <si>
    <t>Pol39</t>
  </si>
  <si>
    <t>Lůžková jednotka IP</t>
  </si>
  <si>
    <t>Pol40</t>
  </si>
  <si>
    <t>Závěs LJ bez konektoru IP</t>
  </si>
  <si>
    <t>Pol41</t>
  </si>
  <si>
    <t>Volací šňůra IP</t>
  </si>
  <si>
    <t>Pol42</t>
  </si>
  <si>
    <t>Zásuvka volací šňůry s tlačítkem IP</t>
  </si>
  <si>
    <t>Pol43</t>
  </si>
  <si>
    <t>Zásuvka účastníka IP</t>
  </si>
  <si>
    <t>Pol44</t>
  </si>
  <si>
    <t>Terminál personálu signalizační IP</t>
  </si>
  <si>
    <t>Pol45</t>
  </si>
  <si>
    <t>Signalizační jednotka IP</t>
  </si>
  <si>
    <t>Pol46</t>
  </si>
  <si>
    <t>Komunikační jednotka IP</t>
  </si>
  <si>
    <t>Pol47</t>
  </si>
  <si>
    <t>Táhlo nouzového volání IP</t>
  </si>
  <si>
    <t>Pol48</t>
  </si>
  <si>
    <t>Táhlo nouzového volání s tlačítkem IP</t>
  </si>
  <si>
    <t>Pol49</t>
  </si>
  <si>
    <t>Svítidlo IP</t>
  </si>
  <si>
    <t>Pol50</t>
  </si>
  <si>
    <t>Switch modul ZPT IP</t>
  </si>
  <si>
    <t>Pol51</t>
  </si>
  <si>
    <t>Switch 8 portů</t>
  </si>
  <si>
    <t>Pol52</t>
  </si>
  <si>
    <t>Kabel FTP 5E LSOH</t>
  </si>
  <si>
    <t>Pol53</t>
  </si>
  <si>
    <t>Kabel CHKE-R 2 x 2,5</t>
  </si>
  <si>
    <t>Pol54</t>
  </si>
  <si>
    <t>Kabel UTP 5E LSOH</t>
  </si>
  <si>
    <t>Pol55</t>
  </si>
  <si>
    <t>Konektor RJ45 včetně proměření</t>
  </si>
  <si>
    <t>Pol56</t>
  </si>
  <si>
    <t>Kontrola a otestování rozvodného vedení</t>
  </si>
  <si>
    <t>Pol57</t>
  </si>
  <si>
    <t>Kontrola provozu a zaškolení</t>
  </si>
  <si>
    <t>Pol58</t>
  </si>
  <si>
    <t>Krabice KO97 pod omítku</t>
  </si>
  <si>
    <t>Pol59</t>
  </si>
  <si>
    <t>Krabice KT250</t>
  </si>
  <si>
    <t>Pol60</t>
  </si>
  <si>
    <t>Krabice KU68 pod omítku</t>
  </si>
  <si>
    <t>Pol61</t>
  </si>
  <si>
    <t>SW aktivace sdruženého provozu</t>
  </si>
  <si>
    <t>Pol62</t>
  </si>
  <si>
    <t>SW historie volání</t>
  </si>
  <si>
    <t>Pol63</t>
  </si>
  <si>
    <t>SW licence Audio programu</t>
  </si>
  <si>
    <t>Pol64</t>
  </si>
  <si>
    <t>SW licence účastníka</t>
  </si>
  <si>
    <t>Pol65</t>
  </si>
  <si>
    <t>Trubka HFX prům. 25 mm</t>
  </si>
  <si>
    <t>Pol66</t>
  </si>
  <si>
    <t>Instalační rámeček malý</t>
  </si>
  <si>
    <t>Pol67</t>
  </si>
  <si>
    <t>Instalační rámeček střední (ZLJ, AVKJV)</t>
  </si>
  <si>
    <t>Pol68</t>
  </si>
  <si>
    <t>Instalační rámeček velký (KJ KJD VKJ)</t>
  </si>
  <si>
    <t>Pol69</t>
  </si>
  <si>
    <t>Zkratovací propojka (jumper)</t>
  </si>
  <si>
    <t>Pol70</t>
  </si>
  <si>
    <t>Instalační rámeček malý (SIJ)</t>
  </si>
  <si>
    <t>Pol71</t>
  </si>
  <si>
    <t>Instalační rámeček malý (ZE)</t>
  </si>
  <si>
    <t>Pol72</t>
  </si>
  <si>
    <t>Instalační rámeček malý (ZU ZVST)</t>
  </si>
  <si>
    <t>Pol73</t>
  </si>
  <si>
    <t>Nastavení, oživení, konfigurace přístupového systému, včetně přidání jednotek do centrální databáze přístupového systému, včetně projoní se stávajíc systémovou centrální databází</t>
  </si>
  <si>
    <t>Pol74</t>
  </si>
  <si>
    <t>Pol75</t>
  </si>
  <si>
    <t>Přípojný napájecí kabel 230V/2m, D+M</t>
  </si>
  <si>
    <t>Pol76</t>
  </si>
  <si>
    <t>Drobné práce a materiál</t>
  </si>
  <si>
    <t>ELEKTRONICKÁ KONTROLA VSTUPU (EKV)</t>
  </si>
  <si>
    <t>Pol77</t>
  </si>
  <si>
    <t>Univerzální plechový box pro všechny typy Entry přístupových kontrolérů, součástí napájecí zdroj 12VDC / 3,2A, uzamykatelná dvířka, povrchová montáž, místo pro akumulátor TP 12-7, rozměry 350x280x70 mm, černý, interiérové použití</t>
  </si>
  <si>
    <t>Pol78</t>
  </si>
  <si>
    <t>IP přístupový kontrolér, provedení plošný spoj, připojení 2x RFID čteček (Wiegand), ovládání 1 dveří obousměrně, kapacita 30 000 uživatelů, 100 000 událostí , komunikace s PC přes TCP/IP nebo RS485, LED signalizace stavů, 1x NO/NC relé zámku (5A/30VDC), 1x relé vstup dveřního kontaktu, 1x relé vstup odchodového tlačítka, 1x relé univerzální AUX výstup (2A/30VDC), SD slot pro export událostí, napájení 9,6 - 14,4 VDC, odběr max. 1A/12VDC (zdroj není součástí), rozměry 145x106x20mm (vhodná inst. krabice KR380 + napájecí zdroj HDR-15-15), interiérové použití, umístění v chráněné zóně, možnost centrálního ovládání více kontrolérů přes software Entry ZKAccess 3.5 Security System zdarma, podpora funkcí Online monitoring, Kalendář, Průchozí časová zóna, Anti-passback, Linkování Aux výstupů, Interlock, Multi card autorizace a pod, přes software EDO možné využít pro zpracování docházky</t>
  </si>
  <si>
    <t>Pol79</t>
  </si>
  <si>
    <t>Akumulátor 12 V - 7 Ah - rozměr 150 x 65 x 93 mm, hmotnost 2,06 kg / ks, vhodné pro použití v CCTV a EZS</t>
  </si>
  <si>
    <t>Pol80</t>
  </si>
  <si>
    <t>Přístupová čtečka RFID, duální, čtení bezkontaktních karet a klíčenek (EM, 125 kHz, Mifare 13,56 MHz, Desfire EV a EV2 4 BYTE 13,56 MHz), Wiegand 34 komunikace (2 vodiče) s Entry přístupovými zařízeními, zvuková a LED signalizace, napájení 12 V DC, odběr 70 mA / 12 V DC (zdroj není součástí), IP 65, exteriérové použití, povrchová montáž, rozměry 86 x 86 x 20 mm</t>
  </si>
  <si>
    <t>Pol81</t>
  </si>
  <si>
    <t>Licence přístupového modulu, do 25 ovládaných dveří, do 5000 osob, použití pro základní modul kontroly vstupu softwaru ZKBiosecurity 3.0, podpora globálního Anti-passback a linkování mezi kontroléry</t>
  </si>
  <si>
    <t>Pol82</t>
  </si>
  <si>
    <t>Kabel UTP CAT6A, B2cas1d1</t>
  </si>
  <si>
    <t>Pol83</t>
  </si>
  <si>
    <t>Kabel S/FTP CAT6A, B2cas1d1</t>
  </si>
  <si>
    <t>Pol84</t>
  </si>
  <si>
    <t>Stolní USB čtečka RFID karet a přívěsků (EM 125 kHz), určena pro administrátorské přidávání RFID uživatelů do přístupových a docházkových systémů, zvuková a LED indikace, napájení přes USB, připojovací kabel délky 1,5 m</t>
  </si>
  <si>
    <t>Pol85</t>
  </si>
  <si>
    <t>RFID bezkontaktní elektronická karta, EM standard, 125 kHz, s popisem</t>
  </si>
  <si>
    <t>Pol86</t>
  </si>
  <si>
    <t>Přepěťové ochrany vč. Instalačního boxu a příslušenství</t>
  </si>
  <si>
    <t>Pol87</t>
  </si>
  <si>
    <t>Elektro-instalační trubka ohebná bezhalogenová, průměr 20mm vč. spojek, kotvení, příchytek, protahovacího drátu a ostatního příslušentví</t>
  </si>
  <si>
    <t>Pol88</t>
  </si>
  <si>
    <t>Koordinace a integrace systému EKV do stávajcící grafické nadstavby vč. vytvoření grafických půdorysů objektu</t>
  </si>
  <si>
    <t>Pol89</t>
  </si>
  <si>
    <t>Nastavení, oživení, konfigurace přístupového systému, včetně přidání jednotek do centrální databáze přístupového systému</t>
  </si>
  <si>
    <t>Pol90</t>
  </si>
  <si>
    <t>Nastavení, oživení a konfigurace IP vrátníků</t>
  </si>
  <si>
    <t>Pol91</t>
  </si>
  <si>
    <t>Koordinace s dodavatelem výtahů</t>
  </si>
  <si>
    <t>Pol92</t>
  </si>
  <si>
    <t>Koodinace s dodavatelem automatických dveří</t>
  </si>
  <si>
    <t>Pol93</t>
  </si>
  <si>
    <t>Koorinace s dodavatelem mechanických dveří</t>
  </si>
  <si>
    <t>Pol94</t>
  </si>
  <si>
    <t>KAMEROVÝ SYSTÉM (CCTV)</t>
  </si>
  <si>
    <t>Pol95</t>
  </si>
  <si>
    <t>5 Mpx kompaktní IP kamera, exteriérová, Day/Night s mechanickým IR filtrem, Smart IR, IR LED dosvit 40 m, 1/2.8" progressive scan CMOS, rozlišení 2592 x 1944 px @ 30 fps, citlivost 0,015 lx (F1.7) Color, 0,007 lx (F1.7) Monochrome, 0 lx (F1.4) IR, motor zoom objektiv 3,4–10,5 mm, úhel záběru H: 101°–31°, V: 69° - 21°, BLC, AWB, Dual Exposure WDR 130 dB, LightCatcher, 64 privátních zón, objektová analýza, komprese H.264 HDSM SmartCodec / H.265 HDSM SmartCodec / MJPEG, ONVIF kompatibilní, multi-stream, Idle Scene mód, alarm I/O 1/1, audio I/O 1/1, slot na MicroSD kartu max. 1 TB, možnost přídavného Wi-Fi adaptéru, napájení PoE, IP 67, IK 10, pracovní teplota od -40 °C do +60 °C, rozměry 296 × 126 × 106 mm, hmotnost 1,31 kg</t>
  </si>
  <si>
    <t>Pol96</t>
  </si>
  <si>
    <t>Instalační skříňka pro kompatkní kameru Avigilon série H4A, rozměry 126 x 102 x 55 mm, váha 0,59 kg</t>
  </si>
  <si>
    <t>Pol97</t>
  </si>
  <si>
    <t>3 Mpx mini dome IP kamera, interiérová, Day/Night, s IR LED s dosvitem 10 m, 1/2.8" Progressive Scan CMOS, rozlišení 2048 x 1536 px @ 30 fps, poměr 16:9 / 4:3, citlivost s IR 0,01 lx Color, 0 lx B/W, citlivost bez IR 0,02 lx Color, 0,01 lx B/W, fixní objektiv 2,95 mm / F2.0, úhel záběru H: 100°, V: 75°, BLC, AWB, WDR, 3DNR, LightCatcher, 64 privátních zón, komprese H.264 / MJPEG, ONVIF kompatibilní, HDSM, HDSM SmartCodec, Idle Scene mód, napájení PoE (IEEE802.3af Class 2), spotřeba 6 W, pracovní teplota od -10 °C do +50 °C, rozměry / hmotnost pro povrchovou montáž: 75 mm x 75 mm x 63 mm / 166 g, rozměry / hmotnost pro montáž do podhledu: 91 mm x 91 mm x 108 mm / 190 g</t>
  </si>
  <si>
    <t>Pol98</t>
  </si>
  <si>
    <t>CCTV switch 16x 10/100 Mb/s, 2x Gbit RJ-45, 2x Gbit SFP, podpora PoE+ pro 16 portů, 16x PoE+ (IEEE802.3af), celkově na všechny porty max. 192 W, jeden port max. 30 W, podpora napájení PoE kamer až do 250 m, pracovní teplota od 0 °C do +50 °C, rozměry 440 × 180 × 44 mm</t>
  </si>
  <si>
    <t>Pol99</t>
  </si>
  <si>
    <t>GBIC gigabitový, singlemode, konektor LC, 1310nm (1280 - 1340 nm), dosah do 10km, v souladu s IEEE802.3z 1000BASE-LX standardem, SMF, 9/125 um: 10km, laser třídy 1, EN 60825-1 standardní LC duplex konektor</t>
  </si>
  <si>
    <t>Pol100</t>
  </si>
  <si>
    <t>Videoserver v provedení 1U určený do racku. Zařízení umožňuje nahrávat maximálně 256 Mbps, Intel frekvence 3,6 GHz, 16 GB RAM, SW RAID 0, 1, 5, VGA výstup, 2x Ethernet 1 Gb, 6x USB, zdroj 600 W GOLD, bez audio výstupu, 3 roky záruka, Microsoft Windows 10 Enterprise IoT 64 bit, sys. SDD 500 GB, rozměry 43 x 437 x 650 mm, hmotnost 16 kg bez HDD.</t>
  </si>
  <si>
    <t>Pol101</t>
  </si>
  <si>
    <t>SATA DISK 10 TB, 7200 rpm, vhodný do podmínek 24/7, pro PC Videoserver, DVR, NAS, rychlost SATAIII/600, vyrovnávací paměť 256 MB, záruka 36 měsíců</t>
  </si>
  <si>
    <t>Pol102</t>
  </si>
  <si>
    <t>PC určený ke sledování / vzdálenému monitorování od společnosti TSS, je určen ke sledování do 64 kamer, možnost připojení 2 monitorů, Procesor i7, 16GB RAM DDR4, možnost rozšíření, Systemový SSD 512GB NVMe, grafická karta s 1X HDMI, 1x DP, Ethernet 1Gb , zdroj 550 W, audio výstup, Microsoft Windows 11 PRO, rozměry: 197 x 431 x 450 mm.</t>
  </si>
  <si>
    <t>Pol103</t>
  </si>
  <si>
    <t>31,5" Full HD CCTV LED LCD monitor, určen pro použití 24 hodin / 7 dní v týdnu, max. rozlišení 1920 × 1080 px, poměr stran 16:9, pozorovací úhel 178°/178°, 1x VGA vstup, 1x HDMI vstup, 1x USB port, kontrast 1400:1, jas 240 cd/m2, napájení 100–240 V AC, spotřeba 55 W, zabudované reproduktory 2x 4 W, součástí balení jsou 2 ks podpěrných nožiček, držák VESA 75 x 75 mm není součástí balení, pracovní teplota od 0 °C do +40 °C, rozměry 731,4 × 432,6 × 67,5 mm, hmotnost 3,9 kg</t>
  </si>
  <si>
    <t>Pol104</t>
  </si>
  <si>
    <t>Software Avigilon Control Center 7 - edice Standard pro monitorování 1 kamery, nahrávání a ovládání megapixelových kamer do max. počtu 75 s omezenými funkcemi, vybrané omezení: nepodporuje PRO kamery, alarmy, vyhledávání osob podle vzoru; možnost přídavných modulů, klientský software zdarma, max. počet současně připojených klientů 10, max. 51 pravidel, podpora dalších značek kamer</t>
  </si>
  <si>
    <t>Pol105</t>
  </si>
  <si>
    <t>Oživení, konfigurace systému, zaškolení obsluhy</t>
  </si>
  <si>
    <t>Pol106</t>
  </si>
  <si>
    <t>Instalace All In One PC, instalace dohledového SW,</t>
  </si>
  <si>
    <t>Pol107</t>
  </si>
  <si>
    <t>Kabel UTP cat.6, 4 páry, LSOH, B2cas1d1, D+M</t>
  </si>
  <si>
    <t>Pol108</t>
  </si>
  <si>
    <t>Propojovací matelický kabel UPT cat.6, 2m, žlutý, D+M</t>
  </si>
  <si>
    <t>Pol109</t>
  </si>
  <si>
    <t>Koordinace s dodavatele oken (fasády)</t>
  </si>
  <si>
    <t>Pol110</t>
  </si>
  <si>
    <t>Drobné práce (2,5%) a materiál (1%)</t>
  </si>
  <si>
    <t>SPOLEČNÁ TELEVIZNÍ ANTÉNA</t>
  </si>
  <si>
    <t>Pol111</t>
  </si>
  <si>
    <t>Mĕření signálu DVB-T2</t>
  </si>
  <si>
    <t>Pol112</t>
  </si>
  <si>
    <t>Držák antény pro uchycení na plochou střechu , komplet (osazení FM a DVB-T2), vč konzolí, výložníků, zátěží, uchycení antén a příslušenství</t>
  </si>
  <si>
    <t>Pol113</t>
  </si>
  <si>
    <t>Anténa DVB-T2, UHF + předzesilovač</t>
  </si>
  <si>
    <t>Pol114</t>
  </si>
  <si>
    <t>FM Anténa</t>
  </si>
  <si>
    <t>Pol115</t>
  </si>
  <si>
    <t>Přepětová ochrana včetně boxu a příslušenství</t>
  </si>
  <si>
    <t>Pol116</t>
  </si>
  <si>
    <t>Napájecí výhybka pro předzesilovač</t>
  </si>
  <si>
    <t>Pol117</t>
  </si>
  <si>
    <t>Oceloplechový rozvaděč 800x1200x250 STA, ukončení celkem 37 účastnických zásuvek včetně napájecí lišty 5x230V, programovatelného zesilovače, linkového zesilovače, rozbočovačů, f-f spojek, f konektorů a ostatního příslušenství</t>
  </si>
  <si>
    <t>Pol118</t>
  </si>
  <si>
    <t>Koncová zásuvka televizní - komplet, vč. Instalační kabice, rámečku, měření, protokolu a příslušenství</t>
  </si>
  <si>
    <t>Pol119</t>
  </si>
  <si>
    <t>Koaxiální kabel, 75Ohm class A - venkovní, B2cas1d1</t>
  </si>
  <si>
    <t>Pol120</t>
  </si>
  <si>
    <t>Koaxiální kabel, 75Ohm class A, B2cas1d1</t>
  </si>
  <si>
    <t>Pol121</t>
  </si>
  <si>
    <t>Elektro-instalační trubka ohebná bezhalogenová, průměr 20mm, vč. spojek, kotvení, příchytek, protahovacího drátu a ostatního příslušentví</t>
  </si>
  <si>
    <t>Pol122</t>
  </si>
  <si>
    <t>Elektro-instalační trubka ohebná bezhalogenová, průměr 25mm, vč. spojek, kotvení, příchytek, protahovacího drátu a ostatního příslušentví</t>
  </si>
  <si>
    <t>Pol123</t>
  </si>
  <si>
    <t>Svazkový držák GRIP bez požární odolnosti 55x90x20, vč. kotvy a montážního příslušenství</t>
  </si>
  <si>
    <t>Pol124</t>
  </si>
  <si>
    <t>KIT INFOKANÁL - automatický multimediální přehrávač a HD DVB-T modulátor</t>
  </si>
  <si>
    <t>Pol125</t>
  </si>
  <si>
    <t>Oživení a programování systému</t>
  </si>
  <si>
    <t>Pol126</t>
  </si>
  <si>
    <t>KABELOVÁ PŘÍPRAVA PRO MEDINÁLNÍ PLYNY</t>
  </si>
  <si>
    <t>Pol127</t>
  </si>
  <si>
    <t>Kabel JYSTY 2x2x0,8, B2cas1d1, D+M</t>
  </si>
  <si>
    <t>Pol128</t>
  </si>
  <si>
    <t>SPOLEČNÉ KABELOVÉ TRASY</t>
  </si>
  <si>
    <t>Pol129</t>
  </si>
  <si>
    <t>Drátěný žlab 50x50, vč. veškerých tvarovek a kotvícího materiálu</t>
  </si>
  <si>
    <t>Pol130</t>
  </si>
  <si>
    <t>Drátěný žlab 100x50, vč. veškerých tvarovek a kotvícího materiálu</t>
  </si>
  <si>
    <t>Pol131</t>
  </si>
  <si>
    <t>Drátěný žlab 150x50, vč. veškerých tvarovek a kotvícího materiálu</t>
  </si>
  <si>
    <t>Pol132</t>
  </si>
  <si>
    <t>Drátěný žlab 200x50, vč. veškerých tvarovek a kotvícího materiálu</t>
  </si>
  <si>
    <t>Pol133</t>
  </si>
  <si>
    <t>Drátěný žlab 200x100, vč. veškerých tvarovek a kotvícího materiálu</t>
  </si>
  <si>
    <t>Pol134</t>
  </si>
  <si>
    <t>Drátěný žlab 250x100, vč. veškerých tvarovek a kotvícího materiálu</t>
  </si>
  <si>
    <t>Pol135</t>
  </si>
  <si>
    <t>Elektro-instalační trubka ohebná bezhalogenová, průměr 20mm, vč. Spojek, kotvení, příchytek, protahovacího drátu a ostatního příslušenství</t>
  </si>
  <si>
    <t>Pol136</t>
  </si>
  <si>
    <t>Elektro-instalační trubka ohebná bezhalogenová, průměr 25mm, vč. Spojek, kotvení, příchytek, protahovacího drátu a ostatního příslušenství</t>
  </si>
  <si>
    <t>Pol137</t>
  </si>
  <si>
    <t>Elektro-instalační trubka pevná bezhalogenová, průměr 20mm, vč. Spojek, kotvení, příchytek, protahovacího drátu a ostatního příslušenství</t>
  </si>
  <si>
    <t>Pol138</t>
  </si>
  <si>
    <t>Elektro-instalační trubka pevná bezhalogenová, průměr 25mm, vč. Spojek, kotvení, příchytek, protahovacího drátu a ostatního příslušenství</t>
  </si>
  <si>
    <t>Pol139</t>
  </si>
  <si>
    <t>Svazkový držák GRIP bez požární odolnosti 55x90x20, vč. Kotvy a montážního příslušenství</t>
  </si>
  <si>
    <t>Pol140</t>
  </si>
  <si>
    <t>Svazkový držák GRIP 55x90x20 P60R</t>
  </si>
  <si>
    <t>Pol141</t>
  </si>
  <si>
    <t>Kabelová příchytka jednoduchá, rozestup 0,3 m, vč. protipožární kotvy, P60R</t>
  </si>
  <si>
    <t>Pol142</t>
  </si>
  <si>
    <t>Kabelová příchytka dvojitá, rozestup 0,3 m, vč. protipožární kotvy, P60R</t>
  </si>
  <si>
    <t>Pol143</t>
  </si>
  <si>
    <t>Kabelová příchytka, rozestup 0,5 m, vč. kotvy, bez požární odolnosti</t>
  </si>
  <si>
    <t>Pol144</t>
  </si>
  <si>
    <t>Protipožární krabice pro sdělovací rozvody</t>
  </si>
  <si>
    <t>Pol145</t>
  </si>
  <si>
    <t>Prostupystěnami, stropem, průvrty do průměru 50mm a požárního utěsnění</t>
  </si>
  <si>
    <t>Pol146</t>
  </si>
  <si>
    <t>Svorky a příslušenství</t>
  </si>
  <si>
    <t>Pol147</t>
  </si>
  <si>
    <t>Pol148</t>
  </si>
  <si>
    <t>Pol149</t>
  </si>
  <si>
    <t>Pol150</t>
  </si>
  <si>
    <t>Stavební přípomoce a koordinace s ostatními profesemi</t>
  </si>
  <si>
    <t>Pol151</t>
  </si>
  <si>
    <t>Pol152</t>
  </si>
  <si>
    <t>Pol153</t>
  </si>
  <si>
    <t>Pol154</t>
  </si>
  <si>
    <t>Pol155</t>
  </si>
  <si>
    <t>Pol156</t>
  </si>
  <si>
    <t>Prováděcí dokumentace dle Vyhlášky č. 499/2006 Sb. - nechat odsouhlasit investorem před realizací</t>
  </si>
  <si>
    <t>Pol157</t>
  </si>
  <si>
    <t>Dodavatelská dokumentace (manuály, certifikáty, výrobní dokumentace...)</t>
  </si>
  <si>
    <t>Pol158</t>
  </si>
  <si>
    <t>Dokumentace skutečného provedení stavby v rozsahu prováděcí dokumentace - 4x vytištěno + elektronická verze</t>
  </si>
  <si>
    <t>Pol159</t>
  </si>
  <si>
    <t>Proměření metalické kabeláže dle zásad ČSN EN 50346, včetně měřícího protokolu digitálně</t>
  </si>
  <si>
    <t>Pol160</t>
  </si>
  <si>
    <t>Měření optické kabeláže - vlákno, včetně měřícího protokolu digitálně</t>
  </si>
  <si>
    <t>Pol161</t>
  </si>
  <si>
    <t>PPV /přidružené pracovní výkony/</t>
  </si>
  <si>
    <t>Pol162</t>
  </si>
  <si>
    <t>Vybavení pro práce ve výšce (plošiny, lešení…)</t>
  </si>
  <si>
    <t>Pol163</t>
  </si>
  <si>
    <t>Mimostaveništní doprava</t>
  </si>
  <si>
    <t>OBECNÉ</t>
  </si>
  <si>
    <t>Pol164</t>
  </si>
  <si>
    <t>Doprava materiálu a osob (dojezdová vzdálenost 50km)</t>
  </si>
  <si>
    <t>09b - Elektro slabo EPS,NZS</t>
  </si>
  <si>
    <t>D1 - ELEKTRICKÁ POŽÁRNÍ SIGNALIZACE (EPS)</t>
  </si>
  <si>
    <t>D2 - NOUZOVÝ ZVUKOVÝ SYSTÉM (NZS)</t>
  </si>
  <si>
    <t>D3 - OBECNÉ</t>
  </si>
  <si>
    <t>ELEKTRICKÁ POŽÁRNÍ SIGNALIZACE (EPS)</t>
  </si>
  <si>
    <t>Pol1001</t>
  </si>
  <si>
    <t>Modulární analogová adresovatelná ústředna, až 3072 adres, obsahuje displej vč. ovládacího panelu, desku systémovou DSY-2, desku zdroje DZD-1, 12 slotů pro volitelné desky, 1x zdroj 24V/5A, prostor pro 2 akumulátory 12V/40Ah. D+M</t>
  </si>
  <si>
    <t>Pol1002</t>
  </si>
  <si>
    <t>Deska linková, 2 izolované kruhové linky, max. 256 adres, 2 izolované kruhové linky, 128 adres na lince, možnost rozdělení kruhové linky na jednoduché, možnost odboček (i vícenásobných) na kruhové i jednoduché lince, optická signalizace stavů komunikace</t>
  </si>
  <si>
    <t>Pol1003</t>
  </si>
  <si>
    <t>Deska master, pro síťování ústředen a tabel, až 16 zařízení typu master, izolované kruhové nebo jednoduché vedení RS 485/422, pro síťování až 16 ústředen a tabel obsluhy, optická signalizace stavů komunikace</t>
  </si>
  <si>
    <t>Pol1004</t>
  </si>
  <si>
    <t>Deska slave, až 16 zařízení typu slave, izolované kruhové nebo jednoduché vedení SL-RS 485, pro připojení vstupně/výstupních prvků, až 16 zařízení typu slave, optická signalizace stavů komunikace</t>
  </si>
  <si>
    <t>Pol1005</t>
  </si>
  <si>
    <t>Deska periferií GSM(LTE)/LAN, GSM (LTE) komunikátor, 1 SIM karta, zasílání až na 8 nastavených čísel, zasílání všech nebo vybraných událostí, 3 konektory pro připojení LAN, vzdálené zobrazení a ovládání ústředen</t>
  </si>
  <si>
    <t>Pol1006</t>
  </si>
  <si>
    <t>Deska master, pro síťování ústředen a tabel, až 16 zařízení typu master - do stávající ústředny, izolované kruhové nebo jednoduché vedení RS 485/422, pro síťování až 16 ústředen a tabel obsluhy, optická signalizace stavů komunikace</t>
  </si>
  <si>
    <t>Pol1007</t>
  </si>
  <si>
    <t>Bateroe do ústředny AKU 12V/12Ah</t>
  </si>
  <si>
    <t>Pol1008</t>
  </si>
  <si>
    <t>Hlásič kouře optický interaktivní s izolátorem se zásuvkou pro adresovatelné a interaktivní hlásiče</t>
  </si>
  <si>
    <t>Pol1009</t>
  </si>
  <si>
    <t>Hlásič tlačítkový adresný a konvenční (s náhradním sklem, bez klíče), D+M</t>
  </si>
  <si>
    <t>Pol1010</t>
  </si>
  <si>
    <t>Hlásič tlačítkový adresný a konvenční (s náhradním sklem, bez klíče), central stop</t>
  </si>
  <si>
    <t>Pol1011</t>
  </si>
  <si>
    <t>Hlásič tlačítkový adresný a konvenční (s náhradním sklem, bez klíče), total stop</t>
  </si>
  <si>
    <t>Pol1012</t>
  </si>
  <si>
    <t>Hlásič tlačítkový adresný a konvenční (s náhradním sklem, bez klíče),VDO stop</t>
  </si>
  <si>
    <t>Pol1013</t>
  </si>
  <si>
    <t>Obslužné pole požární ochrany (OPPO) pro systémy EPS, určené k základní obsluze a indikaci stavů systému EPS, připojení na vedení RS 485</t>
  </si>
  <si>
    <t>Pol1014</t>
  </si>
  <si>
    <t>Tablo obsluhy</t>
  </si>
  <si>
    <t>Pol1015</t>
  </si>
  <si>
    <t>Trezor motýlkový bez motýlkového zámku, var.12V nebo 24V</t>
  </si>
  <si>
    <t>Pol1016</t>
  </si>
  <si>
    <t>Motýlkový zámek, včetně 1 ks klíče dle regionu</t>
  </si>
  <si>
    <t>Pol1017</t>
  </si>
  <si>
    <t>9-60Vss, 25mA/24V, IP 65, 1Hz, -25 až 70°C, červený, nástěnný</t>
  </si>
  <si>
    <t>Pol1018</t>
  </si>
  <si>
    <t>Spínaný zdroj, 27,6V/8,2A trvale/10A krátkodobě, AKU 2x40Ah, vč. Boxu akumulátorů a příslušenství</t>
  </si>
  <si>
    <t>Pol1019</t>
  </si>
  <si>
    <t>Prvek vstupně/výstupní s hlídanými výstupy (2xIN/2xOUT) v krabici, D+M</t>
  </si>
  <si>
    <t>Pol1020</t>
  </si>
  <si>
    <t>Prvek vstupně/výstupní s hlídanými výstupy (4xIN/4xOUT) v krabici, vč. Izolátoru příslušenství</t>
  </si>
  <si>
    <t>Pol1021</t>
  </si>
  <si>
    <t>Oheň nešířící kabel 2x2x0,8, B2ca s1d1</t>
  </si>
  <si>
    <t>Pol1022</t>
  </si>
  <si>
    <t>Ohni-odolný kabel 2x2x0,8, P60-R, PS60, B2ca s1d1a1</t>
  </si>
  <si>
    <t>Pol1023</t>
  </si>
  <si>
    <t>Ohni-odolný kabel 2x2,5, P60-R, PS60, B2ca s1d1a1</t>
  </si>
  <si>
    <t>Pol1024</t>
  </si>
  <si>
    <t>Ohni-odolný kabel 4x2x0,8, P60-R, PS60, B2ca s1d1a1</t>
  </si>
  <si>
    <t>Pol1025</t>
  </si>
  <si>
    <t>Optický kabel SM 2vl, instalace zafouknutím do stávající trubky, vč. ukončení, převodníku a příslušenství</t>
  </si>
  <si>
    <t>Pol1026</t>
  </si>
  <si>
    <t>Kniha EPS</t>
  </si>
  <si>
    <t>Pol1027</t>
  </si>
  <si>
    <t>Komplexní zkoušky vyhrazeného požárně bezpečnostního zařízení</t>
  </si>
  <si>
    <t>Pol1028</t>
  </si>
  <si>
    <t>Pol1029</t>
  </si>
  <si>
    <t>NOUZOVÝ ZVUKOVÝ SYSTÉM (NZS)</t>
  </si>
  <si>
    <t>Pol1030</t>
  </si>
  <si>
    <t>Baterie 12 V / 24 Ah</t>
  </si>
  <si>
    <t>Pol1031</t>
  </si>
  <si>
    <t>Modul směrovače s monitorováním pro 16 reproduktorových linek, 8 vstupů pro zesilovač, architektura 1:2, metoda dohledu bez koncových desek bez přerušení reprodukce, EN54-16</t>
  </si>
  <si>
    <t>Pol1032</t>
  </si>
  <si>
    <t>Digitální koncový zesilovač, třída D, 4x 200W, EN54-16,DSP procesor pro každý zesilovací kanál, ekvalizace signálů, individuální nastavení více úrovní hlasitosti pro jednotlivé kanály, EN54-16</t>
  </si>
  <si>
    <t>Pol1033</t>
  </si>
  <si>
    <t>Digitální mikrofonní stanice s 16 funkčními tlačítky + 3 aktivační tlačítka s krytkou, EN54-16</t>
  </si>
  <si>
    <t>Pol1034</t>
  </si>
  <si>
    <t>Mikrofonní panel pro HZS, 5 alarmových tlačítek, tlačítko ALL-CLEAR, povrchová montáž, červený kovový kryt, EN54-16</t>
  </si>
  <si>
    <t>Pol1035</t>
  </si>
  <si>
    <t>Záložní bateriový blok 48VDC/24Ah, 19", bez baterií</t>
  </si>
  <si>
    <t>Pol1036</t>
  </si>
  <si>
    <t>Sběrnicový kabel 2HU</t>
  </si>
  <si>
    <t>Pol1037</t>
  </si>
  <si>
    <t>Sběrnicový kabel, 0,5m</t>
  </si>
  <si>
    <t>Pol1038</t>
  </si>
  <si>
    <t>19" úchyt modulů 2U</t>
  </si>
  <si>
    <t>Pol1039</t>
  </si>
  <si>
    <t>Základní jednotka systému APS, EN54-16, dohled systému, vstup pro mikrofon. stanice, 4 audio vstupy, 8 monitorovaných vstupů, záznamník zpráv, LAN rozhraní s AES67, DSP, RC16</t>
  </si>
  <si>
    <t>Pol1040</t>
  </si>
  <si>
    <t>19" úchyt modulů 1U</t>
  </si>
  <si>
    <t>Pol1041</t>
  </si>
  <si>
    <t>6W podhledový reproduktor, 100V, 6/3/1,5W, plast, IP21, keram. svorkovnice, EN54</t>
  </si>
  <si>
    <t>Pol1042</t>
  </si>
  <si>
    <t>20W voděodolný zvukový projektor, 100V, 20/10/5/2,5W, ABS, IP66, keram. svorkovnice, EN54</t>
  </si>
  <si>
    <t>Pol1043</t>
  </si>
  <si>
    <t>15W tlakový reproduktor, vodovzdorný, 100V, 15/7,5/3,75/1,9W, ABS, IP66, keram. svorkovnice v těle reproduktoru, EN54</t>
  </si>
  <si>
    <t>Pol1044</t>
  </si>
  <si>
    <t>Pol1045</t>
  </si>
  <si>
    <t>Pol1046</t>
  </si>
  <si>
    <t>Ohni-odolný kabel 2x1,5, P60-R, PS60, B2ca s1d1a1</t>
  </si>
  <si>
    <t>Pol1047</t>
  </si>
  <si>
    <t>Průvrt R=30mm do 250mm, pálený cihelný blok</t>
  </si>
  <si>
    <t>Pol1048</t>
  </si>
  <si>
    <t>Nastavení a oživení systému, zaškolení obsluhy</t>
  </si>
  <si>
    <t>Pol1049</t>
  </si>
  <si>
    <t>Funkční zkouška systému, včetně vypracování protokolů</t>
  </si>
  <si>
    <t>Pol1050</t>
  </si>
  <si>
    <t>Provozní kniha evakuačního rozhlasu</t>
  </si>
  <si>
    <t>Pol1051</t>
  </si>
  <si>
    <t>Povinná náležitost dle ČSN EN 60849: Odborné měření srozumitelnosti vč. měřicího protokolu s přepočtem hodnot na stupnici CIS. Měření bude provedeno metodou indexu přenosu řeči, tzv. STI.</t>
  </si>
  <si>
    <t>Pol052</t>
  </si>
  <si>
    <t>Povinná náležitost dle ČSN EN 60849: Odborné měření skutečné impedance 100V linek vč. měřicího protokolu s přepočtem hodnot na výkon repro @ 100V.</t>
  </si>
  <si>
    <t>Poznámka k položce:_x000D_
Poznámka k položce: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</si>
  <si>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Pol1053</t>
  </si>
  <si>
    <t>Pol1054</t>
  </si>
  <si>
    <t>12 - Heliport</t>
  </si>
  <si>
    <t>D2-A - Dodávky návěstidel a vybavení heliportu (vč. montáže)</t>
  </si>
  <si>
    <t xml:space="preserve">    D1 - Sada ND (bez montáže) pro referenční výrobky</t>
  </si>
  <si>
    <t>D2-B - Dodávky překážkových návěstidel (vč. montáže)</t>
  </si>
  <si>
    <t>D2-C - Dodávky izolačních traf a konektorů (vč. montáže)</t>
  </si>
  <si>
    <t>D2-D - Dodávky primární a sekundární kabeláže (vč. montáže)</t>
  </si>
  <si>
    <t>D2-E - Dodávky ostatní (vč. montáže)</t>
  </si>
  <si>
    <t>D2-F - Závěrečné zkoušky</t>
  </si>
  <si>
    <t>D2-G - Denní značení heliportu</t>
  </si>
  <si>
    <t>D2-A</t>
  </si>
  <si>
    <t>Dodávky návěstidel a vybavení heliportu (vč. montáže)</t>
  </si>
  <si>
    <t>D2-A.01</t>
  </si>
  <si>
    <t>Poznámka k položce:_x000D_
Poznámka k položce: nasčítáno dle příl. č. D2.04</t>
  </si>
  <si>
    <t>D2-A.02</t>
  </si>
  <si>
    <t>Poznámka k položce:_x000D_
Poznámka k položce: nasčítáno dle příl. č.D2.04</t>
  </si>
  <si>
    <t>D2-A.03</t>
  </si>
  <si>
    <t>D2-A.04</t>
  </si>
  <si>
    <t>D2-A.05</t>
  </si>
  <si>
    <t>Poznámka k položce:_x000D_
Poznámka k položce: nasčítáno dle příl. č. D2.04 v souladu s příl. č. D2.12/D</t>
  </si>
  <si>
    <t>D2-A.06</t>
  </si>
  <si>
    <t>Poznámka k položce:_x000D_
Poznámka k položce: nasčítáno dle příl. č. D2.04 v souladu s příl. č. D2.12/B</t>
  </si>
  <si>
    <t>D2-A.07</t>
  </si>
  <si>
    <t>Poznámka k položce:_x000D_
Poznámka k položce: nasčítáno dle příl. č. D2.04 v souladu s příl. č. D2.12/A</t>
  </si>
  <si>
    <t>D2-A.08</t>
  </si>
  <si>
    <t>Poznámka k položce:_x000D_
Poznámka k položce: nasčítáno dle příl. č. D2.04 v souladu s příl. č. D2.12/A,B</t>
  </si>
  <si>
    <t>D2-A.09</t>
  </si>
  <si>
    <t>D2-A.10</t>
  </si>
  <si>
    <t>Poznámka k položce:_x000D_
Poznámka k položce: nasčítáno dle příl. č. D2.06</t>
  </si>
  <si>
    <t>D2-A.11</t>
  </si>
  <si>
    <t>D2-A.12</t>
  </si>
  <si>
    <t>D2-A.13</t>
  </si>
  <si>
    <t>Poznámka k položce:_x000D_
Poznámka k položce: nasčítáno dle příl. č. D.2.06</t>
  </si>
  <si>
    <t>D2-A.14</t>
  </si>
  <si>
    <t>Poznámka k položce:_x000D_
Poznámka k položce: nasčítáno dle příl. č. D2.01, odst. 2.1.f) resp. D2.11</t>
  </si>
  <si>
    <t>D2-A.15</t>
  </si>
  <si>
    <t>Oceloplechový rozvaděč R-HP nástěnného provedení o rozměrech š x h x v = 600 x 250 x 600mm, s náplní pro napájení a ovládání technologie heliportu v souladu s popisem v příl. č. D2.01, odst. 2.3.a), b), c), e) a s příl. č. D2.11</t>
  </si>
  <si>
    <t>D2-A.16</t>
  </si>
  <si>
    <t>Sada ND (bez montáže) pro referenční výrobky</t>
  </si>
  <si>
    <t>D2-A.17</t>
  </si>
  <si>
    <t>Zapuštěné návěstidlo plochy TLOF/FATO typ TI420-TLOF-G-48, zelený filtr, 48W</t>
  </si>
  <si>
    <t>Poznámka k položce:_x000D_
Poznámka k položce: množství dle doporučení dodavatele technologie</t>
  </si>
  <si>
    <t>D2-A.18</t>
  </si>
  <si>
    <t>Zapuštěné návěstidlo osového vedení trajektorie letu typ TI420-FPAG-W-30</t>
  </si>
  <si>
    <t>D2-A.19</t>
  </si>
  <si>
    <t>THF-25 optical unit</t>
  </si>
  <si>
    <t>D2-A.20</t>
  </si>
  <si>
    <t>DPS TFL-100 - zdroj</t>
  </si>
  <si>
    <t>D2-A.21</t>
  </si>
  <si>
    <t>Bleskojistka typ SBK-0.3/5, Tridelta</t>
  </si>
  <si>
    <t>D2-A.22</t>
  </si>
  <si>
    <t>D2-A.23</t>
  </si>
  <si>
    <t>Letištní reflektorová žárovka Æ 50mm, 30W, 6,6A</t>
  </si>
  <si>
    <t>D2-A.24</t>
  </si>
  <si>
    <t>Letištní reflektorová žárovka Æ 50mm, 48W, 6,6A</t>
  </si>
  <si>
    <t>D2-A.25</t>
  </si>
  <si>
    <t>Těsnění mezi zapuštěným návěstidlem 8"a základnou 8"</t>
  </si>
  <si>
    <t>D2-A.26</t>
  </si>
  <si>
    <t>Sada standardních náhradních dílů pro regulátor CCR</t>
  </si>
  <si>
    <t>D2-C.07</t>
  </si>
  <si>
    <t>D2-C.08</t>
  </si>
  <si>
    <t>D2-C.09</t>
  </si>
  <si>
    <t>D2-B</t>
  </si>
  <si>
    <t>Dodávky překážkových návěstidel (vč. montáže)</t>
  </si>
  <si>
    <t>D2-B.01</t>
  </si>
  <si>
    <t>D2-C</t>
  </si>
  <si>
    <t>Dodávky izolačních traf a konektorů (vč. montáže)</t>
  </si>
  <si>
    <t>D2-C.01</t>
  </si>
  <si>
    <t>Poznámka k položce:_x000D_
Poznámka k položce: nasčítáno dle příl. č. D2.09</t>
  </si>
  <si>
    <t>D2-C.02</t>
  </si>
  <si>
    <t>D2-C.03</t>
  </si>
  <si>
    <t>D2-C.04</t>
  </si>
  <si>
    <t>D2-C.05</t>
  </si>
  <si>
    <t>D2-C.06</t>
  </si>
  <si>
    <t>D2-D</t>
  </si>
  <si>
    <t>Dodávky primární a sekundární kabeláže (vč. montáže)</t>
  </si>
  <si>
    <t>D2-D.01</t>
  </si>
  <si>
    <t>Poznámka k položce:_x000D_
Poznámka k položce: změřeno v příl. č. D2.06 vč. prořezu 5%, zvlnění 3%, ukončení 2x2m/skříň s transformátory</t>
  </si>
  <si>
    <t>D2-D.02</t>
  </si>
  <si>
    <t>Poznámka k položce:_x000D_
Poznámka k položce: změřeno v příl. č. D2.05,06 s ohledem na pozice skříní s izolačními trafy vč. prořezu 5%, zvlnění 3%, ukončení 3m/návěstidlo</t>
  </si>
  <si>
    <t>D2-E</t>
  </si>
  <si>
    <t>Dodávky ostatní (vč. montáže)</t>
  </si>
  <si>
    <t>D2-E.01</t>
  </si>
  <si>
    <t>NN kabel CXKH-R 1x16zž, UV odolný</t>
  </si>
  <si>
    <t>Poznámka k položce:_x000D_
Poznámka k položce: nasčítáno dle příl. č. D2.05,07,08,09,10,11 (3m/zařízení)</t>
  </si>
  <si>
    <t>D2-E.02</t>
  </si>
  <si>
    <t>NN kabel H07V-U 1x6, zeleno-žlutý, UV odolný</t>
  </si>
  <si>
    <t>Poznámka k položce:_x000D_
Poznámka k položce: změřeno v příl. č. D2.05 resp. D2.10 a D2.12/D vč. prořezu 5%, zvlnění 3% (pro návěstila plošného osvětlení)</t>
  </si>
  <si>
    <t>D2-E.03</t>
  </si>
  <si>
    <t>NN kabel CSKH-V-J 5x4, UV odolný</t>
  </si>
  <si>
    <t>Poznámka k položce:_x000D_
Poznámka k položce: změřeno v příl. č. D2.06 vč. prořezu 5%, zvlnění 3%</t>
  </si>
  <si>
    <t>D2-E.04</t>
  </si>
  <si>
    <t>NN kabel CSKH-V-J 4x4</t>
  </si>
  <si>
    <t>D2-E.05</t>
  </si>
  <si>
    <t>NN kabel CSKH-V-J 3x1,5, UV odolný</t>
  </si>
  <si>
    <t>Poznámka k položce:_x000D_
Poznámka k položce: změřeno v příl. č. D2.05,06 vč. prořezu 5%, zvlnění 3%</t>
  </si>
  <si>
    <t>D2-E.06</t>
  </si>
  <si>
    <t>NN kabel PRAFlaDur +T 3Cx1,5</t>
  </si>
  <si>
    <t>D2-E.07</t>
  </si>
  <si>
    <t>SL kabel JCXFE-V 2P0,8</t>
  </si>
  <si>
    <t>D2-E.08</t>
  </si>
  <si>
    <t>PATCH kabel, RJ-45 (délka kabelu určena na místě, s ohledem na umístění skříně napájení a datové zásuvky, odhad: 3m)</t>
  </si>
  <si>
    <t>Poznámka k položce:_x000D_
Poznámka k položce: nasčítáno dle příl. č. D2.07</t>
  </si>
  <si>
    <t>D2-E.09</t>
  </si>
  <si>
    <t>Ukončení NN kabelu 1x6 (primární kabel)</t>
  </si>
  <si>
    <t>Poznámka k položce:_x000D_
Poznámka k položce: nasčítáno dle příl. č. D2.09 (2x2/SB, 1x2/CCR)</t>
  </si>
  <si>
    <t>D2-E.10</t>
  </si>
  <si>
    <t>Ukončení NN kabelu 1x6 (zeleno-žlutý kabel)</t>
  </si>
  <si>
    <t>Poznámka k položce:_x000D_
Poznámka k položce: nasčítáno dle příl. č. D2.10</t>
  </si>
  <si>
    <t>D2-E.11</t>
  </si>
  <si>
    <t>Ukončení NN kabelu 1x16 (zeleno-žlutý kabel)</t>
  </si>
  <si>
    <t>D2-E.12</t>
  </si>
  <si>
    <t>Ukončení NN kabelu 5x4</t>
  </si>
  <si>
    <t>Poznámka k položce:_x000D_
Poznámka k položce: nasčítáno dle příl. č. D2.11</t>
  </si>
  <si>
    <t>D2-E.13</t>
  </si>
  <si>
    <t>Ukončení NN kabelu 4x4</t>
  </si>
  <si>
    <t>D2-E.14</t>
  </si>
  <si>
    <t>Ukončení NN kabelu 3x1,5</t>
  </si>
  <si>
    <t>D2-E.15</t>
  </si>
  <si>
    <t>Ukončení SL kabelu 2P0,8</t>
  </si>
  <si>
    <t>D2-E.16</t>
  </si>
  <si>
    <t>Ukončení koaxiálního kabelu</t>
  </si>
  <si>
    <t>D2-E.17</t>
  </si>
  <si>
    <t>Ukončení přívodního NN kabelu pro rozvaděč R-HP</t>
  </si>
  <si>
    <t>D2-E.18</t>
  </si>
  <si>
    <t>Poznámka k položce:_x000D_
Poznámka k položce: změřeno v příl. č. D2.06 v souladu s příl. č. D2.12/E,F,H</t>
  </si>
  <si>
    <t>D2-E.19</t>
  </si>
  <si>
    <t>Poznámka k položce:_x000D_
Poznámka k položce: změřeno v příl. č. D2.06 v souladu s příl. č. D2.12/E,H</t>
  </si>
  <si>
    <t>D2-E.20</t>
  </si>
  <si>
    <t>Poznámka k položce:_x000D_
Poznámka k položce: změřeno v příl. č. D2.06</t>
  </si>
  <si>
    <t>D2-E.21</t>
  </si>
  <si>
    <t>D2-E.22</t>
  </si>
  <si>
    <t>D2-E.23</t>
  </si>
  <si>
    <t>D2-E.24</t>
  </si>
  <si>
    <t>Poznámka k položce:_x000D_
Poznámka k položce: změřeno v příl. č. D2.05</t>
  </si>
  <si>
    <t>D2-E.25</t>
  </si>
  <si>
    <t>D2-E.26</t>
  </si>
  <si>
    <t>Prostup zdí resp. opláštěním do Æ 50mm</t>
  </si>
  <si>
    <t>Poznámka k položce:_x000D_
Poznámka k položce: nasčítáno dle příl. č. D2.06,08</t>
  </si>
  <si>
    <t>D2-E.27</t>
  </si>
  <si>
    <t>Utěsnění prostupu zdí, opláštění resp. otvorů v desce heliportu po protažení kabelů</t>
  </si>
  <si>
    <t>Poznámka k položce:_x000D_
Poznámka k položce: nasčítáno dle příl. č. D2.05</t>
  </si>
  <si>
    <t>D2-E.28</t>
  </si>
  <si>
    <t>D2-E.29</t>
  </si>
  <si>
    <t>D2-E.30</t>
  </si>
  <si>
    <t>Poznámka k položce:_x000D_
Poznámka k položce: nasčítáno dle příl. č. D2.09 (počet spojů=počet izolačních traf x2 + počet primárních konektorů)</t>
  </si>
  <si>
    <t>D2-E.31</t>
  </si>
  <si>
    <t>Popisný štítek UV odolný pro světlo k přilepení na CB povrch vč. lepidla</t>
  </si>
  <si>
    <t>Poznámka k položce:_x000D_
Poznámka k položce: nasčítáno dle příl. č. D2.04/návěstidla v betonové ploše resp. D2.09  (=počet izolačních traf)</t>
  </si>
  <si>
    <t>D2-E.32</t>
  </si>
  <si>
    <t>Popisný štítek UV odolný pro návěstidlo vč. vázacího pásku</t>
  </si>
  <si>
    <t>Poznámka k položce:_x000D_
Poznámka k položce: nasčítáno dle příl. č. D2.04/návěstidla v pororoštu resp. D2.09  (=počet izolačních traf)</t>
  </si>
  <si>
    <t>D2-E.33</t>
  </si>
  <si>
    <t>Popisný štítek s vázacím páskem bezhalogenový, UV odolný pro kabel a izolační trafo</t>
  </si>
  <si>
    <t>Poznámka k položce:_x000D_
Poznámka k položce: nasčítáno dle příl. č. D2.05,06,08,09,10,11 (po 5-ti metrech v kabelových žlabech či drátěných roštech, každé ukončení NN a SL kabelu)</t>
  </si>
  <si>
    <t>D2-E.34</t>
  </si>
  <si>
    <t>Kabelový vázací pásek UV odolný/nerez pro přichycení kabelů k drátěnému roštu</t>
  </si>
  <si>
    <t>Poznámka k položce:_x000D_
Poznámka k položce: nasčítáno dle příl. č. D2.05 (1 vázací pásek/1 bm drátěného roštu)</t>
  </si>
  <si>
    <t>D2-E.35</t>
  </si>
  <si>
    <t>Kovový kabelový vázací pásek resp. kovová svorka pro přichycení kabelu k nosné úložné konstrukci</t>
  </si>
  <si>
    <t>Poznámka k položce:_x000D_
Poznámka k položce: nasčítáno dle příl. č. D2.06 (3 vázací pásky/1 bm kabelu)</t>
  </si>
  <si>
    <t>D2-E.36</t>
  </si>
  <si>
    <t>Poznámka k položce:_x000D_
Poznámka k položce: nasčítáno dle příl. č. D2.04 , v souladu s příl. č. D2.12/B (6,5kg/základna 8")</t>
  </si>
  <si>
    <t>D2-E.37</t>
  </si>
  <si>
    <t>Těsnící "O" kroužek Æ 100mm, tl. 30 mm z pěnové gumy (utěsnění prostoru mezi vývrtem a základnou při jejím lepení do betonového tělesa heliportu)</t>
  </si>
  <si>
    <t>Poznámka k položce:_x000D_
Poznámka k položce: nasčítáno dle příl. č. D2.04, v souladu s příl. č. D2.12/B</t>
  </si>
  <si>
    <t>D2-E.38</t>
  </si>
  <si>
    <t>Sestava šroubu s maticemi a podložkami M10 z nerezové oceli (pro přichycení základny návěstidla k nosné desce pod pororoštem), délka šroubu dle tloušťky nosné desky</t>
  </si>
  <si>
    <t>Poznámka k položce:_x000D_
Poznámka k položce: nasčítáno dle příl. č. D2.04 a D2.12/A, 3ks/návěstidlo</t>
  </si>
  <si>
    <t>D2-E.39</t>
  </si>
  <si>
    <t>Sestava šroubu s maticemi a podložkami M10 z nerezové oceli (pro přichycení nadzemní návěstidla plošného osvětlení heliportu k ocelové desce v pororoštu), délka šroubu dle tloušťky ocel. plechu</t>
  </si>
  <si>
    <t>Poznámka k položce:_x000D_
Poznámka k položce: nasčítáno dle příl. č. D2.04 a D2.12/D, 6ks/návěstidlo</t>
  </si>
  <si>
    <t>D2-E.40</t>
  </si>
  <si>
    <t>Sestava šroubu s maticemi a podložkami M12 z nerezové oceli (pro přichycení optické jednotky majáku k ocelové přírubě na výložníku), délka šroubu dle tloušťky ocel. příruby</t>
  </si>
  <si>
    <t>Poznámka k položce:_x000D_
Poznámka k položce: nasčítáno dle příl. č. D2.04 a D2.12/F, 3ks/maják</t>
  </si>
  <si>
    <t>D2-E.41</t>
  </si>
  <si>
    <t>Sestava šroubu s maticemi a podložkami M20 z nerezové oceli (pro přichycení osvětleného ukazatele směru větru k nosné konstrukci), délka šroubu dle nosné konstrukce</t>
  </si>
  <si>
    <t>Poznámka k položce:_x000D_
Poznámka k položce: nasčítáno dle příl. č. D2.04 a D2.12/E, 4ks/ukazatel směru větru</t>
  </si>
  <si>
    <t>D2-E.42</t>
  </si>
  <si>
    <t>Montážní materiál pro přichycení svorkovnicové skříňky ukazatele směru větru na nosnou konstrukci</t>
  </si>
  <si>
    <t>Poznámka k položce:_x000D_
Poznámka k položce: nasčítáno dle příl. č. D2.04 a D2.12/E, 1ks/ukazatel směru větru</t>
  </si>
  <si>
    <t>D2-E.43</t>
  </si>
  <si>
    <t>Podpěra pro vedení na plochých střechách (kabeláž pro anténu a ukazatel směru větru v prostoru střechy)</t>
  </si>
  <si>
    <t>Poznámka k položce:_x000D_
Poznámka k položce: nasčítáno dle příl. č. D2.04 a D2.12/E,H (1ks/1bm)</t>
  </si>
  <si>
    <t>D2-E.44</t>
  </si>
  <si>
    <t>Doprava a přesun hmot, koordinace</t>
  </si>
  <si>
    <t>D2-E.45</t>
  </si>
  <si>
    <t>Úprava dokumentace v případě změny uvedeného referenčního dodavatele</t>
  </si>
  <si>
    <t>Poznámka k položce:_x000D_
Poznámka k položce: Úprava dokumentace vyvolaná objednatelem vybraného dodavatele technologie</t>
  </si>
  <si>
    <t>D2-F</t>
  </si>
  <si>
    <t>Závěrečné zkoušky</t>
  </si>
  <si>
    <t>D2-F.01</t>
  </si>
  <si>
    <t>Měření stejnosměrné a střídavé datového kabelu 1XN, zpracování měřících protokolů</t>
  </si>
  <si>
    <t>D2-F.02</t>
  </si>
  <si>
    <t>Vizuální prohlídky a elektrické zkoušky (1 obvod)</t>
  </si>
  <si>
    <t>Poznámka k položce:_x000D_
Poznámka k položce: nasčítáno dle příl. č. D2.01, odst. 4</t>
  </si>
  <si>
    <t>D2-F.03</t>
  </si>
  <si>
    <t>Provozní zkoušky (1 obvod)</t>
  </si>
  <si>
    <t>D2-F.04</t>
  </si>
  <si>
    <t>Revize, revizní zprávy</t>
  </si>
  <si>
    <t>D2-F.05</t>
  </si>
  <si>
    <t>Revize, revizní zprávy pro NN rozvaděč</t>
  </si>
  <si>
    <t>D2-F.06</t>
  </si>
  <si>
    <t>Dokumentace pro komplexní vyzkoušení</t>
  </si>
  <si>
    <t>D2-F.07</t>
  </si>
  <si>
    <t>Komplexní vyzkoušení</t>
  </si>
  <si>
    <t>D2-F.08</t>
  </si>
  <si>
    <t>Letové ověření vč. kontroly rádiového dálkového ovládání provedené certifikovanou společností</t>
  </si>
  <si>
    <t>D2-G</t>
  </si>
  <si>
    <t>Denní značení heliportu</t>
  </si>
  <si>
    <t>D2-G.01</t>
  </si>
  <si>
    <t>Poznávací značení heliportu - barva bílá</t>
  </si>
  <si>
    <t>Poznámka k položce:_x000D_
Poznámka k položce: změřeno v Microstationu dle příl. Č. D2.02 pozn. Značení bude provedeno jednosložkovou rozpouštědlovou barvou vhodnou pro nátěr betonu, včetně protismykového posypu balotinou</t>
  </si>
  <si>
    <t>D2-G.02</t>
  </si>
  <si>
    <t>Poznávací značení heliportu - barva červená</t>
  </si>
  <si>
    <t>D2-G.03</t>
  </si>
  <si>
    <t>Poznávací značení heliportu - lemování čára tl.10 cm - barva černá</t>
  </si>
  <si>
    <t>D2-G.04</t>
  </si>
  <si>
    <t>Značení osového vedení trajektorie letu - barva bílá</t>
  </si>
  <si>
    <t>D2-G.05</t>
  </si>
  <si>
    <t>Značení osového vedení trajektorie letu - lemování čára tl.10 cm - barva černá</t>
  </si>
  <si>
    <t>D2-G.06</t>
  </si>
  <si>
    <t>Značení hodnoty D - barva bílá</t>
  </si>
  <si>
    <t>D2-G.07</t>
  </si>
  <si>
    <t>Značení hodnoty D - barva černá</t>
  </si>
  <si>
    <t>D2-G.08</t>
  </si>
  <si>
    <t>Značení maximální povolené hmotnosti - barva bílá</t>
  </si>
  <si>
    <t>D2-G.09</t>
  </si>
  <si>
    <t>Identifikační značení heliportu - barva bílá</t>
  </si>
  <si>
    <t>D2-G.10</t>
  </si>
  <si>
    <t>Identifikační značení heliportu - barva černá</t>
  </si>
  <si>
    <t>D2-G.11</t>
  </si>
  <si>
    <t>Značení FATO/TLOF - čára tl. 30cm - barva bílá</t>
  </si>
  <si>
    <t>D2-G.12</t>
  </si>
  <si>
    <t>Značení FATO/TLOF - lemování čára tl. 30cm - barva černá</t>
  </si>
  <si>
    <t>D2-G.13</t>
  </si>
  <si>
    <t>Značení dosednutí / umístění - barva žlutá</t>
  </si>
  <si>
    <t>D2-G.14</t>
  </si>
  <si>
    <t>Značení dosednutí / umístění - lemování čára tl.10 cm - barva černá</t>
  </si>
  <si>
    <t>D2-G.15</t>
  </si>
  <si>
    <t>Předkreslení značení a vytýčení</t>
  </si>
  <si>
    <t>45+2,8+36*0,1+9,5+39*0,1+5+8+2+6,5+12,6+62*0,3+124*0,3+48+96*0,1</t>
  </si>
  <si>
    <t>13 - Výtahy</t>
  </si>
  <si>
    <t>M - M</t>
  </si>
  <si>
    <t xml:space="preserve">    M33 - Montáže dopravních zařízení - výtahy</t>
  </si>
  <si>
    <t>M33</t>
  </si>
  <si>
    <t>Montáže dopravních zařízení - výtahy</t>
  </si>
  <si>
    <t>330 Z01</t>
  </si>
  <si>
    <t>Dodávka a montáž evakuačního lůžkového výtahu do šachty M1.42, M2.52, M3.54 a M4.23_x000D_
Nosnost: 1600 kg, počet osob: 20, rychlost: 0,7 m/s, zdvih: cca 12,0 m, počet nástupišť : 4, řízení: mikroprocesorově.</t>
  </si>
  <si>
    <t>-813759963</t>
  </si>
  <si>
    <t xml:space="preserve">Poznámka k položce:_x000D_
Nosnost: 1600 kg, počet osob: 20, rychlost: 0,7 m/s, zdvih: cca 12,0 m, počet nástupišť : 4, řízení: mikroprocesorově._x000D_
Kabina: 1400×2400×2100 mm, provedení: neprůchozí._x000D_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Madlo: na boční stěně nerez trubkové, invalidní sklopná sedačka._x000D_
Osvětlení: LED, další: zrdcadlo na výšku zadní stěny._x000D_
Dveře kabinové: samočinné teleskopicky otvíravé, rozměr: (š×v) 1100×2000, provedení: nerez brus._x000D_
Dveře šachetní: samočinné teleskopicky otvíravé, PO: EW60,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13,5 kW_x000D_
Strojovna: integrovaná do výtahové šachty._x000D_
Výtah musí splňovat normu ČSN EN 81-20 a Nařízení vlády č. 122/2016 Sb. o užívaní staveb osobami s omezenou schopností pohybu a orientace _x000D_
</t>
  </si>
  <si>
    <t>330 Z02</t>
  </si>
  <si>
    <t>Dodávka a montáž osobo-nákladního výtahu do šachty M1.43 a M2.49. Nosnost: 1000 kg, počet osob: 10 resp. paletovací vozík s nákladem max. 750 kg + obsluha, rychlost: 0,7 m/s, zdvih: cca 3,6 m, počet nástupišť : 4, řízení: mikroprocesorově.</t>
  </si>
  <si>
    <t>-1836566113</t>
  </si>
  <si>
    <t xml:space="preserve">Poznámka k položce:_x000D_
Nosnost: 1000 kg, počet osob: 10 resp. paletovací vozík s nákladem max. 750 kg + obsluha, rychlost: 0,7 m/s, zdvih: cca 3,6 m, počet nástupišť : 4, řízení: mikroprocesorově._x000D_
Kabina: 1100×2400×2100 mm, provedení: 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Osvětlení: LED. _x000D_
Dveře kabinové: samočinné teleskopicky otvíravé, rozměr: (š×v) 1100×2000, provedení: nerez brus._x000D_
Dveře šachetní: samočinné teleskopicky otvíravé, PO: EW30,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9 kW_x000D_
Strojovna: integrovaná do výtahové šachty._x000D_
Výtah musí splňovat normu ČSN EN 81-20 a Nařízení vlády č. 122/2016 Sb. o užívaní staveb osobami s omezenou schopností pohybu a orientace _x000D_
</t>
  </si>
  <si>
    <t>330 Z03</t>
  </si>
  <si>
    <t xml:space="preserve">Dodávka a montáž nosítkového výtahu pro dopravu pacientů z terminálu heliportu do podkroví ve výtahové šachtě M4.24 a H.06. Nosnost: 750 kg, počet osob: 4 + pacient na transportním vozíku (nosítkách), rychlost: 0,7 m/s, zdvih: cca 4,1 m, počet nástupišť : 2, řízení: mikroprocesorově. </t>
  </si>
  <si>
    <t>-1547147328</t>
  </si>
  <si>
    <t xml:space="preserve">Poznámka k položce:_x000D_
Nosnost: 750 kg, počet osob: 4 + pacient na transportním vozíku (nosítkách), rychlost: 0,7 m/s, zdvih: cca 4,1 m, počet nástupišť : 2, řízení: mikroprocesorově._x000D_
Kabina: 1350×2400×2100 mm, provedení: neprůchozí._x000D_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Osvětlení: LED, další: zrdcadlo na výšku zadní stěny._x000D_
Dveře kabinové: samočinné teleskopicky otvíravé, rozměr: (š×v) 1100×2000, provedení: nerez brus._x000D_
Dveře šachetní: samočinné teleskopicky otvíravé,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6 kW_x000D_
Strojovna: integrovaná do výtahové šachty._x000D_
Výtah musí splňovat normu ČSN EN 81-20 a Nařízení vlády č. 122/2016 Sb. o užívaní staveb osobami s omezenou schopností pohybu a orientace _x000D_
</t>
  </si>
  <si>
    <t>330 Z04</t>
  </si>
  <si>
    <t>Dodávka a montáž šachtních dveří do stávající výtahové šachty M2.64 a M3.59 s příslušenstvím. Dveře šachetní: samočinné teleskopicky otvíravé, PO: EW60, rozměr: (š×v) 1100×2000</t>
  </si>
  <si>
    <t>1321147334</t>
  </si>
  <si>
    <t xml:space="preserve">Poznámka k položce:_x000D_
Dveře šachetní: samočinné teleskopicky otvíravé, PO: EW60, rozměr: (š×v) 1100×2000, provedení: nerez brus._x000D_
Signalizaace ve stanicích: výchozí stanice: digitální polohové a směrové šipky, prosvětlovací, nerez - antivandal. _x000D_
ostatní stanice tlačítka volby: digitální polohové a směrové šipky, prosvětlovací, nerez - antivandal. </t>
  </si>
  <si>
    <t>330 Z05</t>
  </si>
  <si>
    <t>Revize elektro stávající výtah M2. 64 a M3.59</t>
  </si>
  <si>
    <t>-999052104</t>
  </si>
  <si>
    <t>330 Z06</t>
  </si>
  <si>
    <t>Kompletace</t>
  </si>
  <si>
    <t>-1388115468</t>
  </si>
  <si>
    <t>330 Z07</t>
  </si>
  <si>
    <t>Kniha výtahů, proškolení obsluhy, provozní dokumentace</t>
  </si>
  <si>
    <t>-242388117</t>
  </si>
  <si>
    <t>330 Z08</t>
  </si>
  <si>
    <t>Předepsané zkoušky (montážní zkoušk, posouzení shody TÜV)</t>
  </si>
  <si>
    <t>-706032901</t>
  </si>
  <si>
    <t>330 Z09</t>
  </si>
  <si>
    <t>Výchozí revize výtahů dle požadavků ČSN EN</t>
  </si>
  <si>
    <t>1653738719</t>
  </si>
  <si>
    <t>330 Z10</t>
  </si>
  <si>
    <t xml:space="preserve">Servis výtahů po dobu záruční doby </t>
  </si>
  <si>
    <t>-1603104069</t>
  </si>
  <si>
    <t>14 - Vedlejší rozpočtové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</si>
  <si>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</si>
  <si>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</si>
  <si>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</si>
  <si>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</si>
  <si>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</si>
  <si>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</si>
  <si>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VRN6 - Územní vlivy</t>
  </si>
  <si>
    <t xml:space="preserve">    VRN7 - Provozní vlivy</t>
  </si>
  <si>
    <t>VRN</t>
  </si>
  <si>
    <t>VRN1</t>
  </si>
  <si>
    <t>Průzkumné, geodetické a projektové práce</t>
  </si>
  <si>
    <t>011114000</t>
  </si>
  <si>
    <t>1637035483</t>
  </si>
  <si>
    <t>https://podminky.urs.cz/item/CS_URS_2023_01/011114000</t>
  </si>
  <si>
    <t>012002000</t>
  </si>
  <si>
    <t>Geodetické práce</t>
  </si>
  <si>
    <t>…</t>
  </si>
  <si>
    <t>-1284744491</t>
  </si>
  <si>
    <t>https://podminky.urs.cz/item/CS_URS_2024_01/012002000</t>
  </si>
  <si>
    <t>013002000</t>
  </si>
  <si>
    <t>Projektové práce - revize PD zakládání dle zjištěných geologických podmínek</t>
  </si>
  <si>
    <t>-1857048676</t>
  </si>
  <si>
    <t>https://podminky.urs.cz/item/CS_URS_2023_01/013002000</t>
  </si>
  <si>
    <t>0130020001</t>
  </si>
  <si>
    <t>Výrobní dokumentace zhotovitele</t>
  </si>
  <si>
    <t>-1770844236</t>
  </si>
  <si>
    <t>0130020002</t>
  </si>
  <si>
    <t>-466502257</t>
  </si>
  <si>
    <t>VRN2</t>
  </si>
  <si>
    <t>Příprava staveniště</t>
  </si>
  <si>
    <t>020001000</t>
  </si>
  <si>
    <t>851342353</t>
  </si>
  <si>
    <t>https://podminky.urs.cz/item/CS_URS_2023_01/020001000</t>
  </si>
  <si>
    <t>VRN3</t>
  </si>
  <si>
    <t>030001000</t>
  </si>
  <si>
    <t>1538537575</t>
  </si>
  <si>
    <t>https://podminky.urs.cz/item/CS_URS_2023_01/030001000</t>
  </si>
  <si>
    <t>033203000</t>
  </si>
  <si>
    <t>Energie pro zařízení staveniště</t>
  </si>
  <si>
    <t>-1512101307</t>
  </si>
  <si>
    <t>https://podminky.urs.cz/item/CS_URS_2023_01/033203000</t>
  </si>
  <si>
    <t>034103000</t>
  </si>
  <si>
    <t>Oplocení staveniště</t>
  </si>
  <si>
    <t>-1385924692</t>
  </si>
  <si>
    <t>https://podminky.urs.cz/item/CS_URS_2023_01/034103000</t>
  </si>
  <si>
    <t>VRN4</t>
  </si>
  <si>
    <t>Inženýrská činnost</t>
  </si>
  <si>
    <t>040001000</t>
  </si>
  <si>
    <t>1102603077</t>
  </si>
  <si>
    <t>https://podminky.urs.cz/item/CS_URS_2023_01/040001000</t>
  </si>
  <si>
    <t>045203000</t>
  </si>
  <si>
    <t>Kompletační činnost</t>
  </si>
  <si>
    <t>563053927</t>
  </si>
  <si>
    <t>https://podminky.urs.cz/item/CS_URS_2023_01/045203000</t>
  </si>
  <si>
    <t>045303000</t>
  </si>
  <si>
    <t>Koordinační činnost</t>
  </si>
  <si>
    <t>897793168</t>
  </si>
  <si>
    <t>https://podminky.urs.cz/item/CS_URS_2023_01/045303000</t>
  </si>
  <si>
    <t>VRN5</t>
  </si>
  <si>
    <t>Finanční náklady</t>
  </si>
  <si>
    <t>050001000</t>
  </si>
  <si>
    <t>-887605763</t>
  </si>
  <si>
    <t>https://podminky.urs.cz/item/CS_URS_2023_01/050001000</t>
  </si>
  <si>
    <t>VRN6</t>
  </si>
  <si>
    <t>Územní vlivy</t>
  </si>
  <si>
    <t>065002000</t>
  </si>
  <si>
    <t>Mimostaveništní doprava materiálů</t>
  </si>
  <si>
    <t>944861259</t>
  </si>
  <si>
    <t>https://podminky.urs.cz/item/CS_URS_2023_01/065002000</t>
  </si>
  <si>
    <t>VRN7</t>
  </si>
  <si>
    <t>Provozní vlivy</t>
  </si>
  <si>
    <t>Provozní vlivy (protiprachové a akustické opatření při provádění prací spojených s napejením na stávající objekt)</t>
  </si>
  <si>
    <t>-1889642795</t>
  </si>
  <si>
    <t>https://podminky.urs.cz/item/CS_URS_2023_01/070001000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</si>
  <si>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</si>
  <si>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</si>
  <si>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</si>
  <si>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</si>
  <si>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</si>
  <si>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</si>
  <si>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</si>
  <si>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</si>
  <si>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</si>
  <si>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</si>
  <si>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</si>
  <si>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</si>
  <si>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</si>
  <si>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</si>
  <si>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</si>
  <si>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</si>
  <si>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</si>
  <si>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</si>
  <si>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</si>
  <si>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</si>
  <si>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</si>
  <si>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</si>
  <si>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</si>
  <si>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</si>
  <si>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</si>
  <si>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</si>
  <si>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</si>
  <si>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</si>
  <si>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</si>
  <si>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</si>
  <si>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</si>
  <si>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</si>
  <si>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</si>
  <si>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</si>
  <si>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</si>
  <si>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</si>
  <si>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</si>
  <si>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</si>
  <si>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</si>
  <si>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</si>
  <si>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</si>
  <si>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</si>
  <si>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</si>
  <si>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</si>
  <si>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</si>
  <si>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</si>
  <si>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</si>
  <si>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</si>
  <si>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</si>
  <si>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</si>
  <si>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</si>
  <si>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</si>
  <si>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</si>
  <si>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</si>
  <si>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</si>
  <si>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</si>
  <si>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</si>
  <si>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</si>
  <si>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</si>
  <si>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</si>
  <si>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</si>
  <si>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</si>
  <si>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</si>
  <si>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</si>
  <si>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</si>
  <si>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</si>
  <si>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</si>
  <si>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</si>
  <si>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</si>
  <si>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</si>
  <si>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</si>
  <si>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</si>
  <si>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</si>
  <si>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</si>
  <si>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</si>
  <si>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</si>
  <si>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</si>
  <si>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</si>
  <si>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</si>
  <si>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</si>
  <si>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</si>
  <si>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</si>
  <si>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</si>
  <si>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</si>
  <si>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</si>
  <si>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</si>
  <si>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</si>
  <si>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</si>
  <si>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</si>
  <si>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</si>
  <si>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</si>
  <si>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</si>
  <si>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</si>
  <si>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</si>
  <si>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</si>
  <si>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</si>
  <si>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</si>
  <si>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</si>
  <si>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</si>
  <si>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</si>
  <si>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</si>
  <si>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</si>
  <si>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</si>
  <si>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</si>
  <si>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</si>
  <si>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</si>
  <si>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</si>
  <si>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</si>
  <si>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</si>
  <si>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</si>
  <si>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</si>
  <si>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</si>
  <si>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</si>
  <si>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</si>
  <si>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</si>
  <si>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</si>
  <si>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</si>
  <si>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</si>
  <si>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</si>
  <si>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</si>
  <si>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</si>
  <si>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</si>
  <si>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</si>
  <si>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</si>
  <si>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</si>
  <si>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</si>
  <si>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</si>
  <si>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</si>
  <si>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</si>
  <si>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</si>
  <si>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</si>
  <si>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</si>
  <si>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</si>
  <si>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</si>
  <si>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</si>
  <si>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</si>
  <si>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</si>
  <si>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</si>
  <si>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</si>
  <si>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</si>
  <si>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</si>
  <si>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</si>
  <si>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</si>
  <si>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</si>
  <si>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</si>
  <si>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</si>
  <si>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</si>
  <si>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</si>
  <si>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</si>
  <si>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</si>
  <si>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</si>
  <si>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</si>
  <si>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</si>
  <si>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</si>
  <si>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</si>
  <si>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</si>
  <si>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</si>
  <si>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</si>
  <si>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</si>
  <si>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</si>
  <si>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</si>
  <si>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</si>
  <si>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</si>
  <si>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</si>
  <si>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</si>
  <si>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</si>
  <si>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</si>
  <si>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</si>
  <si>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</si>
  <si>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</si>
  <si>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</si>
  <si>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</si>
  <si>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</si>
  <si>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</si>
  <si>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</si>
  <si>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</si>
  <si>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</si>
  <si>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</si>
  <si>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</si>
  <si>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</si>
  <si>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</si>
  <si>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</si>
  <si>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</si>
  <si>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</si>
  <si>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</si>
  <si>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</si>
  <si>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Zakázka č. :</t>
  </si>
  <si>
    <t>Datum :</t>
  </si>
  <si>
    <t>Název stavby :</t>
  </si>
  <si>
    <r>
      <t xml:space="preserve">Nemocnice Jilemnice pavilon X - </t>
    </r>
    <r>
      <rPr>
        <b/>
        <sz val="14"/>
        <rFont val="Calibri"/>
        <family val="2"/>
        <charset val="238"/>
      </rPr>
      <t>rozvody vč.ukončovacích prvků</t>
    </r>
  </si>
  <si>
    <t>Projektant :</t>
  </si>
  <si>
    <t>Část</t>
  </si>
  <si>
    <t xml:space="preserve">Měrná </t>
  </si>
  <si>
    <t xml:space="preserve">Cena </t>
  </si>
  <si>
    <t>jednotka</t>
  </si>
  <si>
    <t>dodávky/ks</t>
  </si>
  <si>
    <t>montáže/ks</t>
  </si>
  <si>
    <t>dodávky celk.</t>
  </si>
  <si>
    <t>montáže celk.</t>
  </si>
  <si>
    <t>rozvody</t>
  </si>
  <si>
    <t>měděná trubka 8x1</t>
  </si>
  <si>
    <t>měděná trubka 12x1</t>
  </si>
  <si>
    <t>měděná trubka 18x1</t>
  </si>
  <si>
    <t>měděná trubka 22x1</t>
  </si>
  <si>
    <t>měděná trubka 28x1</t>
  </si>
  <si>
    <t>měděná trubka 42x1.5</t>
  </si>
  <si>
    <t>prořez trubek 3%</t>
  </si>
  <si>
    <t>Ag pájka 45+pasta</t>
  </si>
  <si>
    <t>g</t>
  </si>
  <si>
    <t>chránička potrubí-oc.trubka 26.9x2.6 (0,5m)</t>
  </si>
  <si>
    <t>chránička potrubí-oc.trubka 31.8x2.6 (0,5m)</t>
  </si>
  <si>
    <t>chránička potrubí-oc.trubka 38x2.6 (0,5m)</t>
  </si>
  <si>
    <t>chránička potrubí-oc.trubka 44.5x3.2 (0,5m)</t>
  </si>
  <si>
    <t>chránička potrubí-oc.trubka 57x3.2 (0,5m)</t>
  </si>
  <si>
    <t>tvarovky Cu do pr.28</t>
  </si>
  <si>
    <t>tvarovky Cu pr.42</t>
  </si>
  <si>
    <t>konzole jednoduchá</t>
  </si>
  <si>
    <t>konzole středně složitá</t>
  </si>
  <si>
    <t>konzole složitá</t>
  </si>
  <si>
    <t>značení potrubí</t>
  </si>
  <si>
    <t xml:space="preserve">ochranný plyn pro pájení Cu trubek </t>
  </si>
  <si>
    <t xml:space="preserve">propláchnutí rozvodu dusíkem </t>
  </si>
  <si>
    <t>napojení na stávající rozvod</t>
  </si>
  <si>
    <t xml:space="preserve">odstavení části stávajícího rozvodu </t>
  </si>
  <si>
    <t>úseková tlaková zkouška</t>
  </si>
  <si>
    <t>závěrečná tlaková zkouška</t>
  </si>
  <si>
    <t>kulový kohout DN15 vč.šroubení</t>
  </si>
  <si>
    <t>kulový kohout DN20 vč.šroubení</t>
  </si>
  <si>
    <t>kulový kohout DN25 vč.šroubení</t>
  </si>
  <si>
    <t xml:space="preserve">lahvový uzavírací ventil </t>
  </si>
  <si>
    <t>odvodňovací lahev pro vakuum</t>
  </si>
  <si>
    <t>manometr pr.60 rozsah 0-1MPa</t>
  </si>
  <si>
    <t>manometr pr.60 rozsah 0-1.6MPa</t>
  </si>
  <si>
    <t>vakuometr pr.60 rozsah 0--100kPa</t>
  </si>
  <si>
    <t xml:space="preserve">čidlo signalizace </t>
  </si>
  <si>
    <t>čidlo signalizace pro vakuum</t>
  </si>
  <si>
    <t>ventilová krabice pro 3 plyny kompletní do zdi 
(3x uzav.ventil,3x přip.zálohy,3x čidlo snímání tlaku)</t>
  </si>
  <si>
    <t>ventilová krabice pro 5 plynů kompletní do zdi 
(5x uzav.ventil,5x přip.zálohy,5x čidlo snímání tlaku)</t>
  </si>
  <si>
    <t>monitorovací zařízení s dotyk.LCD displejem pro 12 vstupů do zdi, 
uživatelsky nastavitelné, příprava pro měření spotřeby plynu</t>
  </si>
  <si>
    <t xml:space="preserve">lékařský nástěnný panel s terminální jednotkou do zdi </t>
  </si>
  <si>
    <t>nástěnná lůžková rampa pro 1 lůžko, délka 1650mm
výbava :  
1x O2, 1x AIR04, 1x VAC
5x zásuvka MDO, 5x zásuvka DO, 4x ZOP, 4x datová zásuvka RJ45, 1x příprava dorozumívání sestra/pacient, 2x prázdné víčko,
osvětlení přímé (ovládané z rampy), nepřímé (ovládané ode dveří), noční (ovládané ode dveří)
2x medilišta 400mm
(pohled č.2)</t>
  </si>
  <si>
    <t>nástěnná lůžková rampa pro 2 lůžka, délka 3300mm
výbava pro 1 lůžko :  
1x O2, 1x AIR04, 1x VAC
5x zásuvka MDO, 5x zásuvka DO, 2x ZOP, 2x datová zásuvka RJ45, 1x příprava dorozumívání sestra/pacient, 2x prázdné víčko,
osvětlení přímé (ovládané z rampy), nepřímé (ovládané ode dveří), noční (ovládané ode dveří)
2x medilišta 400mm
(pohled č.4)</t>
  </si>
  <si>
    <t>nástěnná lůžková rampa pro 3 lůžka, délka 4800mm
výbava pro 1 lůžko :  
1x O2, 1x AIR04, 1x VAC
5x zásuvka MDO, 5x zásuvka DO, 4x ZOP, 4x datová zásuvka RJ45, 1x příprava dorozumívání sestra/pacient, 2x prázdné víčko,
osvětlení přímé (ovládané z rampy), nepřímé (ovládané ode dveří), noční (ovládané ode dveří)
2x medilišta 400mm
(pohled č.3)</t>
  </si>
  <si>
    <t>zdrojový sloup vertikální pro 1 lůžko , délka 1500mm 
výbava : 
2x O2, 2x AIR04, 2x VAC
23x zásuvka ZIS-LED, 1x zásuvka RTG, 10x ZOP, 4x datová zásuvka RJ45, 1x příprava pro doroz.zařízení sestra/pacient, 4x prázdné víčko
1x policová tyč, 1x police se zásuvkou a medilištami, 1x police s medilištami, 1x sada 2 ramen na na zeď (rameno lomenné 700/600mm+nosič infuzí, rameno 750mm+závěsná tyč)
(pohled č.12)</t>
  </si>
  <si>
    <t>zdrojový most stropní pro 1 lůžko, délka 2500mm
výbava :  
2x O2, 2x AIR04, 2x VAC
24x zásuvka ZIS-LED, 10x ZOP, 4x datová zásuvka RJ45, 1x příprava dorozumívání sestra/pacient, 4x prázdné víčko
nepřímé (ovládané ode dveří), noční (ovládané ode dveří)
1x medilišta 1500mm, 1x pojezd, 1x police se zásuvkou a medilištami, 1x police s medilištami, 1x sada 2 ramen na nohu mostu (rameno lomenné 700/600mm+nosič infuzí, rameno 750mm+závěsná tyč)
(pohled č.1)</t>
  </si>
  <si>
    <t>zdrojový most stropní pro 1 lůžko, délka 2500mm
výbava :  
2x O2, 2x AIR04, 2x VAC
23x zásuvka ZIS-LED, 1x zásuvka RTG, 10x ZOP, 4x datová zásuvka RJ45, 1x příprava dorozumívání sestra/pacient, 4x prázdné víčko
nepřímé (ovládané ode dveří), noční (ovládané ode dveří)
1x medilišta 1500mm, 1x pojezd, 1x police se zásuvkou a medilištami, 1x police s medilištami, 1x sada 2 ramen na nohu mostu (rameno lomenné 700/600mm+nosič infuzí, rameno 750mm+závěsná tyč)
(pohled č.11)</t>
  </si>
  <si>
    <t>zdrojový most stropní pro 3 lůžka, délka 8400mm
výbava pro 1 lůžko :  
2x O2, 2x AIR04, 2x VAC
23x zásuvka ZIS-LED, 1x zásuvka RTG, 10x ZOP, 4x datová zásuvka RJ45, 1x příprava dorozumívání sestra/pacient, 4x prázdné víčko
1x medilišta 1500mm, 1x pojezd, 1x police se zásuvkou a medilištami, 1x police s medilištami, 1x sada 2 ramen na nohu mostu (rameno lomenné 700/600mm+nosič infuzí, rameno 750mm+závěsná tyč)
(pohled č.10)</t>
  </si>
  <si>
    <t>otočný stropní kyvný dvouramenný stativ chirurgický
výbava : 
rameno 800/800mm, 
1x O2, 1x AIR04, 2x VAC, 1x pohon
12x zásuvka ZIS-LED, 2x zásuvka VDO-LED, 7x ZOP, 3x datová zásuvka RJ45
1x police s ovládáním a medilištami, 1x police s medilištami
1x pasivní stropní rameno pro monitor, délka ramen 800/800mm s uchycením pro 1 monitor (monitor není součástí dodávky) , ramena musí umožnit protažení instalací elektro vnitřním prostorem
(pohled č.5)</t>
  </si>
  <si>
    <t>otočný stropní kyvný dvouramenný stativ anesteziologický
výbava : 
rameno 800/800mm
2x O2, 2x AIR04, 2x VAC, 2x N2O, 1x AGSS
 6x zásuvka ZIS-LED, 4x zásuvka VDO-LED, 8x ZOP, 8x datová zásuvka RJ45
2x medilišta 300mm
(pohled č.6)</t>
  </si>
  <si>
    <t>teleskop.tyč vč.držáku a plenty /na zeď/</t>
  </si>
  <si>
    <t>teleskop.tyč vč.držáku a plenty /na zdroj.most/</t>
  </si>
  <si>
    <t>dokumentace skut.stavu (3x paré, 1x CD)</t>
  </si>
  <si>
    <t>zahájení,ukončení a předání</t>
  </si>
  <si>
    <t>přesun hmot</t>
  </si>
  <si>
    <t>LEK 15 - zkouška čistoty medic.stl.vzduchu dle čl.3.2 odst.b</t>
  </si>
  <si>
    <t>zkoušky a revize plynových částí</t>
  </si>
  <si>
    <t>celkem Kč bez DPH</t>
  </si>
  <si>
    <t>vypracovala : Poživilová Martina</t>
  </si>
  <si>
    <r>
      <t xml:space="preserve">Nemocnice Jilemnice pavilon X  -  </t>
    </r>
    <r>
      <rPr>
        <b/>
        <sz val="14"/>
        <rFont val="Calibri"/>
        <family val="2"/>
        <charset val="238"/>
      </rPr>
      <t>areálové rozvody</t>
    </r>
  </si>
  <si>
    <t>měděná trubka 54x2</t>
  </si>
  <si>
    <t>chránička potrubí-oc.trubka 44.5x3.2 (4m)</t>
  </si>
  <si>
    <t>chránička potrubí-oc.trubka 57x3.2 (4m)</t>
  </si>
  <si>
    <t>tvarovky Cu pr.28</t>
  </si>
  <si>
    <t>tvarovky Cu pr.54</t>
  </si>
  <si>
    <t>izolace potrubí</t>
  </si>
  <si>
    <t>kulový kohout DN50 vč.šroubení (přip. na Cu pr.54)</t>
  </si>
  <si>
    <r>
      <t xml:space="preserve">Nemocnice Jilemnice pavilon X  -  </t>
    </r>
    <r>
      <rPr>
        <b/>
        <sz val="14"/>
        <rFont val="Calibri"/>
        <family val="2"/>
        <charset val="238"/>
      </rPr>
      <t>vakuová stanice</t>
    </r>
  </si>
  <si>
    <t>vakuum</t>
  </si>
  <si>
    <t>plastová trubka DN150 vč. kolen</t>
  </si>
  <si>
    <t>chránička potrubí-oc.trubka 76x3.2 (0.5m)</t>
  </si>
  <si>
    <t>přechodka Cu/PVC</t>
  </si>
  <si>
    <t xml:space="preserve">konzole jednoduchá </t>
  </si>
  <si>
    <t xml:space="preserve">značení potrubí  </t>
  </si>
  <si>
    <t>ochraný plyn pro pájení Cu trubek</t>
  </si>
  <si>
    <t>tlaková zkouška ve stanici</t>
  </si>
  <si>
    <t>propláchnutí rozvodu dusíkem</t>
  </si>
  <si>
    <t xml:space="preserve">lahvový uzavírací ventil  </t>
  </si>
  <si>
    <t xml:space="preserve">čidlo signalizace pro vakuum  </t>
  </si>
  <si>
    <t>vakuometr pr.100 rozsah 0--100kPa</t>
  </si>
  <si>
    <t>kulový kohout DN50 vč.šroubení</t>
  </si>
  <si>
    <t>olejová vývěva o výkonu 100 m3/hod vč.hadic</t>
  </si>
  <si>
    <t>řízení vakuové stanice, automat.střídání režimu chodu vývěv</t>
  </si>
  <si>
    <t>duplexní filtrace o výkonu 260 m3/hod</t>
  </si>
  <si>
    <t>hrubá filtrace o výkonu 340 m3/hod</t>
  </si>
  <si>
    <t>konzole pro uchycení filtru</t>
  </si>
  <si>
    <t>základový rám pod vývěvu</t>
  </si>
  <si>
    <t xml:space="preserve">nádoba pro odvod kondenzátu </t>
  </si>
  <si>
    <t>nádoba pro zachycení nečistot</t>
  </si>
  <si>
    <t>zásobník vakua o objemu 1000 l, vč.výbavy</t>
  </si>
  <si>
    <t>elektro rozvaděč vč.elektro instalace</t>
  </si>
  <si>
    <t>zkoušky a revize</t>
  </si>
  <si>
    <r>
      <t xml:space="preserve">Nemocnice Jilemnice pavilon X  -  </t>
    </r>
    <r>
      <rPr>
        <b/>
        <sz val="14"/>
        <rFont val="Calibri"/>
        <family val="2"/>
        <charset val="238"/>
      </rPr>
      <t>stanice CO2</t>
    </r>
  </si>
  <si>
    <t>chránička potrubí-oc.trubka 31.8x2.6 (0.5m)</t>
  </si>
  <si>
    <t>chránička potrubí-oc.trubka 44.5x3.2 (0.5m)</t>
  </si>
  <si>
    <t>lahvový zdroj : 1+1 lahev vč.automat.přepínání 
(automat.přepínání lahví, výstup 4bar, vč.redukce a signalizace, 2x vysokotl.přípojka vč. vč.držáku a vysokotl.čidla, nouz. vstup pro údržbu, středotl.čidlo, kontr.manometr, vysokotl.Cu trubka)</t>
  </si>
  <si>
    <t>záložní zdroj : 2 lahve+redukční panel : 
(redukční panel výstup 4bar, 1x LB pro 2 lahve vč.držáku a vysokotl.čidla, vysokotl. Cu trubka)</t>
  </si>
  <si>
    <t>čidlo koncentrace O2</t>
  </si>
  <si>
    <t>čidlo koncentrace CO2</t>
  </si>
  <si>
    <t xml:space="preserve">vyhodnocovací ústředna vč.optické a zvukové signalizace </t>
  </si>
  <si>
    <r>
      <t xml:space="preserve">Nemocnice Jilemnice pavilon X  -  </t>
    </r>
    <r>
      <rPr>
        <b/>
        <sz val="14"/>
        <rFont val="Calibri"/>
        <family val="2"/>
        <charset val="238"/>
      </rPr>
      <t>redukce pro stl. vzduch</t>
    </r>
  </si>
  <si>
    <t xml:space="preserve">odstavení stávajícího rozvodu </t>
  </si>
  <si>
    <t xml:space="preserve">tlaková zkouška </t>
  </si>
  <si>
    <t>zdvojená redukční řada pro stl.vzduch</t>
  </si>
  <si>
    <t>Investor:</t>
  </si>
  <si>
    <t>Masarykova městská nemocnice a.s., Jilemnice</t>
  </si>
  <si>
    <t>Metyšova 465, 514 01 Jilemnice</t>
  </si>
  <si>
    <t>Místo stavby:</t>
  </si>
  <si>
    <t>Masarykova městská nemocnice a.s., Jilemnice
Metyšova 465, 514 01 Jilemnice</t>
  </si>
  <si>
    <t>Název zak.:</t>
  </si>
  <si>
    <t xml:space="preserve">Pavilon "X" - emergency, centrální šatny, oddělení JIP, centrální laboratoře, operační sály, porodnice a heliport v areálu nemocnice v Jilemnici                                  </t>
  </si>
  <si>
    <t>D1.1</t>
  </si>
  <si>
    <t>D1.1.21</t>
  </si>
  <si>
    <t>VÝKAZ VÝMĚR - vstavba čistých prostor 1.NP emergency</t>
  </si>
  <si>
    <t>Pozice</t>
  </si>
  <si>
    <t>Položka - popis</t>
  </si>
  <si>
    <t>Cena/j</t>
  </si>
  <si>
    <t>Celkem kč</t>
  </si>
  <si>
    <t>1NP EMERGENCY</t>
  </si>
  <si>
    <t>Stěnový systém</t>
  </si>
  <si>
    <t>1.1.01.</t>
  </si>
  <si>
    <r>
      <rPr>
        <b/>
        <sz val="11"/>
        <color theme="1"/>
        <rFont val="Calibri"/>
        <family val="2"/>
        <scheme val="minor"/>
      </rPr>
      <t>Obkladový panel</t>
    </r>
    <r>
      <rPr>
        <sz val="11"/>
        <color theme="1"/>
        <rFont val="Calibri"/>
        <family val="2"/>
        <scheme val="minor"/>
      </rPr>
      <t xml:space="preserve"> pro čisté prostory </t>
    </r>
    <r>
      <rPr>
        <b/>
        <sz val="11"/>
        <color theme="1"/>
        <rFont val="Calibri"/>
        <family val="2"/>
        <scheme val="minor"/>
      </rPr>
      <t>tl. 42mm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42 mm</t>
    </r>
    <r>
      <rPr>
        <sz val="11"/>
        <color theme="1"/>
        <rFont val="Calibri"/>
        <family val="2"/>
        <scheme val="minor"/>
      </rPr>
      <t>. Vnitřní obvodový rám panelu vytváří kanálek pro vedení elektroinstalací a zcela zakrývá výplň panelu. Zahrnuje materiál pro spojování panelů.</t>
    </r>
  </si>
  <si>
    <t>1.1.02.</t>
  </si>
  <si>
    <r>
      <t xml:space="preserve">Příplatek </t>
    </r>
    <r>
      <rPr>
        <sz val="11"/>
        <rFont val="Calibri"/>
        <family val="2"/>
        <scheme val="minor"/>
      </rPr>
      <t>za jednu stranu panelu v provedení</t>
    </r>
    <r>
      <rPr>
        <b/>
        <sz val="11"/>
        <rFont val="Calibri"/>
        <family val="2"/>
        <scheme val="minor"/>
      </rPr>
      <t xml:space="preserve"> NEREZ AISI 304</t>
    </r>
  </si>
  <si>
    <t>1.1.03.</t>
  </si>
  <si>
    <r>
      <rPr>
        <b/>
        <sz val="11"/>
        <color theme="1"/>
        <rFont val="Calibri"/>
        <family val="2"/>
        <scheme val="minor"/>
      </rPr>
      <t>Spodní vodící profil AL 38x100</t>
    </r>
    <r>
      <rPr>
        <sz val="11"/>
        <color theme="1"/>
        <rFont val="Calibri"/>
        <family val="2"/>
        <scheme val="minor"/>
      </rPr>
      <t xml:space="preserve"> pod stěnový panel tl.42mm pro instalaci povlakové PVC s dilatační zarážkou pro separování podlahové krytiny od stěnového panelu, výška profilu 100mm.</t>
    </r>
  </si>
  <si>
    <t>1.1.04.</t>
  </si>
  <si>
    <r>
      <rPr>
        <b/>
        <sz val="11"/>
        <color theme="1"/>
        <rFont val="Calibri"/>
        <family val="2"/>
        <scheme val="minor"/>
      </rPr>
      <t>Stěnový panel</t>
    </r>
    <r>
      <rPr>
        <sz val="11"/>
        <color theme="1"/>
        <rFont val="Calibri"/>
        <family val="2"/>
        <scheme val="minor"/>
      </rPr>
      <t xml:space="preserve"> pro čisté prostory </t>
    </r>
    <r>
      <rPr>
        <b/>
        <sz val="11"/>
        <color theme="1"/>
        <rFont val="Calibri"/>
        <family val="2"/>
        <scheme val="minor"/>
      </rPr>
      <t>tl. 62mm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62 mm</t>
    </r>
    <r>
      <rPr>
        <sz val="11"/>
        <color theme="1"/>
        <rFont val="Calibri"/>
        <family val="2"/>
        <scheme val="minor"/>
      </rPr>
      <t>. Vnitřní obvodový rám panelu vytváří kanálek pro vedení elektroinstalací a zcela zakrývá výplň panelu. Zahrnuje materiál pro spojování panelů.</t>
    </r>
  </si>
  <si>
    <t>1.1.05.</t>
  </si>
  <si>
    <t>1.1.06.</t>
  </si>
  <si>
    <r>
      <rPr>
        <b/>
        <sz val="11"/>
        <color theme="1"/>
        <rFont val="Calibri"/>
        <family val="2"/>
        <scheme val="minor"/>
      </rPr>
      <t>Spodní vodící profil AL 58x100</t>
    </r>
    <r>
      <rPr>
        <sz val="11"/>
        <color theme="1"/>
        <rFont val="Calibri"/>
        <family val="2"/>
        <scheme val="minor"/>
      </rPr>
      <t xml:space="preserve"> pod stěnový panel tl. 62mm pro instalaci povlakové PVC s dilatační zarážkou pro separování podlahové krytiny od stěnového panelu, výška profilu 100mm.</t>
    </r>
  </si>
  <si>
    <t>1.1.07.</t>
  </si>
  <si>
    <r>
      <rPr>
        <sz val="11"/>
        <rFont val="Calibri"/>
        <family val="2"/>
        <scheme val="minor"/>
      </rPr>
      <t xml:space="preserve">Čisté </t>
    </r>
    <r>
      <rPr>
        <b/>
        <sz val="11"/>
        <rFont val="Calibri"/>
        <family val="2"/>
        <scheme val="minor"/>
      </rPr>
      <t xml:space="preserve">Oplechování sloupů </t>
    </r>
    <r>
      <rPr>
        <sz val="11"/>
        <rFont val="Calibri"/>
        <family val="2"/>
        <scheme val="minor"/>
      </rPr>
      <t>400x400x3000.</t>
    </r>
  </si>
  <si>
    <t>kplt</t>
  </si>
  <si>
    <t>Prosklené stěny/ okna CRGW 62 pro CRWPAN 62</t>
  </si>
  <si>
    <t>1.2.01.</t>
  </si>
  <si>
    <t>1.2.02.</t>
  </si>
  <si>
    <t>1.2.03.</t>
  </si>
  <si>
    <t>1.2.04.</t>
  </si>
  <si>
    <t>1.2.05.</t>
  </si>
  <si>
    <t>1.2.06.</t>
  </si>
  <si>
    <t>1.2.07.</t>
  </si>
  <si>
    <t>1.2.08.</t>
  </si>
  <si>
    <r>
      <rPr>
        <b/>
        <sz val="11"/>
        <rFont val="Calibri"/>
        <family val="2"/>
        <charset val="238"/>
        <scheme val="minor"/>
      </rPr>
      <t>Ovládací prvek SMART SKEL</t>
    </r>
    <r>
      <rPr>
        <sz val="11"/>
        <rFont val="Calibri"/>
        <family val="2"/>
        <scheme val="minor"/>
      </rPr>
      <t>. Ucelený systém ovládání skupiny CHYTRÝCH SKEL integrovaných do Pharma prosklení. Pro místnosti č. 1.02,1.07,1.12 a 1.14</t>
    </r>
  </si>
  <si>
    <t>1.2.09.</t>
  </si>
  <si>
    <r>
      <t xml:space="preserve">Čisté oplechování </t>
    </r>
    <r>
      <rPr>
        <sz val="11"/>
        <rFont val="Calibri"/>
        <family val="2"/>
        <scheme val="minor"/>
      </rPr>
      <t xml:space="preserve">parapetu, ostění a nadpraží mezi pharma oknem a stavebním oknem </t>
    </r>
    <r>
      <rPr>
        <b/>
        <sz val="11"/>
        <rFont val="Calibri"/>
        <family val="2"/>
        <scheme val="minor"/>
      </rPr>
      <t>4500x1100mm</t>
    </r>
  </si>
  <si>
    <t>1.2.10.</t>
  </si>
  <si>
    <r>
      <t xml:space="preserve">Čisté oplechování </t>
    </r>
    <r>
      <rPr>
        <sz val="11"/>
        <rFont val="Calibri"/>
        <family val="2"/>
        <scheme val="minor"/>
      </rPr>
      <t xml:space="preserve">parapetu, ostění a nadpraží mezi pharma oknem a stavebním oknem </t>
    </r>
    <r>
      <rPr>
        <b/>
        <sz val="11"/>
        <rFont val="Calibri"/>
        <family val="2"/>
        <scheme val="minor"/>
      </rPr>
      <t>2000x900mm</t>
    </r>
  </si>
  <si>
    <t>1.2.11.</t>
  </si>
  <si>
    <r>
      <t xml:space="preserve">Čisté oplechování </t>
    </r>
    <r>
      <rPr>
        <sz val="11"/>
        <rFont val="Calibri"/>
        <family val="2"/>
        <scheme val="minor"/>
      </rPr>
      <t xml:space="preserve">parapetu, ostění a nadpraží mezi pharma oknem a stavebním oknem </t>
    </r>
    <r>
      <rPr>
        <b/>
        <sz val="11"/>
        <rFont val="Calibri"/>
        <family val="2"/>
        <scheme val="minor"/>
      </rPr>
      <t>4500x1750mm</t>
    </r>
  </si>
  <si>
    <t>Podhledový systém</t>
  </si>
  <si>
    <t>1.3.01.</t>
  </si>
  <si>
    <r>
      <t>Lehký těsný kazetový podhled</t>
    </r>
    <r>
      <rPr>
        <sz val="11"/>
        <rFont val="Calibri"/>
        <family val="2"/>
        <scheme val="minor"/>
      </rPr>
      <t xml:space="preserve"> kovový modul 625 x 625 mm se skrytým rastrem pro snadnou čistitelnost vhodný pro systémové osazení svítidel a koncových prvků VZT - všechny prvky budou zapuštěny v rovině podhledu, pro přetlak do 50Pa, barevné provedení RAL 9010</t>
    </r>
  </si>
  <si>
    <t>1.3.02.</t>
  </si>
  <si>
    <r>
      <rPr>
        <sz val="11"/>
        <rFont val="Calibri"/>
        <family val="2"/>
        <scheme val="minor"/>
      </rPr>
      <t xml:space="preserve">Obvodový </t>
    </r>
    <r>
      <rPr>
        <b/>
        <sz val="11"/>
        <rFont val="Calibri"/>
        <family val="2"/>
        <scheme val="minor"/>
      </rPr>
      <t xml:space="preserve">radiusový AL profil </t>
    </r>
    <r>
      <rPr>
        <sz val="11"/>
        <rFont val="Calibri"/>
        <family val="2"/>
        <scheme val="minor"/>
      </rPr>
      <t>pro napojení podhledu na stěnu, fabiony pro snadnou čistitelnost</t>
    </r>
  </si>
  <si>
    <t>Výplně otvorů - dveře</t>
  </si>
  <si>
    <t>1.5.01.</t>
  </si>
  <si>
    <r>
      <rPr>
        <b/>
        <sz val="11"/>
        <rFont val="Calibri"/>
        <family val="2"/>
        <scheme val="minor"/>
      </rPr>
      <t>Dveře pro čisté prostory automaticky posuvné dvoukřídlové 1500/2200</t>
    </r>
    <r>
      <rPr>
        <sz val="11"/>
        <rFont val="Calibri"/>
        <family val="2"/>
        <scheme val="minor"/>
      </rPr>
      <t xml:space="preserve"> o světlosti 1420/2160mm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</si>
  <si>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r>
      <t xml:space="preserve">Automatický pohon  pro posuvné dveře s ovládáním - </t>
    </r>
    <r>
      <rPr>
        <b/>
        <sz val="11"/>
        <rFont val="Calibri"/>
        <family val="2"/>
        <scheme val="minor"/>
      </rPr>
      <t xml:space="preserve">2ks MAGIC  SWITCH CHROMA </t>
    </r>
    <r>
      <rPr>
        <sz val="11"/>
        <rFont val="Calibri"/>
        <family val="2"/>
        <scheme val="minor"/>
      </rPr>
      <t xml:space="preserve">(bezdotykový senzor otevírání pro automatické dveře. Jedním pohybem ruky před senzorem se dveře otevřou, a to zcela bezdotykově. Proto je ideálním senzorem pro aplikace, kde je důležitá hygiena. </t>
    </r>
    <r>
      <rPr>
        <b/>
        <sz val="11"/>
        <rFont val="Calibri"/>
        <family val="2"/>
        <scheme val="minor"/>
      </rPr>
      <t>Obsahuje vícebarevnou konfigurovatelnou LED diodu</t>
    </r>
    <r>
      <rPr>
        <sz val="11"/>
        <rFont val="Calibri"/>
        <family val="2"/>
        <scheme val="minor"/>
      </rPr>
      <t>).</t>
    </r>
  </si>
  <si>
    <r>
      <t xml:space="preserve">Pharma okno </t>
    </r>
    <r>
      <rPr>
        <sz val="11"/>
        <rFont val="Calibri"/>
        <family val="2"/>
        <scheme val="minor"/>
      </rPr>
      <t xml:space="preserve">pro dveřní křídlo dveří posuvných </t>
    </r>
  </si>
  <si>
    <r>
      <t xml:space="preserve">Žaluzie </t>
    </r>
    <r>
      <rPr>
        <sz val="11"/>
        <rFont val="Calibri"/>
        <family val="2"/>
        <scheme val="minor"/>
      </rPr>
      <t>magneticky ovládaná pro prosklení dveřního křídla</t>
    </r>
  </si>
  <si>
    <t>1.5.02.</t>
  </si>
  <si>
    <r>
      <rPr>
        <b/>
        <sz val="11"/>
        <rFont val="Calibri"/>
        <family val="2"/>
        <scheme val="minor"/>
      </rPr>
      <t>Dveře pro čisté prostory automaticky posuvné jednokřídlové 1100/2200</t>
    </r>
    <r>
      <rPr>
        <sz val="11"/>
        <rFont val="Calibri"/>
        <family val="2"/>
        <scheme val="minor"/>
      </rPr>
      <t xml:space="preserve"> o světlosti 1020/2160mm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</si>
  <si>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r>
      <t xml:space="preserve">Příplatek </t>
    </r>
    <r>
      <rPr>
        <sz val="11"/>
        <rFont val="Calibri"/>
        <family val="2"/>
        <scheme val="minor"/>
      </rPr>
      <t>za jednu stranu dveřního křídla v provedení</t>
    </r>
    <r>
      <rPr>
        <b/>
        <sz val="11"/>
        <rFont val="Calibri"/>
        <family val="2"/>
        <scheme val="minor"/>
      </rPr>
      <t xml:space="preserve"> NEREZ AISI 304</t>
    </r>
  </si>
  <si>
    <t>1.5.03.</t>
  </si>
  <si>
    <r>
      <rPr>
        <b/>
        <sz val="11"/>
        <rFont val="Calibri"/>
        <family val="2"/>
        <scheme val="minor"/>
      </rPr>
      <t>Dveře pro čisté prostory automaticky posuvné jednokřídlové 1000/2200</t>
    </r>
    <r>
      <rPr>
        <sz val="11"/>
        <rFont val="Calibri"/>
        <family val="2"/>
        <scheme val="minor"/>
      </rPr>
      <t xml:space="preserve"> o světlosti 920/2160mm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</si>
  <si>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r>
      <t xml:space="preserve">Automatický pohon  pro posuvné dveře s ovládáním - </t>
    </r>
    <r>
      <rPr>
        <b/>
        <sz val="11"/>
        <rFont val="Calibri"/>
        <family val="2"/>
        <scheme val="minor"/>
      </rPr>
      <t xml:space="preserve">2ks MAGIC  SWITCH CHROMA </t>
    </r>
    <r>
      <rPr>
        <sz val="11"/>
        <rFont val="Calibri"/>
        <family val="2"/>
        <scheme val="minor"/>
      </rPr>
      <t>(bezdotykový senzor otevírání pro automatické dveře. Jedním pohybem ruky před senzorem se dveře otevřou, a to zcela bezdotykově. Proto je ideálním senzorem pro aplikace, kde je důležitá hygiena. Obsahuje vícebarevnou konfigurovatelnou LED diodu).</t>
    </r>
  </si>
  <si>
    <t>Svítidla</t>
  </si>
  <si>
    <t>1.A</t>
  </si>
  <si>
    <r>
      <t xml:space="preserve">SVÍTIDLO PRO ČISTÉ PROSTORY, IP54
ZCLED4G40Q940/M623-MIKRO-C-IP54+DimDALI </t>
    </r>
    <r>
      <rPr>
        <sz val="11"/>
        <rFont val="Calibri"/>
        <family val="2"/>
        <scheme val="minor"/>
      </rPr>
      <t xml:space="preserve">
- Rozměry: 623x623x97mm
- Clean, Mikro Comfort, M623, IP54, 40W, 3870lm, Ra90, 4000K, Stmívání DimDALI	</t>
    </r>
  </si>
  <si>
    <t>1.A+NZ</t>
  </si>
  <si>
    <r>
      <t>SVÍTIDLO PRO ČISTÉ PROSTORY, IP54 s nouzovým zdrojem
ZCLED4G40Q940/M623-MIKRO-C-IP54+DimDALI+NZ</t>
    </r>
    <r>
      <rPr>
        <sz val="11"/>
        <rFont val="Calibri"/>
        <family val="2"/>
        <scheme val="minor"/>
      </rPr>
      <t xml:space="preserve">
- Rozměry: 623x623x97mm
- Clean, Mikro Comfort, M623, IP54, 40W, 3870lm, Ra90, 4000K, Stmívání DimDALI, nouzový zdroj integrovaný</t>
    </r>
  </si>
  <si>
    <t>1.B</t>
  </si>
  <si>
    <r>
      <t xml:space="preserve">SVÍTIDLO PRO ČISTÉ PROSTORY, IP54
ZCLED4G25Q940/M623-OPAL-IP54 </t>
    </r>
    <r>
      <rPr>
        <sz val="11"/>
        <rFont val="Calibri"/>
        <family val="2"/>
        <scheme val="minor"/>
      </rPr>
      <t xml:space="preserve">
- Rozměry: 623x623x97mm
- Clean, Opal, M623 IP54, 25W, 2670lm, Ra90, 4000K</t>
    </r>
  </si>
  <si>
    <t>1.B+NZ</t>
  </si>
  <si>
    <r>
      <t>SVÍTIDLO PRO ČISTÉ PROSTORY, IP54 s nouzovým zdrojem
ZCLED4G25Q940/M623-OPAL-IP54+NZ</t>
    </r>
    <r>
      <rPr>
        <sz val="11"/>
        <rFont val="Calibri"/>
        <family val="2"/>
        <scheme val="minor"/>
      </rPr>
      <t xml:space="preserve">
- Rozměry: 623x623x97mm
- Clean, Opal, M623 IP54, 25W, 2670lm, Ra90, 4000K, nouzový zdroj integrovaný</t>
    </r>
  </si>
  <si>
    <t>1.C</t>
  </si>
  <si>
    <r>
      <t xml:space="preserve">SVÍTIDLO PRO ČISTÉ PROSTORY, IP65
ZCLED4G54Q940/M623-CLEAN-MK-LASER-IP65+DimDALI </t>
    </r>
    <r>
      <rPr>
        <sz val="11"/>
        <rFont val="Calibri"/>
        <family val="2"/>
        <scheme val="minor"/>
      </rPr>
      <t xml:space="preserve">
- Rozměry: 623x623x90mm
- BestClean, M623, LASER GLASS IP65, 54W, 5130lm, Ra90, 4000K, Stmívání DimDALI	</t>
    </r>
  </si>
  <si>
    <t>1.C+NZ</t>
  </si>
  <si>
    <r>
      <t>SVÍTIDLO PRO ČISTÉ PROSTORY, IP65 s nouzovým zdrojem
ZCLED4G54Q940/M623-CLEAN-MK-LASER-IP65+DimDALI+NZ</t>
    </r>
    <r>
      <rPr>
        <sz val="11"/>
        <rFont val="Calibri"/>
        <family val="2"/>
        <scheme val="minor"/>
      </rPr>
      <t xml:space="preserve">
- Rozměry: 623x623x90mm
- BestClean, M623, LASER GLASS IP65, 54W, 5130lm, Ra90, 4000K, Stmívání DimDALI, nouzový zdroj integrovaný</t>
    </r>
  </si>
  <si>
    <t>Montáže</t>
  </si>
  <si>
    <t>Doprava, balení a nevratné obaly</t>
  </si>
  <si>
    <t>Výrobně montážní PD</t>
  </si>
  <si>
    <t>VRN (zařízení staveniště, likvidace odpadů apod.)</t>
  </si>
  <si>
    <t>ROZPOČET 1NP emergency CELKEM (kč)</t>
  </si>
  <si>
    <t xml:space="preserve">Pavilon "X" - emergency, centrální šatny, oddělení JIP, centrální laboratoře, operační sály, porodnice a heliport v areálu nemocnice v Jilemnici                                </t>
  </si>
  <si>
    <t>VÝKAZ VÝMĚR - vstavba čistých prostor 2.NP JIP</t>
  </si>
  <si>
    <t>2NP JIP</t>
  </si>
  <si>
    <t>2.1.01.</t>
  </si>
  <si>
    <t>2.1.02.</t>
  </si>
  <si>
    <t>2.1.03.</t>
  </si>
  <si>
    <t>2.1.04.</t>
  </si>
  <si>
    <t>2.1.05.</t>
  </si>
  <si>
    <t>2.1.06.</t>
  </si>
  <si>
    <t>2.1.07.</t>
  </si>
  <si>
    <r>
      <rPr>
        <b/>
        <sz val="11"/>
        <color theme="1"/>
        <rFont val="Calibri"/>
        <family val="2"/>
        <scheme val="minor"/>
      </rPr>
      <t>Stěnový panel</t>
    </r>
    <r>
      <rPr>
        <sz val="11"/>
        <color theme="1"/>
        <rFont val="Calibri"/>
        <family val="2"/>
        <scheme val="minor"/>
      </rPr>
      <t xml:space="preserve"> pro čisté prostory </t>
    </r>
    <r>
      <rPr>
        <b/>
        <sz val="11"/>
        <color theme="1"/>
        <rFont val="Calibri"/>
        <family val="2"/>
        <scheme val="minor"/>
      </rPr>
      <t>tl. 82mm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82 mm</t>
    </r>
    <r>
      <rPr>
        <sz val="11"/>
        <color theme="1"/>
        <rFont val="Calibri"/>
        <family val="2"/>
        <scheme val="minor"/>
      </rPr>
      <t>. Vnitřní obvodový rám panelu vytváří kanálek pro vedení elektroinstalací a zcela zakrývá výplň panelu. Zahrnuje materiál pro spojování panelů.</t>
    </r>
  </si>
  <si>
    <t>2.1.08.</t>
  </si>
  <si>
    <t>2.1.09.</t>
  </si>
  <si>
    <r>
      <rPr>
        <b/>
        <sz val="11"/>
        <color theme="1"/>
        <rFont val="Calibri"/>
        <family val="2"/>
        <scheme val="minor"/>
      </rPr>
      <t>Instalační panel</t>
    </r>
    <r>
      <rPr>
        <sz val="11"/>
        <color theme="1"/>
        <rFont val="Calibri"/>
        <family val="2"/>
        <scheme val="minor"/>
      </rPr>
      <t xml:space="preserve"> pro čisté prostory </t>
    </r>
    <r>
      <rPr>
        <b/>
        <sz val="11"/>
        <color theme="1"/>
        <rFont val="Calibri"/>
        <family val="2"/>
        <scheme val="minor"/>
      </rPr>
      <t>tl. 82mm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dutý bez výplně pro vedení instalací. Celková tloušťka panelu je 8</t>
    </r>
    <r>
      <rPr>
        <b/>
        <sz val="11"/>
        <color theme="1"/>
        <rFont val="Calibri"/>
        <family val="2"/>
        <scheme val="minor"/>
      </rPr>
      <t>2 mm</t>
    </r>
    <r>
      <rPr>
        <sz val="11"/>
        <color theme="1"/>
        <rFont val="Calibri"/>
        <family val="2"/>
        <scheme val="minor"/>
      </rPr>
      <t>. Zahrnuje materiál pro spojování panelů.</t>
    </r>
  </si>
  <si>
    <t>2.1.10.</t>
  </si>
  <si>
    <t>2.1.11.</t>
  </si>
  <si>
    <r>
      <rPr>
        <b/>
        <sz val="11"/>
        <color theme="1"/>
        <rFont val="Calibri"/>
        <family val="2"/>
        <scheme val="minor"/>
      </rPr>
      <t>Spodní vodící profil AL 78x100</t>
    </r>
    <r>
      <rPr>
        <sz val="11"/>
        <color theme="1"/>
        <rFont val="Calibri"/>
        <family val="2"/>
        <scheme val="minor"/>
      </rPr>
      <t xml:space="preserve"> pod stěnový panel tl. 82mm pro instalaci povlakové PVC s dilatační zarážkou pro separování podlahové krytiny od stěnového panelu, výška profilu 100mm.</t>
    </r>
  </si>
  <si>
    <t>2.1.12.</t>
  </si>
  <si>
    <t>Prosklené stěny/ okna CRGW 62 pro CRWPAN 62 a CRGW 82 pro CRWPAN 82</t>
  </si>
  <si>
    <t>2.2.01.</t>
  </si>
  <si>
    <t>2.2.02.</t>
  </si>
  <si>
    <t>2.2.03.</t>
  </si>
  <si>
    <t>2.2.04.</t>
  </si>
  <si>
    <t>2.2.05.</t>
  </si>
  <si>
    <t>2.2.06.</t>
  </si>
  <si>
    <t>2.2.07.</t>
  </si>
  <si>
    <t>2.2.08.</t>
  </si>
  <si>
    <t>2.2.09.</t>
  </si>
  <si>
    <t>2.2.10.</t>
  </si>
  <si>
    <t>2.2.11.</t>
  </si>
  <si>
    <t>2.2.12.</t>
  </si>
  <si>
    <r>
      <rPr>
        <b/>
        <sz val="11"/>
        <rFont val="Calibri"/>
        <family val="2"/>
        <scheme val="minor"/>
      </rPr>
      <t>Ovládací prvek SMART SKEL</t>
    </r>
    <r>
      <rPr>
        <sz val="11"/>
        <rFont val="Calibri"/>
        <family val="2"/>
        <scheme val="minor"/>
      </rPr>
      <t>. Ucelený systém ovládání skupiny CHYTRÝCH SKEL integrovaných do Pharma prosklení. Pro místnosti č. 2.01-10, 2.15, 2.16</t>
    </r>
  </si>
  <si>
    <t>2.2.13.</t>
  </si>
  <si>
    <r>
      <t xml:space="preserve">Čisté oplechování </t>
    </r>
    <r>
      <rPr>
        <sz val="11"/>
        <rFont val="Calibri"/>
        <family val="2"/>
        <scheme val="minor"/>
      </rPr>
      <t>parapetu, ostění a nadpraží mezi pharma oknem a stavebním oknem</t>
    </r>
    <r>
      <rPr>
        <b/>
        <sz val="11"/>
        <rFont val="Calibri"/>
        <family val="2"/>
        <scheme val="minor"/>
      </rPr>
      <t xml:space="preserve"> 1200x1500mm</t>
    </r>
  </si>
  <si>
    <t>2.2.14.</t>
  </si>
  <si>
    <r>
      <t xml:space="preserve">Čisté oplechování </t>
    </r>
    <r>
      <rPr>
        <sz val="11"/>
        <rFont val="Calibri"/>
        <family val="2"/>
        <scheme val="minor"/>
      </rPr>
      <t>parapetu, ostění a nadpraží mezi pharma oknem a stavebním oknem</t>
    </r>
    <r>
      <rPr>
        <b/>
        <sz val="11"/>
        <rFont val="Calibri"/>
        <family val="2"/>
        <scheme val="minor"/>
      </rPr>
      <t xml:space="preserve"> 1500x2950mm</t>
    </r>
  </si>
  <si>
    <t>2.2.15.</t>
  </si>
  <si>
    <r>
      <t xml:space="preserve">Čisté oplechování </t>
    </r>
    <r>
      <rPr>
        <sz val="11"/>
        <rFont val="Calibri"/>
        <family val="2"/>
        <scheme val="minor"/>
      </rPr>
      <t>parapetu, ostění a nadpraží mezi pharma oknem a stavebním oknem</t>
    </r>
    <r>
      <rPr>
        <b/>
        <sz val="11"/>
        <rFont val="Calibri"/>
        <family val="2"/>
        <scheme val="minor"/>
      </rPr>
      <t xml:space="preserve"> 2000x2000mm</t>
    </r>
  </si>
  <si>
    <t>2.2.16.</t>
  </si>
  <si>
    <r>
      <t xml:space="preserve">Čisté oplechování </t>
    </r>
    <r>
      <rPr>
        <sz val="11"/>
        <rFont val="Calibri"/>
        <family val="2"/>
        <scheme val="minor"/>
      </rPr>
      <t>parapetu, ostění a nadpraží mezi pharma oknem a stavebním oknem</t>
    </r>
    <r>
      <rPr>
        <b/>
        <sz val="11"/>
        <rFont val="Calibri"/>
        <family val="2"/>
        <scheme val="minor"/>
      </rPr>
      <t xml:space="preserve"> 1250x2050mm</t>
    </r>
  </si>
  <si>
    <t>2.2.17.</t>
  </si>
  <si>
    <r>
      <t xml:space="preserve">Čisté oplechování </t>
    </r>
    <r>
      <rPr>
        <sz val="11"/>
        <rFont val="Calibri"/>
        <family val="2"/>
        <scheme val="minor"/>
      </rPr>
      <t>parapetu, ostění a nadpraží mezi pharma oknem a stavebním oknem</t>
    </r>
    <r>
      <rPr>
        <b/>
        <sz val="11"/>
        <rFont val="Calibri"/>
        <family val="2"/>
        <scheme val="minor"/>
      </rPr>
      <t xml:space="preserve"> 1500x2050mm</t>
    </r>
  </si>
  <si>
    <t>2.2.18.</t>
  </si>
  <si>
    <t>2.2.19.</t>
  </si>
  <si>
    <t>2.2.20.</t>
  </si>
  <si>
    <r>
      <t xml:space="preserve">Čisté oplechování </t>
    </r>
    <r>
      <rPr>
        <sz val="11"/>
        <rFont val="Calibri"/>
        <family val="2"/>
        <scheme val="minor"/>
      </rPr>
      <t>parapetu, ostění a nadpraží mezi pharma oknem a stavebním oknem</t>
    </r>
    <r>
      <rPr>
        <b/>
        <sz val="11"/>
        <rFont val="Calibri"/>
        <family val="2"/>
        <scheme val="minor"/>
      </rPr>
      <t xml:space="preserve"> 3750x2050mm</t>
    </r>
  </si>
  <si>
    <t>2.3.01.</t>
  </si>
  <si>
    <t>2.3.02.</t>
  </si>
  <si>
    <t>2.5.01.</t>
  </si>
  <si>
    <t>2.5.02.</t>
  </si>
  <si>
    <r>
      <rPr>
        <b/>
        <sz val="11"/>
        <rFont val="Calibri"/>
        <family val="2"/>
        <scheme val="minor"/>
      </rPr>
      <t>Dveře pro čisté prostory automaticky posuvné jednokřídlové 800/2200</t>
    </r>
    <r>
      <rPr>
        <sz val="11"/>
        <rFont val="Calibri"/>
        <family val="2"/>
        <scheme val="minor"/>
      </rPr>
      <t xml:space="preserve"> o světlosti 720/2160mm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</si>
  <si>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2.5.03.</t>
  </si>
  <si>
    <t>2.5.04.</t>
  </si>
  <si>
    <r>
      <rPr>
        <b/>
        <sz val="11"/>
        <rFont val="Calibri"/>
        <family val="2"/>
        <scheme val="minor"/>
      </rPr>
      <t>Dveře pro čisté prostory automaticky posuvné jednokřídlové 1300/2200</t>
    </r>
    <r>
      <rPr>
        <sz val="11"/>
        <rFont val="Calibri"/>
        <family val="2"/>
        <scheme val="minor"/>
      </rPr>
      <t xml:space="preserve"> o světlosti 1220/2160mm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</si>
  <si>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2.5.05.</t>
  </si>
  <si>
    <r>
      <rPr>
        <b/>
        <sz val="11"/>
        <rFont val="Calibri"/>
        <family val="2"/>
        <scheme val="minor"/>
      </rPr>
      <t>Dveře pro čisté prostory automaticky posuvné jednokřídlové 900/2200</t>
    </r>
    <r>
      <rPr>
        <sz val="11"/>
        <rFont val="Calibri"/>
        <family val="2"/>
        <scheme val="minor"/>
      </rPr>
      <t xml:space="preserve"> o světlosti 820/2160mm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</si>
  <si>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2.5.06.</t>
  </si>
  <si>
    <r>
      <rPr>
        <b/>
        <sz val="11"/>
        <rFont val="Calibri"/>
        <family val="2"/>
        <scheme val="minor"/>
      </rPr>
      <t>Dveře pro čisté prostory automaticky posuvné jednokřídlové 1000/2200</t>
    </r>
    <r>
      <rPr>
        <sz val="11"/>
        <rFont val="Calibri"/>
        <family val="2"/>
        <scheme val="minor"/>
      </rPr>
      <t xml:space="preserve"> o světlosti 920/2160mm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</si>
  <si>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2.5.07.</t>
  </si>
  <si>
    <r>
      <rPr>
        <b/>
        <sz val="11"/>
        <rFont val="Calibri"/>
        <family val="2"/>
        <scheme val="minor"/>
      </rPr>
      <t>Dveře pro čisté prostory MECHANICKY (ručně) otočné jednokřídlové 900/2200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t>
    </r>
  </si>
  <si>
    <t>Dveře vybavené zámkem a padací lištou.</t>
  </si>
  <si>
    <t>2.5.08.</t>
  </si>
  <si>
    <r>
      <rPr>
        <b/>
        <sz val="11"/>
        <rFont val="Calibri"/>
        <family val="2"/>
        <scheme val="minor"/>
      </rPr>
      <t>Dveře pro čisté prostory MECHANICKY (ručně) otočné dvoukřídlové 1500/2200</t>
    </r>
    <r>
      <rPr>
        <sz val="11"/>
        <rFont val="Calibri"/>
        <family val="2"/>
        <scheme val="minor"/>
      </rPr>
      <t xml:space="preserve"> o světlosti 1380/2140mm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t>
    </r>
  </si>
  <si>
    <r>
      <t xml:space="preserve">Pharma okno  </t>
    </r>
    <r>
      <rPr>
        <sz val="11"/>
        <rFont val="Calibri"/>
        <family val="2"/>
        <scheme val="minor"/>
      </rPr>
      <t>pro dveřní křídlo dveří otočných</t>
    </r>
  </si>
  <si>
    <t>2.5.09.</t>
  </si>
  <si>
    <r>
      <rPr>
        <b/>
        <sz val="11"/>
        <rFont val="Calibri"/>
        <family val="2"/>
        <scheme val="minor"/>
      </rPr>
      <t>Dveře pro čisté prostory MECHANICKY (ručně)  otočné dvoukřídlové 1900/2200</t>
    </r>
    <r>
      <rPr>
        <sz val="11"/>
        <rFont val="Calibri"/>
        <family val="2"/>
        <scheme val="minor"/>
      </rPr>
      <t xml:space="preserve"> o světlosti 1780/2140mm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Aktivní křídlo pravé.</t>
    </r>
  </si>
  <si>
    <t>2.A</t>
  </si>
  <si>
    <t>2.A+NZ</t>
  </si>
  <si>
    <t>2.B</t>
  </si>
  <si>
    <t>2.B+NZ</t>
  </si>
  <si>
    <t>2.C</t>
  </si>
  <si>
    <t>2.C+NZ</t>
  </si>
  <si>
    <t>Koncové prvky VZT integrované do vestavby</t>
  </si>
  <si>
    <t>2.Z2.35.1.</t>
  </si>
  <si>
    <t>Odtahová mřížka pro čisté prostory 300x650, RAL 9010 nebo RAL 9002, volná plocha min.40%, např.ROM 300x650N_01</t>
  </si>
  <si>
    <t>2.Z2.35.2.</t>
  </si>
  <si>
    <t>Odtahová mřížka pro čisté prostory 400x750, RAL 9010 nebo RAL 9002, volná plocha min.40%, např.ROM 400x750N_01</t>
  </si>
  <si>
    <t>2.Z2.35.3.</t>
  </si>
  <si>
    <t>Odtahová mřížka pro čisté prostory 300x500, RAL 9010 nebo RAL 9002, volná plocha min.40%, např.ROM 300x500N_01</t>
  </si>
  <si>
    <t>ROZPOČET 2NP JIP CELKEM (kč)</t>
  </si>
  <si>
    <t xml:space="preserve">Pavilon "X" - emergency, centrální šatny, oddělení JIP, centrální laboratoře, operační sály, porodnice a heliport v areálu nemocnice v Jilemnici                              </t>
  </si>
  <si>
    <t>VÝKAZ VÝMĚR - vstavba čistých prostor 3.NP operační sál</t>
  </si>
  <si>
    <t>3NP OPERAČNÍ SÁL</t>
  </si>
  <si>
    <t>3.1.01.</t>
  </si>
  <si>
    <t>3.1.02.</t>
  </si>
  <si>
    <r>
      <t xml:space="preserve">Příplatek </t>
    </r>
    <r>
      <rPr>
        <sz val="11"/>
        <rFont val="Calibri"/>
        <family val="2"/>
        <scheme val="minor"/>
      </rPr>
      <t>za jednu stranu panelu do výšky 2000mm v provedení</t>
    </r>
    <r>
      <rPr>
        <b/>
        <sz val="11"/>
        <rFont val="Calibri"/>
        <family val="2"/>
        <scheme val="minor"/>
      </rPr>
      <t xml:space="preserve"> LAKOVANÝ NEREZ AISI 304 </t>
    </r>
    <r>
      <rPr>
        <sz val="11"/>
        <rFont val="Calibri"/>
        <family val="2"/>
        <charset val="238"/>
        <scheme val="minor"/>
      </rPr>
      <t>na operačním sále - ochrana před poškozením</t>
    </r>
  </si>
  <si>
    <t>3.1.03.</t>
  </si>
  <si>
    <t>3.1.04.</t>
  </si>
  <si>
    <t>3.1.05.</t>
  </si>
  <si>
    <t>3.1.06.</t>
  </si>
  <si>
    <t>3.1.07.</t>
  </si>
  <si>
    <r>
      <rPr>
        <b/>
        <sz val="11"/>
        <color theme="1"/>
        <rFont val="Calibri"/>
        <family val="2"/>
        <scheme val="minor"/>
      </rPr>
      <t>Instalační panel</t>
    </r>
    <r>
      <rPr>
        <sz val="11"/>
        <color theme="1"/>
        <rFont val="Calibri"/>
        <family val="2"/>
        <scheme val="minor"/>
      </rPr>
      <t xml:space="preserve"> pro čisté prostory </t>
    </r>
    <r>
      <rPr>
        <b/>
        <sz val="11"/>
        <color theme="1"/>
        <rFont val="Calibri"/>
        <family val="2"/>
        <scheme val="minor"/>
      </rPr>
      <t>tl. 62mm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dutý bez výplně pro vedení instalací. Celková tloušťka panelu je </t>
    </r>
    <r>
      <rPr>
        <b/>
        <sz val="11"/>
        <color theme="1"/>
        <rFont val="Calibri"/>
        <family val="2"/>
        <scheme val="minor"/>
      </rPr>
      <t>62 mm</t>
    </r>
    <r>
      <rPr>
        <sz val="11"/>
        <color theme="1"/>
        <rFont val="Calibri"/>
        <family val="2"/>
        <scheme val="minor"/>
      </rPr>
      <t>. Zahrnuje materiál pro spojování panelů.</t>
    </r>
  </si>
  <si>
    <t>3.1.08.</t>
  </si>
  <si>
    <r>
      <rPr>
        <b/>
        <sz val="11"/>
        <color theme="1"/>
        <rFont val="Calibri"/>
        <family val="2"/>
        <charset val="238"/>
        <scheme val="minor"/>
      </rPr>
      <t>Protipožární stěnový panel</t>
    </r>
    <r>
      <rPr>
        <sz val="11"/>
        <color theme="1"/>
        <rFont val="Calibri"/>
        <family val="2"/>
        <scheme val="minor"/>
      </rPr>
      <t xml:space="preserve"> pro čisté prostory, výrobek Klimaoprema, typ </t>
    </r>
    <r>
      <rPr>
        <b/>
        <sz val="11"/>
        <color theme="1"/>
        <rFont val="Calibri"/>
        <family val="2"/>
        <charset val="238"/>
        <scheme val="minor"/>
      </rPr>
      <t>CRWPAN 62 GS RW-F EI45</t>
    </r>
    <r>
      <rPr>
        <sz val="11"/>
        <color theme="1"/>
        <rFont val="Calibri"/>
        <family val="2"/>
        <scheme val="minor"/>
      </rPr>
      <t xml:space="preserve"> s požární odolností 45minut. Panel sendvičové konstrukce složený ze dvou ocelových plechů tloušťky 0.8 mm s rámem po celém obvodu panelu. Plechy jsou z pozinkované oceli lakované v odstínu podobném RAL 9010 nebo 9002, tloušťka PES laku 100µm s ochrannou fólií. Panel je vyplněn minerální vlnou s kolmým vláknem o měrné hustotě 100 kg/m3. Celková tloušťka panelu je 62 mm. Vnitřní obvodový rám panelu je vytvořen ze speciálního protipožárního materiálu THERMAX SF 750 a zcela zakrývá vnitřek panelu. Zahrnuje materiál pro spojování panelů včetně spodních a horních kotvících profilů.</t>
    </r>
  </si>
  <si>
    <t>3.1.09.</t>
  </si>
  <si>
    <t>3.1.10.</t>
  </si>
  <si>
    <t>3.1.11.</t>
  </si>
  <si>
    <t>3.1.12.</t>
  </si>
  <si>
    <t>3.1.13.</t>
  </si>
  <si>
    <t>3.1.14.</t>
  </si>
  <si>
    <r>
      <t xml:space="preserve">Radiusový AL profil </t>
    </r>
    <r>
      <rPr>
        <sz val="11"/>
        <rFont val="Calibri"/>
        <family val="2"/>
        <scheme val="minor"/>
      </rPr>
      <t xml:space="preserve">pro napojení stěna x stěna (svislý stěnový fabion) a pro napojení stěna x strop (vodorovný - podstropní fabion) v operačních sálech, </t>
    </r>
    <r>
      <rPr>
        <b/>
        <sz val="11"/>
        <rFont val="Calibri"/>
        <family val="2"/>
        <scheme val="minor"/>
      </rPr>
      <t>fabiony pro snadnou čistitelnost</t>
    </r>
  </si>
  <si>
    <t>3.1.15.</t>
  </si>
  <si>
    <t>3.2.01.</t>
  </si>
  <si>
    <t>3.2.02.</t>
  </si>
  <si>
    <t>3.2.03.</t>
  </si>
  <si>
    <t>3.2.04.</t>
  </si>
  <si>
    <t>3.2.05.</t>
  </si>
  <si>
    <t>3.2.06.</t>
  </si>
  <si>
    <t>3.2.07.</t>
  </si>
  <si>
    <t>3.2.08.</t>
  </si>
  <si>
    <t>3.2.09.</t>
  </si>
  <si>
    <r>
      <rPr>
        <b/>
        <sz val="11"/>
        <rFont val="Calibri"/>
        <family val="2"/>
        <scheme val="minor"/>
      </rPr>
      <t>Ovládací prvek SMART SKEL</t>
    </r>
    <r>
      <rPr>
        <sz val="11"/>
        <rFont val="Calibri"/>
        <family val="2"/>
        <scheme val="minor"/>
      </rPr>
      <t>. Ucelený systém ovládání skupiny CHYTRÝCH SKEL integrovaných do Pharma prosklení. Pro místnosti č. 3.17, 3.44</t>
    </r>
  </si>
  <si>
    <t>3.2.10.</t>
  </si>
  <si>
    <t>3.2.11.</t>
  </si>
  <si>
    <t>3.2.12.</t>
  </si>
  <si>
    <t>3.2.13.</t>
  </si>
  <si>
    <t>3.3.01.</t>
  </si>
  <si>
    <r>
      <t>Lehký těsný kazetový podhled</t>
    </r>
    <r>
      <rPr>
        <sz val="11"/>
        <rFont val="Calibri"/>
        <family val="2"/>
        <scheme val="minor"/>
      </rPr>
      <t xml:space="preserve"> kovový modul 675 x 675 mm se skrytým rastrem pro snadnou čistitelnost vhodný pro systémové osazení svítidel a koncových prvků VZT - všechny prvky budou zapuštěny v rovině podhledu, pro přetlak do 50Pa, barevné provedení RAL 9010</t>
    </r>
  </si>
  <si>
    <t>3.3.02.</t>
  </si>
  <si>
    <t>Výplně otvorů - technologické prvky (příprava pro osazení technologie)</t>
  </si>
  <si>
    <t>3.4.01.</t>
  </si>
  <si>
    <r>
      <rPr>
        <b/>
        <sz val="11"/>
        <rFont val="Calibri"/>
        <family val="2"/>
        <scheme val="minor"/>
      </rPr>
      <t xml:space="preserve">Skříňka na šití. </t>
    </r>
    <r>
      <rPr>
        <sz val="11"/>
        <rFont val="Calibri"/>
        <family val="2"/>
        <scheme val="minor"/>
      </rPr>
      <t>Vnější rozměry 1000x1200x230mm. S osmi nastavitelnými skleněnými policemi v provedení dle GMP. Dveře skříňky dvoukřídlé symetrické prosklené. Materiál skříně je pozink. plech s povrchovou úpravou lakem v odstínu RAL 9010</t>
    </r>
  </si>
  <si>
    <t>3.4.02.</t>
  </si>
  <si>
    <r>
      <rPr>
        <b/>
        <sz val="11"/>
        <rFont val="Calibri"/>
        <family val="2"/>
        <scheme val="minor"/>
      </rPr>
      <t xml:space="preserve">Skříňka na LCD monitor 55". Rozm. 1400x900x245mm. </t>
    </r>
    <r>
      <rPr>
        <sz val="11"/>
        <rFont val="Calibri"/>
        <family val="2"/>
        <scheme val="minor"/>
      </rPr>
      <t>Skříňka těsná pro osazení operačního LCD monitoru 55". Provedení obsahuje skříňku krytou panelem s otvorem překrytým bezpečnostním antireflexním sklem. Materiál skříně je pozink. plech s povrchovou úpravou lakem v odstínu RAL 9002. Skříňka bude umožňovat snadné otevření a vysunutí monitoru pro servisní zásah. Pro přívod elektro bude obsahovat těsné průchodky. Přesné rozměry budou řešeny v dalším stupni PD po předložení požadavků dodavatele monitorů. Bez dodávky monitoru.</t>
    </r>
  </si>
  <si>
    <t>3.4.03.</t>
  </si>
  <si>
    <r>
      <rPr>
        <b/>
        <sz val="11"/>
        <rFont val="Calibri"/>
        <family val="2"/>
        <scheme val="minor"/>
      </rPr>
      <t xml:space="preserve">Skříňka na LCD monitor 27". Rozm. 900x900x245mm. </t>
    </r>
    <r>
      <rPr>
        <sz val="11"/>
        <rFont val="Calibri"/>
        <family val="2"/>
        <scheme val="minor"/>
      </rPr>
      <t>Skříňka těsná pro osazení PACS PC a monitoru 27". Provedení obsahuje skříňku krytou panelem s otvorem překrytým bezpečnostním antireflexním sklem. Materiál skříně je pozink. plech s povrchovou úpravou lakem v odstínu RAL 9002. Skříňka bude umožňovat snadné otevření a vysunutí monitoru pro servisní zásah. Pro přívod elektro bude obsahovat těsné průchodky.  Přesné rozměry budou řešeny v dalším stupni PD po předložení požadavků dodavatele PACS PC a monitoru. Bez dodávky PACS PC a monitoru.</t>
    </r>
  </si>
  <si>
    <t>3.5.01.</t>
  </si>
  <si>
    <r>
      <rPr>
        <b/>
        <sz val="11"/>
        <rFont val="Calibri"/>
        <family val="2"/>
        <scheme val="minor"/>
      </rPr>
      <t>Dveře pro čisté prostory automaticky posuvné dvoukřídlové 1000/2200</t>
    </r>
    <r>
      <rPr>
        <sz val="11"/>
        <rFont val="Calibri"/>
        <family val="2"/>
        <scheme val="minor"/>
      </rPr>
      <t xml:space="preserve"> o světlosti 920/2160mm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</si>
  <si>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3.5.02.</t>
  </si>
  <si>
    <t>3.5.03.</t>
  </si>
  <si>
    <r>
      <rPr>
        <b/>
        <sz val="11"/>
        <rFont val="Calibri"/>
        <family val="2"/>
        <scheme val="minor"/>
      </rPr>
      <t>Dveře pro čisté prostory automaticky posuvné jednokřídlové 900/2200</t>
    </r>
    <r>
      <rPr>
        <sz val="11"/>
        <rFont val="Calibri"/>
        <family val="2"/>
        <scheme val="minor"/>
      </rPr>
      <t xml:space="preserve"> o světlosti 820/2160mm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</si>
  <si>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3.5.04.</t>
  </si>
  <si>
    <t>3.5.05.</t>
  </si>
  <si>
    <t>3.5.06.</t>
  </si>
  <si>
    <t>3.5.07.</t>
  </si>
  <si>
    <r>
      <rPr>
        <b/>
        <sz val="11"/>
        <rFont val="Calibri"/>
        <family val="2"/>
        <scheme val="minor"/>
      </rPr>
      <t>Dveře pro čisté prostory automaticky posuvné jednokřídlové 1400/2200</t>
    </r>
    <r>
      <rPr>
        <sz val="11"/>
        <rFont val="Calibri"/>
        <family val="2"/>
        <scheme val="minor"/>
      </rPr>
      <t xml:space="preserve"> o světlosti 1320/2160mm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</si>
  <si>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3.5.08.</t>
  </si>
  <si>
    <r>
      <rPr>
        <b/>
        <sz val="11"/>
        <rFont val="Calibri"/>
        <family val="2"/>
        <scheme val="minor"/>
      </rPr>
      <t>Dveře pro čisté prostory automaticky posuvné jednokřídlové 1500/2200</t>
    </r>
    <r>
      <rPr>
        <sz val="11"/>
        <rFont val="Calibri"/>
        <family val="2"/>
        <scheme val="minor"/>
      </rPr>
      <t xml:space="preserve"> o světlosti 1420/2160mm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</si>
  <si>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3.5.09.</t>
  </si>
  <si>
    <r>
      <rPr>
        <b/>
        <sz val="11"/>
        <rFont val="Calibri"/>
        <family val="2"/>
        <scheme val="minor"/>
      </rPr>
      <t>Dveře pro čisté prostory automaticky posuvné jednokřídlové 1600/2200</t>
    </r>
    <r>
      <rPr>
        <sz val="11"/>
        <rFont val="Calibri"/>
        <family val="2"/>
        <scheme val="minor"/>
      </rPr>
      <t xml:space="preserve"> o světlosti 1520/2160mm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</si>
  <si>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3.5.10.</t>
  </si>
  <si>
    <r>
      <rPr>
        <b/>
        <sz val="11"/>
        <rFont val="Calibri"/>
        <family val="2"/>
        <scheme val="minor"/>
      </rPr>
      <t>Dveře pro čisté prostory MECHANICKY (ručně)  otočné jednokřídlové plné 900/2200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t>
    </r>
  </si>
  <si>
    <t>3.5.11.</t>
  </si>
  <si>
    <r>
      <rPr>
        <b/>
        <sz val="11"/>
        <rFont val="Calibri"/>
        <family val="2"/>
        <scheme val="minor"/>
      </rPr>
      <t>Dveře pro čisté prostory MECHANICKY (ručně)  otočné jednokřídlové plné 1000/2200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t>
    </r>
  </si>
  <si>
    <t>Výplně otvorů - dveře protipožární</t>
  </si>
  <si>
    <t>3.6.01.</t>
  </si>
  <si>
    <r>
      <rPr>
        <b/>
        <sz val="11"/>
        <rFont val="Calibri"/>
        <family val="2"/>
        <scheme val="minor"/>
      </rPr>
      <t>Dveře protipožární automaticky posuvné jednokřídlové 1300/2200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t>
    </r>
  </si>
  <si>
    <t>3.6.02.</t>
  </si>
  <si>
    <r>
      <rPr>
        <b/>
        <sz val="11"/>
        <rFont val="Calibri"/>
        <family val="2"/>
        <scheme val="minor"/>
      </rPr>
      <t>Dveře protipožární automaticky posuvné jednokřídlové 1300/2200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s oknem a magnetckou žaluzií. </t>
    </r>
  </si>
  <si>
    <t>3.6.03.</t>
  </si>
  <si>
    <r>
      <rPr>
        <b/>
        <sz val="11"/>
        <rFont val="Calibri"/>
        <family val="2"/>
        <scheme val="minor"/>
      </rPr>
      <t>Dveře protipožární automaticky posuvné jednokřídlové 1000/2200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s oknem a magnetckou žaluzií. </t>
    </r>
  </si>
  <si>
    <t>3.A</t>
  </si>
  <si>
    <t>3.A+NZ</t>
  </si>
  <si>
    <t>3.B</t>
  </si>
  <si>
    <t>3.B+NZ</t>
  </si>
  <si>
    <t>3.C</t>
  </si>
  <si>
    <t>3.C+NZ</t>
  </si>
  <si>
    <t>3.Z4.31.1.</t>
  </si>
  <si>
    <t>Laminární operační strop velikosti 2800x2800x480mm, lakovamný plech RAL9010, průtok celkem 4.500 m3/h, celková tlaková ztráta do 110 Pa, filtry H14, laminarizátor s dvojitě napnutou laminarizační tkaninou a průchodem pro průchod stativu operačního svítidla, světlík pro závěsnou konstrukci stavivu, integrované stmívatelné osvětlení LED  6500 K, CRI &gt;90%, příprava pro senzor T/RH, odběr pro snímač tlakové ztráty HEPA filtru</t>
  </si>
  <si>
    <t>3.Z4.31.2.</t>
  </si>
  <si>
    <t>Čistý nástavec pro přívod vzduchu např.RHB 623 H 250 Z0 s vyústkou VRHB 623R a HEPA filtrem M13FS-1200AG-610/610/78 (600m3/h při 125Pa)</t>
  </si>
  <si>
    <t>3.Z4.35.1.</t>
  </si>
  <si>
    <t>Odtahová mřížka pro čisté prostory 650x650, RAL 9010 nebo RAL 9002, volná plocha min.40%</t>
  </si>
  <si>
    <t>3.Z4.35.2.</t>
  </si>
  <si>
    <t>Odtahová mřížka pro čisté prostory 650x300, RAL 9010 nebo RAL 9002, volná plocha min.40%</t>
  </si>
  <si>
    <t>3.Z4.35.3.</t>
  </si>
  <si>
    <t>Odtahová mřížka pro čisté prostory 400x750, RAL 9010 nebo RAL 9002, volná plocha min.40%</t>
  </si>
  <si>
    <t>3.Z5.31.1.</t>
  </si>
  <si>
    <t>3.Z5.31.2.</t>
  </si>
  <si>
    <t>Čistý nástavec pro přívod vzduchu např.RHB 470 H 200 Z0 s vyústkou VRHB 470R a HEPA filtrem M13FS-640AG-457/457/78 (300m3/h při 125Pa)</t>
  </si>
  <si>
    <t>3.Z5.31.3.</t>
  </si>
  <si>
    <t>Čistý nástavec pro přívod vzduchu např.RHB 318 H 160 Z0 s vyústkou VRHB 318R a HEPA filtrem M13FS-260AG-305/305/78 (150m3/h při 150Pa)</t>
  </si>
  <si>
    <t>3.Z5.35.1.</t>
  </si>
  <si>
    <t>3.Z5.35.2.</t>
  </si>
  <si>
    <t>Odtahová mřížka pro čisté prostory 400x650, RAL 9010 nebo RAL 9002, volná plocha min.40%</t>
  </si>
  <si>
    <t>3.Z5.35.3.</t>
  </si>
  <si>
    <t>Odtahová mřížka pro čisté prostory 300x650, RAL 9010 nebo RAL 9002, volná plocha min.40%</t>
  </si>
  <si>
    <t>3.Z5.35.4.</t>
  </si>
  <si>
    <t>Odtahová mřížka pro čisté prostory 300x500, RAL 9010 nebo RAL 9002, volná plocha min.40%</t>
  </si>
  <si>
    <t>3.Z5.35.5.</t>
  </si>
  <si>
    <t>Odtahová mřížka pro čisté prostory 300x400, RAL 9010 nebo RAL 9002, volná plocha min.40%</t>
  </si>
  <si>
    <t>ROZPOČET 3NP operační sál CELKEM (kč)</t>
  </si>
  <si>
    <t>Budova pavilonu X</t>
  </si>
  <si>
    <t>Název akce:</t>
  </si>
  <si>
    <t xml:space="preserve">MMN, a.s. Jilemnice
SO01 - PAVILON "X"
</t>
  </si>
  <si>
    <t>Firma:</t>
  </si>
  <si>
    <t>K rukám:</t>
  </si>
  <si>
    <t>Číslo akce:</t>
  </si>
  <si>
    <t>Adresa:</t>
  </si>
  <si>
    <t>Vyřizuje:</t>
  </si>
  <si>
    <t>David Růžička</t>
  </si>
  <si>
    <t>Telefon / Mail:</t>
  </si>
  <si>
    <t>Telefax:</t>
  </si>
  <si>
    <t>Zpracoval:</t>
  </si>
  <si>
    <t>Ing.Martin Krois</t>
  </si>
  <si>
    <t>Pos.</t>
  </si>
  <si>
    <t>Množství/(jednotka)</t>
  </si>
  <si>
    <t xml:space="preserve">Popis </t>
  </si>
  <si>
    <t>Cena za kus (Kč)</t>
  </si>
  <si>
    <t>Cena za položku (Kč)</t>
  </si>
  <si>
    <r>
      <t xml:space="preserve">1. GRAFICKÉ CENTRÁLY </t>
    </r>
    <r>
      <rPr>
        <b/>
        <sz val="12"/>
        <color indexed="10"/>
        <rFont val="Times New Roman CE"/>
        <charset val="238"/>
      </rPr>
      <t>- dodávka celkem</t>
    </r>
  </si>
  <si>
    <t>CELKEM:</t>
  </si>
  <si>
    <t>1.1 Dispečerské pracoviště - licence</t>
  </si>
  <si>
    <t>(kpl)</t>
  </si>
  <si>
    <t>Pozice:</t>
  </si>
  <si>
    <t>Celkem:</t>
  </si>
  <si>
    <t>PC: CPU Core i5, 3,2GHz, 8GB RAM, 1TB HDD, Graph.C 2GB 2.560x1.600, OS W10Prof-64, LCD 22"W10Prof-64, LCD 24"</t>
  </si>
  <si>
    <t>PC1</t>
  </si>
  <si>
    <t xml:space="preserve">Upgrade stávající grafické centrály </t>
  </si>
  <si>
    <t>Rozšíření stávající grafické centrály po jejím upgrade</t>
  </si>
  <si>
    <r>
      <t>2. ŘÍDICÍ SYSTÉM DDC</t>
    </r>
    <r>
      <rPr>
        <b/>
        <sz val="12"/>
        <color indexed="10"/>
        <rFont val="Times New Roman CE"/>
        <charset val="238"/>
      </rPr>
      <t xml:space="preserve">  - dodávka celkem</t>
    </r>
  </si>
  <si>
    <t>2.1 Rozvaděč MR0.1</t>
  </si>
  <si>
    <t>(ks)</t>
  </si>
  <si>
    <t>Modulární podstanice DDC, 200x I/O, BACnet/IP</t>
  </si>
  <si>
    <t>MR0.1-N1</t>
  </si>
  <si>
    <t>Adresovací kolíčky; 1 ... 12, + 2 resetovací</t>
  </si>
  <si>
    <t>Popisné štítky, A4</t>
  </si>
  <si>
    <t>Dotykový panel 7", vestavěný BACnet/IP klient a webový server</t>
  </si>
  <si>
    <t>MR0.1-N1.1</t>
  </si>
  <si>
    <t xml:space="preserve">Kabel 3m pro ovládací panel </t>
  </si>
  <si>
    <t>Napájecí modul, 1200 mA pro periferní moduly</t>
  </si>
  <si>
    <t>MR0.1-1X1</t>
  </si>
  <si>
    <t>Univerzální modul, 8x UIO</t>
  </si>
  <si>
    <t>Rozšířený univerzální modul, 8x UIO</t>
  </si>
  <si>
    <t>Sběrnicový modul</t>
  </si>
  <si>
    <t>MR0.1-2X1</t>
  </si>
  <si>
    <t>Modul digitálních vstupů, 16x DI</t>
  </si>
  <si>
    <t>Modul digitálních výstupů, 6x DO</t>
  </si>
  <si>
    <t>Modul pro systémové integrace (160 dat. bodů)</t>
  </si>
  <si>
    <t>MR0.1-3X1</t>
  </si>
  <si>
    <t>Převodník M-BUS / RS485, 20 zařízení slave</t>
  </si>
  <si>
    <t>Napájecí zdroj, 20 zařízení slave</t>
  </si>
  <si>
    <t>2.2 Rozvaděč MR4.1.P2</t>
  </si>
  <si>
    <t>Modulární podstanice DDC, 350x I/O, BACnet/IP</t>
  </si>
  <si>
    <t>MR4.1-N2</t>
  </si>
  <si>
    <t>Adresovací kolíčky; 1 ... 24, + 2 resetovací</t>
  </si>
  <si>
    <t>Adresovací kolíčky; 25 ... 48, + 2 resetovací</t>
  </si>
  <si>
    <t>MR4.1-N2.1</t>
  </si>
  <si>
    <t>Systémový regulátor pro integrace, BACnet/IP</t>
  </si>
  <si>
    <t>MR4.1-N3</t>
  </si>
  <si>
    <t>Karta pro PXC..U, RS232, RS485</t>
  </si>
  <si>
    <t>Repeater RS485/RS485, nap. 8..35VDC, 8..19VAC</t>
  </si>
  <si>
    <t>MR4.1-1X2</t>
  </si>
  <si>
    <t>MR4.1-2X2</t>
  </si>
  <si>
    <t>MR4.1-3x2</t>
  </si>
  <si>
    <t>MR4.1-4x2</t>
  </si>
  <si>
    <t>MR4.1-5x2</t>
  </si>
  <si>
    <t>MR4.1-6x2</t>
  </si>
  <si>
    <t>2.3 Rozvaděč MR4.1a</t>
  </si>
  <si>
    <t>MR4.1a-N2.1a</t>
  </si>
  <si>
    <t>MR4.1a-N2a</t>
  </si>
  <si>
    <t>MR4.1a-N3a</t>
  </si>
  <si>
    <t>Napájecí zdroj pro sběrnici KNX, výstupní proud 640 mA, druhý výstup 29 V DC</t>
  </si>
  <si>
    <t>Oblastní a liniová spojka, sběrnice KNX (filtrování a směrování telegramů), lze použít i jako repeater (2 aplikační programy)</t>
  </si>
  <si>
    <t>MR4.1a-1X2a</t>
  </si>
  <si>
    <t>MR4.1a-2X2a</t>
  </si>
  <si>
    <t>MR4.1a-4X2a</t>
  </si>
  <si>
    <t>MR4.1a-3x2a</t>
  </si>
  <si>
    <r>
      <t>3. PERIFERIE</t>
    </r>
    <r>
      <rPr>
        <b/>
        <sz val="12"/>
        <color indexed="10"/>
        <rFont val="Times New Roman CE"/>
        <charset val="238"/>
      </rPr>
      <t xml:space="preserve">  - dodávka celkem</t>
    </r>
  </si>
  <si>
    <t>3.1 Rozdělovač TV m.č.0.02</t>
  </si>
  <si>
    <t>Ponorné teplotní čidlo Ni1000 - s jímkou 150 mm, -30…+130°C</t>
  </si>
  <si>
    <t>1/1</t>
  </si>
  <si>
    <t>1/2</t>
  </si>
  <si>
    <t>Čidlo tlaku 0…10 bar, 0…10 V</t>
  </si>
  <si>
    <t>2/1</t>
  </si>
  <si>
    <t>Venkovní teplotní čidlo Ni1000, -50…+70°C</t>
  </si>
  <si>
    <t>2/2</t>
  </si>
  <si>
    <t>Sonda S1 pro zaplavení</t>
  </si>
  <si>
    <t>2/3</t>
  </si>
  <si>
    <t>Snímač výšky hladiny vody, nap.230VAC, na lištu DIN, výst.kontakt 250V/5A</t>
  </si>
  <si>
    <t>Tlačítko červené, kontakt 6A/230V v plast.krabici IP67, montáž na zeď</t>
  </si>
  <si>
    <t>2/5</t>
  </si>
  <si>
    <t>Ponorné teplotní čidlo Ni1000 - s jímkou 100 mm, -30…+130°C</t>
  </si>
  <si>
    <t>3/1n</t>
  </si>
  <si>
    <t>3/1z</t>
  </si>
  <si>
    <t>3/3</t>
  </si>
  <si>
    <t>4/1n</t>
  </si>
  <si>
    <t>4/1z</t>
  </si>
  <si>
    <t>4/3</t>
  </si>
  <si>
    <t>3.2 Ohřev teplé vody m.č.0.02</t>
  </si>
  <si>
    <t>Ponorné teplotní čidlo Ni1000 - do jímky 150 mm, -30…+130°C</t>
  </si>
  <si>
    <t>5/1d</t>
  </si>
  <si>
    <t>Ochranná jímka 150 mm, nerez V4A, PN16</t>
  </si>
  <si>
    <t>5/1h</t>
  </si>
  <si>
    <t>5/2d</t>
  </si>
  <si>
    <t>5/2h</t>
  </si>
  <si>
    <t>Ponorné teplotní čidlo Ni1000 - do jímky 100 mm, -30…+130°C</t>
  </si>
  <si>
    <t>5/3</t>
  </si>
  <si>
    <t>Ochranná jímka 100 mm, nerez V4A, PN16</t>
  </si>
  <si>
    <t>3.3 Dveřní clony</t>
  </si>
  <si>
    <t>Prostorové teplotní čidlo Ni1000, 0…+50°C</t>
  </si>
  <si>
    <t>BT.VV.21a</t>
  </si>
  <si>
    <t>BT.VV.21b</t>
  </si>
  <si>
    <t>3.4 Vodoměry</t>
  </si>
  <si>
    <t>M-Bus pulsní adaptér - 2 vstupy</t>
  </si>
  <si>
    <t>VM1</t>
  </si>
  <si>
    <t>VM2</t>
  </si>
  <si>
    <t>VM3</t>
  </si>
  <si>
    <t>VM4</t>
  </si>
  <si>
    <t>3.5 VZT 1 - Větrání 1.NP AHU jednotka</t>
  </si>
  <si>
    <t>Protimrazový termostat -5..+15°C, kapilára 6 m</t>
  </si>
  <si>
    <t>1.02</t>
  </si>
  <si>
    <t>Příložné teplotní čidlo Ni1000, -30…+130°C</t>
  </si>
  <si>
    <t>1.03</t>
  </si>
  <si>
    <t>Kanálové čidlo rel. vlhkosti a teploty 2x 0-10 V</t>
  </si>
  <si>
    <t>1.05</t>
  </si>
  <si>
    <t>Čidlo diferenčního tlaku pro vzduch, 0…10 V, 0…1000 / 0…1500 / 0…3000 Pa, lineární char.</t>
  </si>
  <si>
    <t>1.06</t>
  </si>
  <si>
    <t>1.07</t>
  </si>
  <si>
    <t>Diferenční tlakový spínač 50...500 Pa</t>
  </si>
  <si>
    <t>1.09</t>
  </si>
  <si>
    <t>Klapkový pohon 24V, toč. 2-bod, 18 Nm, havar. fce</t>
  </si>
  <si>
    <t>1.11</t>
  </si>
  <si>
    <t>Klapkový pohon AC/DC 24V, toč. DC 0..10 V, 10Nm, BHF, 150s</t>
  </si>
  <si>
    <t>1.12</t>
  </si>
  <si>
    <t>Kanálové teplotní čidlo Ni1000 - 0,4 m, -50…+80°C</t>
  </si>
  <si>
    <t>1.14</t>
  </si>
  <si>
    <t>Kanálový hygrostat 15..95% rv, nastav. uvnitř</t>
  </si>
  <si>
    <t>1.23</t>
  </si>
  <si>
    <t>Prostorové čidlo rel. vlhkosti a teploty 2x 0-10 V, vysoká přesnost</t>
  </si>
  <si>
    <t>1.31</t>
  </si>
  <si>
    <t>Povětrnostní kryt čidla QFA3160</t>
  </si>
  <si>
    <t>1.01a</t>
  </si>
  <si>
    <t>1.08a</t>
  </si>
  <si>
    <t>1.10a</t>
  </si>
  <si>
    <t>Kanálové čidlo rel. vlhkosti a teploty 2x 0-10 V, vysoká přesnost</t>
  </si>
  <si>
    <t>1.01b</t>
  </si>
  <si>
    <t>Diferenční tlakový spínač 20...300 Pa</t>
  </si>
  <si>
    <t>1.08b</t>
  </si>
  <si>
    <t>1.10b</t>
  </si>
  <si>
    <t>dP1.01</t>
  </si>
  <si>
    <t>Prostorový přístroj KNX, teplota, relativní vlhkost, CO2 vč. LED indikace</t>
  </si>
  <si>
    <t>BCO1.01</t>
  </si>
  <si>
    <t>BCO1.02</t>
  </si>
  <si>
    <t>BCO1.07</t>
  </si>
  <si>
    <t>BCO1.09</t>
  </si>
  <si>
    <t>Klapkový pohon 24V, toč. 2-bod, 7 Nm, havar. fce</t>
  </si>
  <si>
    <t>KL1.07a</t>
  </si>
  <si>
    <t>KL1.07b</t>
  </si>
  <si>
    <t>BCO1.11</t>
  </si>
  <si>
    <t>BCO1.12</t>
  </si>
  <si>
    <t>BCO1.13</t>
  </si>
  <si>
    <t>BCO1.14</t>
  </si>
  <si>
    <t>BCO1.15</t>
  </si>
  <si>
    <t>BCO1.16</t>
  </si>
  <si>
    <t>BCO1.17</t>
  </si>
  <si>
    <t>BCO1.18</t>
  </si>
  <si>
    <t>BCO1.19</t>
  </si>
  <si>
    <t>BCO1.20</t>
  </si>
  <si>
    <t>BCO1.21</t>
  </si>
  <si>
    <t>BCO1.22</t>
  </si>
  <si>
    <t>BCO1.23</t>
  </si>
  <si>
    <t>BCO1.24</t>
  </si>
  <si>
    <t>BCO1.25</t>
  </si>
  <si>
    <t>BCO1.26</t>
  </si>
  <si>
    <t>BCO1.27</t>
  </si>
  <si>
    <t>BCO1.28</t>
  </si>
  <si>
    <t>BCO1.29</t>
  </si>
  <si>
    <t>BCO1.30</t>
  </si>
  <si>
    <t>BCO1.31</t>
  </si>
  <si>
    <t>BCO1.32</t>
  </si>
  <si>
    <t>BCO1.33</t>
  </si>
  <si>
    <t>BCO1.35</t>
  </si>
  <si>
    <t>BCO1.36</t>
  </si>
  <si>
    <t>BCO1.37</t>
  </si>
  <si>
    <t>BCO1.38</t>
  </si>
  <si>
    <t>BCO1.45</t>
  </si>
  <si>
    <t>3.6 VZT 2 - Klimatizace JIP pokojů ve 2.NP AHU jednotka</t>
  </si>
  <si>
    <t>2.02</t>
  </si>
  <si>
    <t>2.05</t>
  </si>
  <si>
    <t>2.06</t>
  </si>
  <si>
    <t>Klapkový pohon 24V, toč. 0..10V, 18 Nm, havar. fce</t>
  </si>
  <si>
    <t>2.12</t>
  </si>
  <si>
    <t>2.16</t>
  </si>
  <si>
    <t>2.23</t>
  </si>
  <si>
    <t>2.31</t>
  </si>
  <si>
    <t>2.01a</t>
  </si>
  <si>
    <t>2.08a</t>
  </si>
  <si>
    <t>2.10a</t>
  </si>
  <si>
    <t>2.01b</t>
  </si>
  <si>
    <t>2.08b</t>
  </si>
  <si>
    <t>2.10b</t>
  </si>
  <si>
    <t>dP2.01</t>
  </si>
  <si>
    <t>BCO2.01</t>
  </si>
  <si>
    <t>BCO2.02</t>
  </si>
  <si>
    <t>BCO2.03</t>
  </si>
  <si>
    <t>BCO2.04</t>
  </si>
  <si>
    <t>BCO2.05</t>
  </si>
  <si>
    <t>BCO2.06</t>
  </si>
  <si>
    <t>Čidlo diferenčního tlaku pro vzduch, 0…10 V, -50…+50 / -100…+100 / 0…100 Pa, lineární char.</t>
  </si>
  <si>
    <t>DP2.01</t>
  </si>
  <si>
    <t>DP2.02</t>
  </si>
  <si>
    <t>DP2.03</t>
  </si>
  <si>
    <t>DP2.04</t>
  </si>
  <si>
    <t>DP2.05</t>
  </si>
  <si>
    <t>DP2.06</t>
  </si>
  <si>
    <t>Klapkový pohon AC/DC 24V, toč., 2-bod, 3-bod, 10Nm, BHF</t>
  </si>
  <si>
    <t>KL2.01</t>
  </si>
  <si>
    <t>KL2.02</t>
  </si>
  <si>
    <t>KL2.03</t>
  </si>
  <si>
    <t>KL2.04</t>
  </si>
  <si>
    <t>KL2.05</t>
  </si>
  <si>
    <t>KL2.06</t>
  </si>
  <si>
    <t>BCO2.07</t>
  </si>
  <si>
    <t>BCO2.08</t>
  </si>
  <si>
    <t>BCO2.09</t>
  </si>
  <si>
    <t>BCO2.10</t>
  </si>
  <si>
    <t>BCO2.11</t>
  </si>
  <si>
    <t>BCO2.12</t>
  </si>
  <si>
    <t>DP2.07</t>
  </si>
  <si>
    <t>DP2.08</t>
  </si>
  <si>
    <t>DP2.09</t>
  </si>
  <si>
    <t>DP2.10</t>
  </si>
  <si>
    <t>DP2.11</t>
  </si>
  <si>
    <t>DP2.12</t>
  </si>
  <si>
    <t>KL2.07</t>
  </si>
  <si>
    <t>KL2.08</t>
  </si>
  <si>
    <t>KL2.09</t>
  </si>
  <si>
    <t>KL2.10</t>
  </si>
  <si>
    <t>KL2.11</t>
  </si>
  <si>
    <t>KL2.12</t>
  </si>
  <si>
    <t>BCO2.16</t>
  </si>
  <si>
    <t>BCO2.20</t>
  </si>
  <si>
    <t>BCO2.25</t>
  </si>
  <si>
    <t>BCO2.26</t>
  </si>
  <si>
    <t>DP2.16</t>
  </si>
  <si>
    <t>DP2.20</t>
  </si>
  <si>
    <t>DP2.25</t>
  </si>
  <si>
    <t>DP2.26</t>
  </si>
  <si>
    <t>KL2.16</t>
  </si>
  <si>
    <t>KL2.20</t>
  </si>
  <si>
    <t>KL2.25</t>
  </si>
  <si>
    <t>KL2.26</t>
  </si>
  <si>
    <t>3.7 VZT 3 - Větrání 2.NP AHU jednotka</t>
  </si>
  <si>
    <t>3.02</t>
  </si>
  <si>
    <t>3.03</t>
  </si>
  <si>
    <t>3.05</t>
  </si>
  <si>
    <t>3.06</t>
  </si>
  <si>
    <t>3.07</t>
  </si>
  <si>
    <t>3.09</t>
  </si>
  <si>
    <t>3.11</t>
  </si>
  <si>
    <t>3.12</t>
  </si>
  <si>
    <t>3.14</t>
  </si>
  <si>
    <t>3.23</t>
  </si>
  <si>
    <t>3.31</t>
  </si>
  <si>
    <t>3.01a</t>
  </si>
  <si>
    <t>3.08a</t>
  </si>
  <si>
    <t>3.10a</t>
  </si>
  <si>
    <t>3.01b</t>
  </si>
  <si>
    <t>3.08b</t>
  </si>
  <si>
    <t>3.10b</t>
  </si>
  <si>
    <t>dP3.01</t>
  </si>
  <si>
    <t>BCO2.03a</t>
  </si>
  <si>
    <t>BCO2.13</t>
  </si>
  <si>
    <t>BCO2.14</t>
  </si>
  <si>
    <t>BCO2.15</t>
  </si>
  <si>
    <t>BCO2.17</t>
  </si>
  <si>
    <t>BCO2.18</t>
  </si>
  <si>
    <t>BCO2.19</t>
  </si>
  <si>
    <t>BCO2.21</t>
  </si>
  <si>
    <t>BCO2.22</t>
  </si>
  <si>
    <t>BCO2.23</t>
  </si>
  <si>
    <t>BCO2.24</t>
  </si>
  <si>
    <t>BCO2.27</t>
  </si>
  <si>
    <t>BCO2.29</t>
  </si>
  <si>
    <t>BCO2.30</t>
  </si>
  <si>
    <t>BCO2.31</t>
  </si>
  <si>
    <t>BCO2.32</t>
  </si>
  <si>
    <t>BCO2.33</t>
  </si>
  <si>
    <t>BCO2.34</t>
  </si>
  <si>
    <t>BCO2.35</t>
  </si>
  <si>
    <t>BCO2.36</t>
  </si>
  <si>
    <t>BCO2.37</t>
  </si>
  <si>
    <t>BCO2.38</t>
  </si>
  <si>
    <t>BCO2.40</t>
  </si>
  <si>
    <t>BCO2.41</t>
  </si>
  <si>
    <t>BCO2.42</t>
  </si>
  <si>
    <t>BCO2.43</t>
  </si>
  <si>
    <t>BCO2.44</t>
  </si>
  <si>
    <t>BCO2.45</t>
  </si>
  <si>
    <t>BCO2.46</t>
  </si>
  <si>
    <t>BCO2.47</t>
  </si>
  <si>
    <t>BCO2.53</t>
  </si>
  <si>
    <t>BCO2.54</t>
  </si>
  <si>
    <t>3.8 VZT 4 - Klimatizace superaseptického oper.sálu ve 3.NP - AHU jednotka</t>
  </si>
  <si>
    <t>4.02</t>
  </si>
  <si>
    <t>4.03</t>
  </si>
  <si>
    <t>4.05</t>
  </si>
  <si>
    <t>4.06</t>
  </si>
  <si>
    <t>4.07</t>
  </si>
  <si>
    <t>4.09</t>
  </si>
  <si>
    <t>4.11</t>
  </si>
  <si>
    <t>4.12</t>
  </si>
  <si>
    <t>4.14</t>
  </si>
  <si>
    <t>Klapkový pohon 24V, toč. 3-bod, 10Nm, 150s, 2 konc. přep.</t>
  </si>
  <si>
    <t>4.16</t>
  </si>
  <si>
    <t>Ionizační detektor kouře, napájení 24VAC</t>
  </si>
  <si>
    <t>4.19</t>
  </si>
  <si>
    <t>4.23</t>
  </si>
  <si>
    <t>4.31</t>
  </si>
  <si>
    <t>4.01a</t>
  </si>
  <si>
    <t>4.08a</t>
  </si>
  <si>
    <t>4.10a</t>
  </si>
  <si>
    <t>4.01b</t>
  </si>
  <si>
    <t>4.08b</t>
  </si>
  <si>
    <t>4.10b</t>
  </si>
  <si>
    <t>dP4.01</t>
  </si>
  <si>
    <t>BCO3.01</t>
  </si>
  <si>
    <t>BCO3.02</t>
  </si>
  <si>
    <t>BCO3.03</t>
  </si>
  <si>
    <t>BTH3.01o</t>
  </si>
  <si>
    <t>BTH3.01p</t>
  </si>
  <si>
    <t>DP3.01</t>
  </si>
  <si>
    <t>DP3.02</t>
  </si>
  <si>
    <t>DP3.03</t>
  </si>
  <si>
    <t>DPA3.01</t>
  </si>
  <si>
    <t>DPA3.02</t>
  </si>
  <si>
    <t>DPA3.03</t>
  </si>
  <si>
    <t>KL3.01</t>
  </si>
  <si>
    <t>KL3.02</t>
  </si>
  <si>
    <t>KL3.03</t>
  </si>
  <si>
    <t>dP4.05</t>
  </si>
  <si>
    <t>3.9 VZT 5 - Klimatizace zázemí superaseptického OS ve 3.NP - AHU jednotka</t>
  </si>
  <si>
    <t>5.02</t>
  </si>
  <si>
    <t>5.05</t>
  </si>
  <si>
    <t>5.06</t>
  </si>
  <si>
    <t>5.12</t>
  </si>
  <si>
    <t>5.16</t>
  </si>
  <si>
    <t>5.23</t>
  </si>
  <si>
    <t>5.31</t>
  </si>
  <si>
    <t>5.01a</t>
  </si>
  <si>
    <t>5.08a</t>
  </si>
  <si>
    <t>5.10a</t>
  </si>
  <si>
    <t>5.01b</t>
  </si>
  <si>
    <t>5.08b</t>
  </si>
  <si>
    <t>5.10b</t>
  </si>
  <si>
    <t>dP5.01</t>
  </si>
  <si>
    <t>BCO3.04</t>
  </si>
  <si>
    <t>BCO3.05</t>
  </si>
  <si>
    <t>BCO3.06</t>
  </si>
  <si>
    <t>DP3.04</t>
  </si>
  <si>
    <t>DP3.05</t>
  </si>
  <si>
    <t>DP3.06</t>
  </si>
  <si>
    <t>DPA3.04</t>
  </si>
  <si>
    <t>DPA3.05</t>
  </si>
  <si>
    <t>DPA3.06</t>
  </si>
  <si>
    <t>KL3.04</t>
  </si>
  <si>
    <t>KL3.05</t>
  </si>
  <si>
    <t>KL3.06</t>
  </si>
  <si>
    <t>BCO3.11</t>
  </si>
  <si>
    <t>BCO3.12</t>
  </si>
  <si>
    <t>BCO3.13</t>
  </si>
  <si>
    <t>DP3.11</t>
  </si>
  <si>
    <t>DP3.12</t>
  </si>
  <si>
    <t>DP3.13</t>
  </si>
  <si>
    <t>DPA3.11</t>
  </si>
  <si>
    <t>DPA3.12</t>
  </si>
  <si>
    <t>DPA3.13</t>
  </si>
  <si>
    <t>KL3.11</t>
  </si>
  <si>
    <t>KL3.12</t>
  </si>
  <si>
    <t>KL3.13</t>
  </si>
  <si>
    <t>BCO3.14</t>
  </si>
  <si>
    <t>BCO3.15</t>
  </si>
  <si>
    <t>BCO3.16</t>
  </si>
  <si>
    <t>DP3.14</t>
  </si>
  <si>
    <t>DP3.15</t>
  </si>
  <si>
    <t>DP3.16</t>
  </si>
  <si>
    <t>DPA3.14</t>
  </si>
  <si>
    <t>DPA3.15</t>
  </si>
  <si>
    <t>DPA3.16</t>
  </si>
  <si>
    <t>KL3.14</t>
  </si>
  <si>
    <t>KL3.15</t>
  </si>
  <si>
    <t>KL3.16</t>
  </si>
  <si>
    <t>BCO3.17</t>
  </si>
  <si>
    <t>BCO3.18</t>
  </si>
  <si>
    <t>BCO3.19</t>
  </si>
  <si>
    <t>DP3.17</t>
  </si>
  <si>
    <t>DP3.18</t>
  </si>
  <si>
    <t>DP3.19</t>
  </si>
  <si>
    <t>DPA3.17</t>
  </si>
  <si>
    <t>DPA3.18</t>
  </si>
  <si>
    <t>DPA3.19</t>
  </si>
  <si>
    <t>KL3.17</t>
  </si>
  <si>
    <t>KL3.18</t>
  </si>
  <si>
    <t>KL3.19</t>
  </si>
  <si>
    <t>BCO3.44</t>
  </si>
  <si>
    <t>DP3.44</t>
  </si>
  <si>
    <t>DPA3.44</t>
  </si>
  <si>
    <t>KL3.44</t>
  </si>
  <si>
    <t>3.10 VZT 6 – Větrání 3.NP a 4.NP - AHU jednotka</t>
  </si>
  <si>
    <t>6.02</t>
  </si>
  <si>
    <t>6.03</t>
  </si>
  <si>
    <t>6.05</t>
  </si>
  <si>
    <t>6.06</t>
  </si>
  <si>
    <t>6.07</t>
  </si>
  <si>
    <t>6.09</t>
  </si>
  <si>
    <t>6.11</t>
  </si>
  <si>
    <t>6.12</t>
  </si>
  <si>
    <t>6.14</t>
  </si>
  <si>
    <t>6.23</t>
  </si>
  <si>
    <t>6.31</t>
  </si>
  <si>
    <t>6.01a</t>
  </si>
  <si>
    <t>6.08a</t>
  </si>
  <si>
    <t>6.10a</t>
  </si>
  <si>
    <t>6.01b</t>
  </si>
  <si>
    <t>6.08b</t>
  </si>
  <si>
    <t>6.10b</t>
  </si>
  <si>
    <t>dP6.01</t>
  </si>
  <si>
    <t>BCO3.07</t>
  </si>
  <si>
    <t>BCO3.08</t>
  </si>
  <si>
    <t>BCO3.09</t>
  </si>
  <si>
    <t>BCO3.10</t>
  </si>
  <si>
    <t>BCO3.20</t>
  </si>
  <si>
    <t>BCO3.21</t>
  </si>
  <si>
    <t>BCO3.22</t>
  </si>
  <si>
    <t>BCO3.23</t>
  </si>
  <si>
    <t>BCO3.24</t>
  </si>
  <si>
    <t>BCO3.25</t>
  </si>
  <si>
    <t>BCO3.26</t>
  </si>
  <si>
    <t>BCO3.27</t>
  </si>
  <si>
    <t>BCO3.28</t>
  </si>
  <si>
    <t>BCO3.29</t>
  </si>
  <si>
    <t>BCO3.30</t>
  </si>
  <si>
    <t>BCO3.31</t>
  </si>
  <si>
    <t>BCO3.32</t>
  </si>
  <si>
    <t>BCO3.33</t>
  </si>
  <si>
    <t>BCO3.34</t>
  </si>
  <si>
    <t>BCO3.35</t>
  </si>
  <si>
    <t>BCO3.36</t>
  </si>
  <si>
    <t>BCO3.37</t>
  </si>
  <si>
    <t>BCO3.38</t>
  </si>
  <si>
    <t>BCO3.39</t>
  </si>
  <si>
    <t>BCO3.40</t>
  </si>
  <si>
    <t>BCO3.41</t>
  </si>
  <si>
    <t>BCO3.43</t>
  </si>
  <si>
    <t>BCO3.45</t>
  </si>
  <si>
    <t>BCO3.46</t>
  </si>
  <si>
    <t>BCO3.47</t>
  </si>
  <si>
    <t>BCO3.48</t>
  </si>
  <si>
    <t>BCO3.49</t>
  </si>
  <si>
    <t>BCO3.50</t>
  </si>
  <si>
    <t>BCO3.51</t>
  </si>
  <si>
    <t>BCO3.52</t>
  </si>
  <si>
    <t>BCO3.55</t>
  </si>
  <si>
    <t>BCO3.57</t>
  </si>
  <si>
    <t>BCO3.58</t>
  </si>
  <si>
    <t>BCO4.04</t>
  </si>
  <si>
    <t>BCO4.05</t>
  </si>
  <si>
    <t>BCO4.06</t>
  </si>
  <si>
    <t>BCO4.07</t>
  </si>
  <si>
    <t>BCO4.08</t>
  </si>
  <si>
    <t>BCO4.09</t>
  </si>
  <si>
    <t>BCO4.11</t>
  </si>
  <si>
    <t>BCO4.17</t>
  </si>
  <si>
    <t>BCO4.18</t>
  </si>
  <si>
    <t>BCO4.26</t>
  </si>
  <si>
    <t>BCO4.27</t>
  </si>
  <si>
    <t>3.11 CHL1 - Zdroj chladu</t>
  </si>
  <si>
    <t>CH.1</t>
  </si>
  <si>
    <t>CH.2</t>
  </si>
  <si>
    <t>CH.3</t>
  </si>
  <si>
    <t>Čidlo tlaku 0…6 bar, 0…10 V</t>
  </si>
  <si>
    <t>CH.4</t>
  </si>
  <si>
    <t>CH.5</t>
  </si>
  <si>
    <t>CH.6d</t>
  </si>
  <si>
    <t>CH.6h</t>
  </si>
  <si>
    <t>CH.7</t>
  </si>
  <si>
    <t>Dvoustupňová přepěťová ochrana třížilových signálových linek, RS485</t>
  </si>
  <si>
    <t>CHL.1a</t>
  </si>
  <si>
    <t>Kombinovaná přep.ochrana 4x sinál.linka MaR, jmen.nap.24V</t>
  </si>
  <si>
    <t>CHL.1b</t>
  </si>
  <si>
    <t>CHL.2a</t>
  </si>
  <si>
    <t>CHL.2b</t>
  </si>
  <si>
    <t>3.12 CHL1 - Zdroj chladu - ZZT</t>
  </si>
  <si>
    <t>Snímač koncentrace chladiva R410A, 0-2000ppm100%DMV, 4-20mA, nap.24Vss, 2x relé, IR sensor, IP54</t>
  </si>
  <si>
    <t>QIRA1a</t>
  </si>
  <si>
    <t>QIRA1b</t>
  </si>
  <si>
    <t>ZZT.1</t>
  </si>
  <si>
    <t>ZZT.2</t>
  </si>
  <si>
    <t>ZZT.3</t>
  </si>
  <si>
    <t>ZZT.4</t>
  </si>
  <si>
    <t>ZZT.5</t>
  </si>
  <si>
    <t>ZZT.6d</t>
  </si>
  <si>
    <t>ZZT.6h</t>
  </si>
  <si>
    <t>ZZT.7</t>
  </si>
  <si>
    <t>ZZT.8</t>
  </si>
  <si>
    <t>ZZT.9</t>
  </si>
  <si>
    <r>
      <t>4. ROZVADĚČE</t>
    </r>
    <r>
      <rPr>
        <b/>
        <sz val="12"/>
        <color indexed="10"/>
        <rFont val="Times New Roman CE"/>
        <charset val="238"/>
      </rPr>
      <t xml:space="preserve"> - dodávka celkem</t>
    </r>
  </si>
  <si>
    <t xml:space="preserve">4.1 Rozvaděč MR0.1 </t>
  </si>
  <si>
    <t>Rozvaděč silnová část a MaR</t>
  </si>
  <si>
    <t>Skříňový rozvaděč kompletně vyzbrojený š. 800, v.2000, h.400, IP54, RAL7032, vč. silových vývodů (relé, přepínače, signálky, jističe, stykače, tepelné ochrany, svorky atd).  Rozvaděč bude vybaven přepínači pro místní ovládání. Zálohovaný přívod (DA) jistič 25A/3, přvod z UPS jistič 10A/1, řídící systém dle specifikace.</t>
  </si>
  <si>
    <t>Vývod</t>
  </si>
  <si>
    <t>Čerpadlo, 230V 249W 1,2A S/S</t>
  </si>
  <si>
    <t>Čerpadlo, 230V 521W 2,4A S/S</t>
  </si>
  <si>
    <t>Čerpadlo, 230V 1374W 6,2A S/S</t>
  </si>
  <si>
    <t>Čerpadlo, 230V 99W 0,41A</t>
  </si>
  <si>
    <t>Clona, 230V,10A</t>
  </si>
  <si>
    <t xml:space="preserve">4.2 Rozvaděč MR4.1.P1 </t>
  </si>
  <si>
    <t>Rozvaděč silvé pole MaR</t>
  </si>
  <si>
    <t>Skříňový rozvaděč kompletně vyzbrojený š. 800, v.2000, h.400, IP54, RAL7032, vč. silových vývodů (relé, přepínače, signálky, jističe, stykače, tepelné ochrany, svorky atd).  Rozvaděč bude vybaven přepínači pro místní ovládání. Zálohovaný přívod (DA) jistič 160A/3, nast.130A, přvod z UPS 10A/1.</t>
  </si>
  <si>
    <t>Frekvenční něnič, 4,0 kW 400V poj.16A gG</t>
  </si>
  <si>
    <t>Frekvenční něnič, 3,0 kW 400V poj.16A gG</t>
  </si>
  <si>
    <t>Parní zvlhčovač - regulace, 230V 10A/B</t>
  </si>
  <si>
    <t>Čerpadlo, 230V 73W 0,59A S/S</t>
  </si>
  <si>
    <t>Ventilátor, 230V 115W 0,9A ECm</t>
  </si>
  <si>
    <t>Frekvenční něnič, 5,5 kW 400V poj.20A gG</t>
  </si>
  <si>
    <t>Frekvenční něnič, 7,5 kW 400V poj.25A gG</t>
  </si>
  <si>
    <t>Frekvenční něnič, 11 kW 400V poj.40A gG</t>
  </si>
  <si>
    <t>Frekvenční něnič, 4,0 kW 400V poj.20A gG</t>
  </si>
  <si>
    <t>Čerpadlo, 230V 1043W 4,7A S/S</t>
  </si>
  <si>
    <t>Čerpadlo, 400V 4,0kW 7.9A S/S</t>
  </si>
  <si>
    <t>Čerpadlo, 230V 440W 2,2A S/S</t>
  </si>
  <si>
    <t>Čerpadlo, 230V 136W 1,2A S/S</t>
  </si>
  <si>
    <t xml:space="preserve">4.3 Rozvaděč MR4.1.P2 </t>
  </si>
  <si>
    <t>Rozvaděč MaR</t>
  </si>
  <si>
    <t xml:space="preserve">Skříňový rozvaděč kompletně vyzbrojený š. 800, v.2000, h.400, IP54, RAL7032.  Napájení z MR4.1.P1 (UPS), hl.vypínač 16A/1. </t>
  </si>
  <si>
    <t>4.4 Rozvaděč MR4.1a</t>
  </si>
  <si>
    <t>Rozvaděč a MaR</t>
  </si>
  <si>
    <r>
      <t>5. KABELOVÉ ROZVODY</t>
    </r>
    <r>
      <rPr>
        <b/>
        <sz val="12"/>
        <color indexed="10"/>
        <rFont val="Times New Roman CE"/>
        <charset val="238"/>
      </rPr>
      <t xml:space="preserve"> - dodávka celkem</t>
    </r>
  </si>
  <si>
    <t>5.1 Kabelové rozvody</t>
  </si>
  <si>
    <t>(m)</t>
  </si>
  <si>
    <t>kč/m</t>
  </si>
  <si>
    <t>Folie 30cm</t>
  </si>
  <si>
    <t>kabel Folie 30cm</t>
  </si>
  <si>
    <t>HDPE_06040</t>
  </si>
  <si>
    <t>kabel HDPE_06040</t>
  </si>
  <si>
    <t>PRAFlaCom® F 1 x 2 x 0,8</t>
  </si>
  <si>
    <t>kabel PRAFlaCom® F 1 x 2 x 0,8</t>
  </si>
  <si>
    <t>PRAFlaCom® F 2 x 2 x 0,8</t>
  </si>
  <si>
    <t>kabel PRAFlaCom® F 2 x 2 x 0,8</t>
  </si>
  <si>
    <t>PRAFlaCom® F 3 x 2 x 0,8</t>
  </si>
  <si>
    <t>kabel PRAFlaCom® F 3 x 2 x 0,8</t>
  </si>
  <si>
    <t>PRAFlaCom® F 4 x 2 x 0,8</t>
  </si>
  <si>
    <t>kabel PRAFlaCom® F 4 x 2 x 0,8</t>
  </si>
  <si>
    <t>PRAFlaSafe® X 2 x 1,5</t>
  </si>
  <si>
    <t>kabel PRAFlaSafe® X 2 x 1,5</t>
  </si>
  <si>
    <t>PRAFlaSafe® X 2 x 2,5</t>
  </si>
  <si>
    <t>kabel PRAFlaSafe® X 2 x 2,5</t>
  </si>
  <si>
    <t>PRAFlaSafe® X 3 x 1,5</t>
  </si>
  <si>
    <t>kabel PRAFlaSafe® X 3 x 1,5</t>
  </si>
  <si>
    <t>PRAFlaSafe® X 4 x 1,5</t>
  </si>
  <si>
    <t>kabel PRAFlaSafe® X 4 x 1,5</t>
  </si>
  <si>
    <t>PRAFlaSafe® X 5 x 1,5</t>
  </si>
  <si>
    <t>kabel PRAFlaSafe® X 5 x 1,5</t>
  </si>
  <si>
    <t>PRAFlaSafe® X 5 x 2,5</t>
  </si>
  <si>
    <t>kabel PRAFlaSafe® X 5 x 2,5</t>
  </si>
  <si>
    <t>PRAFlaSafe® X 5 x 4</t>
  </si>
  <si>
    <t>kabel PRAFlaSafe® X 5 x 4</t>
  </si>
  <si>
    <t>S/FTP cat.7 4x2xAWG23 B2ca s1 d0</t>
  </si>
  <si>
    <t>kabel S/FTP cat.7 4x2xAWG23 B2ca s1 d0</t>
  </si>
  <si>
    <t>Kabelové trasy</t>
  </si>
  <si>
    <t>Kabelové žlaby, lišty, trubky atd. - 1 kpl</t>
  </si>
  <si>
    <t>6. SLUŽBY</t>
  </si>
  <si>
    <t>6.1  Software</t>
  </si>
  <si>
    <t>SW DDC</t>
  </si>
  <si>
    <t>Uživatelský sw pro DDC řídicí podstanice</t>
  </si>
  <si>
    <t>SW MODBUS DA</t>
  </si>
  <si>
    <t>Uživatelský sw pro analyzátor DA</t>
  </si>
  <si>
    <t>SW M+Bus</t>
  </si>
  <si>
    <t>Uživatelský sw pro M+Bus</t>
  </si>
  <si>
    <t>SW MODBUS RP1</t>
  </si>
  <si>
    <t>Uživatelský sw pro regulátory průtoku</t>
  </si>
  <si>
    <t>SW MODBUS CHL</t>
  </si>
  <si>
    <t>Uživatelský sw pro zdroj chladu</t>
  </si>
  <si>
    <t>SW KNX</t>
  </si>
  <si>
    <t>Uživatelský sw pro prostorová čidla T,r.H,CO2</t>
  </si>
  <si>
    <t>SW DISP UPGRADE</t>
  </si>
  <si>
    <t>Úprava sw stávajícího dispečerské pracoviště spojená s upgradem licence</t>
  </si>
  <si>
    <t>SW DISP</t>
  </si>
  <si>
    <t xml:space="preserve">Uživatelský sw pro dispečerské pracoviště </t>
  </si>
  <si>
    <t>6.2  Uvedení do provozu</t>
  </si>
  <si>
    <t>Koordinace</t>
  </si>
  <si>
    <t>Koordinace prací se souvisejícími profesemi</t>
  </si>
  <si>
    <t>Zprovoznění DDC</t>
  </si>
  <si>
    <t>Uvedení do provozu řídicího systému DDC, včetně zaregulování</t>
  </si>
  <si>
    <t>Zprovoznění MODBUS DA</t>
  </si>
  <si>
    <t>Uvedení do provozu komunikace pro analyzátor DA</t>
  </si>
  <si>
    <t>Zprovoznění M+Bus..</t>
  </si>
  <si>
    <t>Uvedení do provozu sběrnice M-Bus a měřičů M-Bus</t>
  </si>
  <si>
    <t>Zprovoznění MODBUS RP1</t>
  </si>
  <si>
    <t>Uvedení do provozu komunikace pro regulátory průtoku</t>
  </si>
  <si>
    <t>Zprovoznění MODBUS CHL</t>
  </si>
  <si>
    <t>Uvedení do provozu komunikace pro zdroj chladu</t>
  </si>
  <si>
    <t>Zprovoznění KNX</t>
  </si>
  <si>
    <t>Uvedení do provozu komunikace pro prostorová čidla T,r.H,CO2</t>
  </si>
  <si>
    <t>Zprovoznění GSM/modem..</t>
  </si>
  <si>
    <t>Uvedení do provozu modulu GSM nebo modemu</t>
  </si>
  <si>
    <t>Školení</t>
  </si>
  <si>
    <t>Zaškolení obsluhy v průběhu komplexních zkoušek</t>
  </si>
  <si>
    <t>Test periferií</t>
  </si>
  <si>
    <t xml:space="preserve">Ověření funkčnosti periferií a jejich připojení do podstanice  </t>
  </si>
  <si>
    <t>Zkoušky</t>
  </si>
  <si>
    <t>Komplexní zkoušky systému MaR</t>
  </si>
  <si>
    <t>6.3 Montážní práce</t>
  </si>
  <si>
    <t>Montáž</t>
  </si>
  <si>
    <t>Montáž periferií</t>
  </si>
  <si>
    <t>Vybudování kabelových tras</t>
  </si>
  <si>
    <t>Položení kabelů</t>
  </si>
  <si>
    <t>Položení kabelů do kabelových tras</t>
  </si>
  <si>
    <t>Zapojení</t>
  </si>
  <si>
    <t>Zapojení kabelů na straně rozvaděčů i na straně spotřebičů a periferií MaR</t>
  </si>
  <si>
    <t>Zajištění protipožárních ucpávek kabelovách tras MaR</t>
  </si>
  <si>
    <t>6.4 Ostatní služby</t>
  </si>
  <si>
    <t>Návody</t>
  </si>
  <si>
    <t>Návody pro obsluhu</t>
  </si>
  <si>
    <t>Revize</t>
  </si>
  <si>
    <t>Výchozí revize elektro</t>
  </si>
  <si>
    <t xml:space="preserve">Projekt - výrobní </t>
  </si>
  <si>
    <t>Dílenské výkresy rozvaděčů MaR</t>
  </si>
  <si>
    <t>Projekt - skutečný stav</t>
  </si>
  <si>
    <t>Dokumentace skutečného stavu</t>
  </si>
  <si>
    <t xml:space="preserve">7 OSTATNÍ </t>
  </si>
  <si>
    <t>7.1 Ostatní nezbytné služby, dodávky a náklady</t>
  </si>
  <si>
    <t>Služby</t>
  </si>
  <si>
    <t>Ostatní služby nutné pro provedení díla - TIČR</t>
  </si>
  <si>
    <t>Dodávky</t>
  </si>
  <si>
    <t>Ostatní dodávky nutné pro provedení díla</t>
  </si>
  <si>
    <t>Náklady</t>
  </si>
  <si>
    <t>Ostatní vedlejší náklady nutné pro provedení díla (režie, doprava, atp.)</t>
  </si>
  <si>
    <t>REKAPITULACE</t>
  </si>
  <si>
    <r>
      <t xml:space="preserve">GRAFICKÉ CENTRÁLY </t>
    </r>
    <r>
      <rPr>
        <b/>
        <sz val="12"/>
        <color indexed="10"/>
        <rFont val="Times New Roman CE"/>
        <charset val="238"/>
      </rPr>
      <t>- dodávka celkem</t>
    </r>
  </si>
  <si>
    <r>
      <t>ŘÍDICÍ SYSTÉM DDC</t>
    </r>
    <r>
      <rPr>
        <b/>
        <sz val="12"/>
        <color indexed="10"/>
        <rFont val="Times New Roman CE"/>
        <charset val="238"/>
      </rPr>
      <t xml:space="preserve"> - dodávka celkem</t>
    </r>
  </si>
  <si>
    <r>
      <t>PERIFERIE</t>
    </r>
    <r>
      <rPr>
        <b/>
        <sz val="12"/>
        <color indexed="10"/>
        <rFont val="Times New Roman CE"/>
        <charset val="238"/>
      </rPr>
      <t xml:space="preserve"> - dodávka celkem</t>
    </r>
  </si>
  <si>
    <r>
      <t xml:space="preserve">ROZVADĚČE </t>
    </r>
    <r>
      <rPr>
        <b/>
        <sz val="12"/>
        <color indexed="10"/>
        <rFont val="Times New Roman CE"/>
        <charset val="238"/>
      </rPr>
      <t>- dodávka a montáž celkem</t>
    </r>
  </si>
  <si>
    <r>
      <t xml:space="preserve">KABELOVÉ ROZVODY </t>
    </r>
    <r>
      <rPr>
        <b/>
        <sz val="12"/>
        <color indexed="10"/>
        <rFont val="Times New Roman CE"/>
        <charset val="238"/>
      </rPr>
      <t>- dodávka celkem</t>
    </r>
  </si>
  <si>
    <t>SLUŽBY</t>
  </si>
  <si>
    <t>OSTATNÍ</t>
  </si>
  <si>
    <t>CENA DODÁVKY CELKEM (bez DPH)</t>
  </si>
  <si>
    <t>Výkaz výměr - MaR</t>
  </si>
  <si>
    <t xml:space="preserve">Čerstvovzdušná rekuperační VZT jednotka, </t>
  </si>
  <si>
    <t xml:space="preserve">Poznámka k položce:
jednotka lakovaná vnější/vnitřní RAL 9002, vnitřní, hygienické provedení pro nemocnice,
mezní rozměry jednotky (š x h x v) 5835 x 1050 x 2200 mm, tloušťka stěny pláště min 50mm
mechanická pevnost D2, těsnost pláště L2, tepelná izolace T3, faktor tepelných mostů TB2,
jednotka splňuje certifikaci EUROVENT, strana obsluhy levá, jednotka ve složení:
přívod: manžeta,  klapka na servo se servopohonem
servopohon s havarijní funkcí otevřeno,zavřeno 24V 
kapsový filtr ePM10 65%, šikmý trubicový manometr
deskový protiproudý rekuperační výměník s bypassem, tepelný zisk 60,2 kW, sifon na odvod kondenzátu
vodní ohřívač, 60kW, voda 80/60°C 2.64 m3/h, protimrazová ochrana
vodní chladič, 59,3kW, voda 6/12°C 8.48 m3/h, sifon na odvod kondenzátu
ventilátor 5.400 m3/h, 600Pa, motor 4kW, 7,78A, 400V, FM
vodní ohřívač, 25,4kW, voda 80/60°C 1.12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5.400 m3/h, 600Pa, motor 3kW, 11,1A, 400V, FM
deskový protiproudý rekuperační výměník
volná komora 660 mm
manžeta,  klapka na servo se servopohonem
servopohon s havarijní funkcí otevřeno,zavřeno 24V </t>
  </si>
  <si>
    <t>Odvodní ventilátor s EC motorem 0-10V, 400 m3/h, 400 Pa</t>
  </si>
  <si>
    <t xml:space="preserve">Elektrický odporový parní zvlhčovač s varnou nádobou 40kg/h, 30kW </t>
  </si>
  <si>
    <t xml:space="preserve">Poznámka k položce:
řízení ModBus 0-10V, se zpětnou vazbou: skutečný průtok vzduchu, pozice klapky, pracovní tlak
</t>
  </si>
  <si>
    <t xml:space="preserve">Poznámka k položce:
servopohon s havarijní funkcí otevřeno,zavřeno 24V </t>
  </si>
  <si>
    <t>Poznámka k položce:
vč. Navařovacích trnů</t>
  </si>
  <si>
    <t xml:space="preserve">Poznámka k položce:
vč. Navařovacích trnů </t>
  </si>
  <si>
    <t>Cirkulační VZT jednotka</t>
  </si>
  <si>
    <t xml:space="preserve">Poznámka k položce:
jednotka lakovaná vnější/vnitřní RAL 9002, vnitřní, hygienické  provedení pro nemocnice
mezní rozměry jednotky (š x h x v) 3670 x 1850 x 1330 mm, tloušťka stěny pláště min 50mm
mechanická pevnost D2, těsnost pláště L2, tepelná izolace T3, faktor tepelných mostů TB2,
jednotka splňuje certifikaci EUROVENT, strana obsluhy levá, jednotka ve složení:
přívod: manžeta,  klapka na servo (servopohon dodávka MaR)
kapsový filtr ePM10 65%, šikmý trubicový manometr
vodní chladič, 49kW, voda 6/12°C 7 m3/h, sifon na odvod kondenzátu
ventilátor 11.000 m3/h, 600Pa, motor 5,5kW, 11A, 400V, FM
vodní ohřívač, 59,2kW, voda 80/60°C 2,6 m3/h
kompaktní filtr ePM1 80%, šikmý trubicový manometr
manžeta,  klapka na servo (servopohon dodávka MaR)
manžeta,  klapka na servo se servopohonem
servopohon s havarijní funkcí otevřeno,zavřeno 24V </t>
  </si>
  <si>
    <t>Elektrický odporový parní zvlhčovač s varnou nádobou 20kg/h, 14,9kW</t>
  </si>
  <si>
    <t xml:space="preserve">Poznámka k položce:
servophon s plynulou regulaci, ovladani ModBus </t>
  </si>
  <si>
    <t>Čerstvovzdušná rekuperační VZT jednotka</t>
  </si>
  <si>
    <t xml:space="preserve">Poznámka k položce:
jednotka lakovaná vnější/vnitřní RAL 9002, vnitřní, hygienické provedení pro nemocnice,
mezní rozměry jednotky (š x h x v) 4790 x 1200 x 1700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47,4 kW, sifon na odvod kondenzátu
vodní ohřívač, 47,2kW, voda 80/60°C 2.08 m3/h, protimrazová ochrana
vodní chladič, 49,8kW, voda 6/12°C 7,13 m3/h, sifon na odvod kondenzátu
ventilátor 4.500 m3/h, 600Pa, motor 3kW, 11,1A, 400V, FM
vodní ohřívač, 20kW, voda 80/60°C 0,88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4.500 m3/h, 600Pa, motor 3kW, 11,1A, 400V, FM
deskový protiproudý rekuperační výměník
volná komora 660 mm
manžeta,  klapka na servo se servopohonem
servopohon s havarijní funkcí otevřeno,zavřeno 24V </t>
  </si>
  <si>
    <t xml:space="preserve">Elektrický odporový parní zvlhčovač s varnou nádobou 30kg/h, 22,3kW </t>
  </si>
  <si>
    <t xml:space="preserve">Poznámka k položce:
jednotka lakovaná vnější/vnitřní RAL 9002, vnitřní, hygienické provedení pro nemocnice,
mezní rozměry jednotky (š x h x v) 6005 x 1500 x 2000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77.8 kW, sifon na odvod kondenzátu
směšovací komora, těsná klapka na servo (servopohon dodávka MaR)
vodní ohřívač, 77.8kW, voda 80/60°C 3.421 m3/h, protimrazová ochrana
vodní chladič, 105.2kW, voda 6/12°C 15.052 m3/h, sifon na odvod kondenzátu
ventilátor 7.300 m3/h, 1.000Pa, motor 7,5kW, 14.6A, 400V, FM
vodní ohřívač, 35.3kW, voda 80/60°C 1.555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7.000 m3/h, 600Pa, motor 3kW, 11.06A, 400V, FM
volná směšovací komora 535 mm
deskový protiproudý rekuperační výměník
manžeta,  klapka na servo se servopohonem
servopohon s havarijní funkcí otevřeno,zavřeno 24V </t>
  </si>
  <si>
    <t xml:space="preserve">Elektrický odporový parní zvlhčovač s varnou nádobou 60kg/h, 44,6kW </t>
  </si>
  <si>
    <t xml:space="preserve">Poznámka k položce:
pod podhledem, plénum - celosvařovaná hliníková konstrukce, povrchová úprava práškovým lakem
průtok celkem 4.500 m3/h, z toho bočními tryskami 450 m3/h, celková tlaková ztráta do 110 Pa
boční seřiditelné trysky 160 mm pod podhledem vytvářející horizontální proudění pro dodržení
provětrávání celé místnosti OS a blokující indukci částic v pracovním prostoru,
filtry H14 s gelovým těsněním AL rám, 1125 m3/h jedním filtrem, laminarizátor s dvojitě napnutou
laminarizační tkaninou a kruhovým prstencem těsně obepínající stativ operačního svítidla, Styčné
profily obou polovin laminariátoru s maximální šířkou 25 mm, montáž laminarizátoru s možným
horizontálním posunem vůči plénu ± 5 mm
průměr stativu svítidla 110 mm, revizní poklop pro stativ,
integrované stmívatelné osvětlení LED  6500 K, CRI &gt;90%, min. 800 lx, řízení osvětlení sD nebo DSI
příprava pro senzor T/RH, odběr pro snímač tlakové ztráty HEPA filtru
</t>
  </si>
  <si>
    <t>Čistý nástavec pro přívod vzduchu s HEPA filtrem</t>
  </si>
  <si>
    <t>Poznámka k položce:
jednotka lakovaná vnější/vnitřní RAL 9002, vnitřní, hygienické  provedení pro nemocnice
mezní rozměry jednotky (š x h x v) 3980 x 1650 x 1780 mm, tloušťka stěny pláště min 50mm
mechanická pevnost D1, těsnost pláště L1,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vodní chladič, 62.6kW, voda 6/12°C 8.964 m3/h, sifon na odvod kondenzátu
ventilátor 13.500 m3/h, 1.300Pa, motor 11kW, 21A, 400V, FM
vodní ohřívač, 72.7kW, voda 80/60°C 3.199 m3/h
kompaktní filtr ePM1 80%, šikmý trubicový manometr
manžeta,  klapka na servo se servopohonem
servopohon s havarijní funkcí otevřeno,zavřeno 24V</t>
  </si>
  <si>
    <t>Elektrický odporový parní zvlhčovač s varnou nádobou 24kg/h, 18,1kW</t>
  </si>
  <si>
    <t xml:space="preserve">Poznámka k položce:
jednotka lakovaná vnější/vnitřní RAL 9002, vnitřní, hygienické provedení pro nemocnice,
mezní rozměry jednotky (š x h x v) 5835 x 1050 x 2200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59.0 kW, sifon na odvod kondenzátu
vodní ohřívač, 58.9 kW, voda 80/60°C 2.590 m3/h, protimrazová ochrana
vodní chladič, 58.3 kW, voda 6/12°C 8.344 m3/h, sifon na odvod kondenzátu
ventilátor 5.300 m3/h, 600Pa, motor 4kW, 7.78 A, 400V, FM
vodní ohřívač, 25.0 kW, voda 80/60°C 1.099 m3/h
kompaktní filtr ePM1 80%, šikmý trubicový manometr
manžeta,  klapka na servo se servopohonem
servopohon s havarijní funkcí otevřeno,zavřeno 24V )
odvod: manžeta,  klapka na servo se servopohonem
servopohon s havarijní funkcí otevřeno,zavřeno 24V
kapsový filtr ePM10 65%, šikmý trubicový manometr
ventilátor 5.300 m3/h, 600Pa, motor 3kW, 11.06 A, 400V, FM
deskový protiproudý rekuperační výměník
volná komora 660 mm
manžeta,  klapka na servo se servopohonem
servopohon s havarijní funkcí otevřeno,zavřeno 24V </t>
  </si>
  <si>
    <t>Elektrický odporový parní zvlhčovač s varnou nádobou 30kg/h, 22,3kW</t>
  </si>
  <si>
    <t xml:space="preserve">Ventilátor 4.900 m3/h, 300 Pa </t>
  </si>
  <si>
    <t>Poznámka k položce:
servopohon s havarijní funkcí otevřeno,zavřeno 24V</t>
  </si>
  <si>
    <t>Čerstvovzdušná VZT jednotka</t>
  </si>
  <si>
    <t xml:space="preserve">Poznámka k položce:
Chladič kapalin s odděleným kondenzátorem určen pro vnitřní instalaci,
pracuje s chladivem R410A
"L" - Standardní účinnost s nízkým hlukem
"E" - jednotka bez kondenzátoru
"D" - desuperheater, S částečnou rekuperací tepla
2 chladivové okruhy / 4 scroll kompresory,
regulace výkonu 0/25/50/75/100 %
Qch = 252,3 kW, Pe = 70,2 kW, 145 A, EER = 3,60
při podmínkách: EVP 6/12°C - voda, tk = 49 °C
Qzzt = 44,2 kW při výstupní teplotě 55 °C
hladina akustického výkonu: Lw= 82,0 dB(A)
hladina akustického tlaku v 10 m: Lp,10m= 50,3 dB(A)
rozměry 2420 x 800 x 1820 mm (d x š x v)
hmotnost 1209 kg
Komunikační karta RS485 - Modbus RTU
</t>
  </si>
  <si>
    <t xml:space="preserve">Poznámka k položce:
Vnější rozměry krytu – délka 2720 mm, šířka 1100 mm, výška 2190 mm (bez ventilace)
Tloušťka stěny – celkem 100 mm. Vnější část tvoří hladký plech.
Skladba stěny krytu – stěna krytu je navržena pro neprůzvučnost Rw = 30 dB.
Provedení stěn krytu – kryt je položen na rovné pevné podlaze strojovny, součástí krytu není dno.
Kryt je tvořen samonosnými panely z jeklového rámu a výplně.
Vnitřní strana je zvukopohltivá s krytím děrovaným plechem.
Všechny stěny jsou kompletně demontovatelné na šroubové spoje.
Revizní vstupy - 3x vstupní revizní otvor o vstupním rozměru 1x1 m
Ventilace – součástí je nucená ventilace pro odvedení ztrátového tepla 3,5 kW pro rozdíl teploty 7K
uvnitř krytu oproti teplotě okolí. Pro přívod a odvod vzduchu slouží potrubní VZT prvky
s tlumiči hluku vedené vně krytu, zakončené mřížkou.
Povrchová úprava – lakování pro interiérové umístění v barevném odstínu RAL dle upřesnění.
Izolace průchodů potrubí a kabelů, prostupka pro kabely napájení nucené ventilace.
</t>
  </si>
  <si>
    <t xml:space="preserve">Poznámka k položce:
Oddělený kondenzátor s axiálními EC ventilátory, ve stolovém provedení,
chladivo R410A
Qch = 325,5 kW, Pe = 3,9 kW, 735 rpm
při podmínkách: tk = 49 °C, Te= +35°C
hladina akustického výkonu: Lw= 75,6 dB(A)
hladina akustického tlaku v 10 m(Q=2): Lp,10m= 47,2 dB(A)
rozměry: 5 250 x 1 100 x 1 590 mm (d x š x v)
hmotnost 956 kg
Včetně příslušenství:
- regulace otáček ventilátorů vč. tlakového čidla
- rozvaděč včetně hlavního vypínače a prokabelování
- antivibrační podložky
- servisní spínače pro jednotlivé ventilátory
</t>
  </si>
  <si>
    <t>Filtr do potrubí přírubový, PN6, nerez. sítko DN80</t>
  </si>
  <si>
    <t>Filtr do potrubí přírubový, PN6, nerez. sítko DN100</t>
  </si>
  <si>
    <t xml:space="preserve">Poznámka k položce:
s pokročilými možnostmi řízení - AutoAdapt, FlowAdapt a FlowLimit,
regulační režim konstantní průtok. Možnost řízení pomocí externího signálu (0-10 V, 4-20 mA).
</t>
  </si>
  <si>
    <t xml:space="preserve">Poznámka k položce:
stojící na zemi, s horizontálním sáním a vertikálním výtlakem chladící kapaliny
čerpadlo má axiální sací hrdlo, radiální výtlačné hrdlo, vodor. hřídel a kci “back pull-out”, která umožňuje
vyjmutí motoru, lucerny motoru, krytu a oběžného kola, aniž by se porušilo těleso čerpadla nebo potrubí
</t>
  </si>
  <si>
    <t>Kulový kohout  DN25</t>
  </si>
  <si>
    <t>Smyčkový regulační ventil  DN65</t>
  </si>
  <si>
    <t xml:space="preserve">Poznámka k položce:
Q,ch = 5,6 (1,1-6,3) kW, Q,t = 6,7 (0,6-7,1) kW, 1f-230V,chladivo R32
</t>
  </si>
  <si>
    <t>Kulový kohout DN50</t>
  </si>
  <si>
    <t>Smyčkový regulační ventil DN50</t>
  </si>
  <si>
    <t>Vypouštěcí kohout , DN15</t>
  </si>
  <si>
    <t>Teploměr -20/+60°C, DN 100/60, vč.návarku a jímky L60</t>
  </si>
  <si>
    <t>Kulový kohout  DN50</t>
  </si>
  <si>
    <t>Smyčkový regulační ventil  DN50</t>
  </si>
  <si>
    <t>Teploměr  -20/+60°C, DN 100/60, vč.návarku a jímky L60</t>
  </si>
  <si>
    <t>Smyčkový regulační ventil DN65</t>
  </si>
  <si>
    <t xml:space="preserve">Poznámka k položce:
regulace teploty dle čidla umístěného ve fancoilu
Q,ch, max = 4,890 kW při podmínkách 6/12 °C, t,in = 26 °C, RH 50%, ot. V4
vč.:  Dekoračního panelu pro připojení jednotky k VMF systému
Kabelový nástěnný ovladač
2-cestný reg.ventil, tlakově nezávislý, 24V
Rozšiřující modul pro ovládání ventilu 0 -10 V
2x Kulový kohout (Např.: GIACOMINI R250)       DN20
čerpadla kondenzátu
</t>
  </si>
  <si>
    <t xml:space="preserve">Poznámka k položce:
regulace teploty dle čidla umístěného ve fancoilu
Q,ch, max = 8,836 kW při podmínkách 6/12 °C, t,in = 26 °C, RH 50%, ot. V4
vč.:  Dekoračního panelu pro připojení jednotky k VMF systému
Kabelový nástěnný ovladač
2-cestný reg.ventil, tlakově nezávislý, 24V
Rozšiřující modul pro ovládání ventilu 0 -10 V
2x Kulový kohout (Např.: GIACOMINI R250)       DN20
čerpadla kondenzátu
</t>
  </si>
  <si>
    <t>Filtr do potrubí přírubový, PN6, nerez. sítko DN65</t>
  </si>
  <si>
    <t>Vypouštěcí kohout DN15</t>
  </si>
  <si>
    <t>Kulový kohout DN15</t>
  </si>
  <si>
    <t>Přírubový filtr vč. Přírub PN16 DN150</t>
  </si>
  <si>
    <t>Teploměr kruhový DN 100/60 , rozsah 0 - 160°C, vč.návarku a jímky L60</t>
  </si>
  <si>
    <t>Kulový kohout  DN15</t>
  </si>
  <si>
    <t xml:space="preserve">Poznámka k položce:
Oběhové čerpadlo do potrubí GRUNDFOS MAGNA3 80-60F; Q=23 m3/h, 50kPa
integrovaný frekvenční měnič
</t>
  </si>
  <si>
    <t>Přírubový filtr vč. Přírub  PN16 DN80</t>
  </si>
  <si>
    <t>Teploměr kruhový DN 100/60  rozsah 0 - 160°C, vč.návarku a jímky L60</t>
  </si>
  <si>
    <t xml:space="preserve">Poznámka k položce:
Topný výkon 12 kW, průtok vzduchu 1500/2800 m3/h
Spodní rám a servisní kryt RAL9016, mřížka a boční díly RAL7046
vč.: Komplexní řídicí systém pro budovy s možností ovládání přes 0-10V nebo protokol Modbus,
dvoucestný regulační a vyvažovací ventil, modulovaný servopohon (0-10V) a uzavírací ventil,
čidlo teploty vratné vody.
</t>
  </si>
  <si>
    <t>Kulový kohout DN40</t>
  </si>
  <si>
    <t>Smyčkový regulační ventil DN32</t>
  </si>
  <si>
    <t>Teploměr kruhový DN 100/60 , rozsah 0 - 100°C, vč.návarku a jímky L60</t>
  </si>
  <si>
    <t>Kulový kohout DN32</t>
  </si>
  <si>
    <t>Smyčkový regulační ventil  DN32</t>
  </si>
  <si>
    <t>Vypouštěcí kohout  DN15</t>
  </si>
  <si>
    <t>Měřící adaptér 3/8"vč. Návarku (</t>
  </si>
  <si>
    <t>Kulový kohout  DN32</t>
  </si>
  <si>
    <t xml:space="preserve">Měřící adaptér 3/8"vč. Návarku </t>
  </si>
  <si>
    <t>Kulový kohout  DN40</t>
  </si>
  <si>
    <t>Smyčkový regulační ventil  DN40</t>
  </si>
  <si>
    <t>Smyčkový regulační ventil DN40</t>
  </si>
  <si>
    <t>Regulační ventil tlakové diference  DN32</t>
  </si>
  <si>
    <t>Potrubí měděné pájené, tvrdá trubka, vč. mineralní izolace s Al polepem, tl. dle vyhlášky č. 193/2007 Sb., v podlaze návleková izolace tl. 25 mm, s oblepenými spoji  42x1,5 30% tvarovek</t>
  </si>
  <si>
    <t>Potrubí měděné pájené, tvrdá trubka, vč. mineralní izolace s Al polepem, tl. dle vyhlášky č. 193/2007 Sb., v podlaze návleková izolace tl. 25 mm, s oblepenými spoji  35x1,5 30% tvarovek</t>
  </si>
  <si>
    <t>Potrubí měděné pájené, tvrdá trubka, vč. mineralní izolace s Al polepem, tl. dle vyhlášky č. 193/2007 Sb., v podlaze návleková izolace tl. 25 mm, s oblepenými spoji  28x1,5 30% tvarovek</t>
  </si>
  <si>
    <t>Potrubí měděné pájené, tvrdá trubka, vč. mineralní izolace s Al polepem, tl. dle vyhlášky č. 193/2007 Sb., v podlaze návleková izolace tl. 25 mm, s oblepenými spoji  22x1 30% tvarovek</t>
  </si>
  <si>
    <t>Potrubí měděné pájené, tvrdá trubka, vč. mineralní izolace s Al polepem, tl. dle vyhlášky č. 193/2007 Sb., v podlaze návleková izolace tl. 25 mm, s oblepenými spoji  18x1 30% tvarovek</t>
  </si>
  <si>
    <t>Potrubí měděné pájené, tvrdá trubka, vč. mineralní izolace s Al polepem, tl. dle vyhlášky č. 193/2007 Sb., v podlaze návleková izolace tl. 25 mm, s oblepenými spoji 15x1 30% tvarovek</t>
  </si>
  <si>
    <t xml:space="preserve">Poznámka k položce:
topný výkon 739 W, voda 70/55°C
vč. termostatického připojovacího  ventilu  s termostatickou hlavicí a regulačního šroubení
</t>
  </si>
  <si>
    <t xml:space="preserve">Poznámka k položce:
topný výkon 504 W, voda 70/55°C
vč. kompaktní rohové připojovací armatury s termostatickou hlavicí
</t>
  </si>
  <si>
    <t xml:space="preserve">Poznámka k položce:
topný výkon 687 W, voda 70/55°C
vč. kompaktní rohové připojovací armatury s termostatickou hlavicí
</t>
  </si>
  <si>
    <t xml:space="preserve">Poznámka k položce:
topný výkon 241 W, voda 70/55°C
vč. kompaktní rohové připojovací armatury s termostatickou hlavicí
</t>
  </si>
  <si>
    <t xml:space="preserve">Poznámka k položce:
s hladkou čelní deskou, s pravým spodním připojením         600 x 400
topný výkon 380 W, voda 70/55°C
vč. kompaktní rohové připojovací armatury, ventil kompakt s termostatickou hlavicí
</t>
  </si>
  <si>
    <t xml:space="preserve">Poznámka k položce:
s hladkou čelní deskou, s pravým spodním připojením         600 x 600
topný výkon 568 W, voda 70/55°C
vč. kompaktní rohové připojovací armatury, ventil kompakt s termostatickou hlavicí
</t>
  </si>
  <si>
    <t xml:space="preserve">Poznámka k položce:
s hladkou čelní deskou, s pravým spodním připojením         600 x 700
topný výkon 662 W, voda 70/55°C
vč. kompaktní rohové připojovací armatury, ventil kompakt s termostatickou hlavicí
</t>
  </si>
  <si>
    <t xml:space="preserve">Poznámka k položce:
s hladkou čelní deskou, s pravým spodním připojením         600 x 800
topný výkon 757 W, voda 70/55°C
vč. kompaktní rohové připojovací armatury, ventil kompakt s </t>
  </si>
  <si>
    <t xml:space="preserve">Poznámka k položce:
s hladkou čelní deskou, s pravým spodním připojením         600 x 1000
topný výkon 945 W, voda 70/55°C
vč. kompaktní rohové připojovací armatury, ventil kompakt s termostatickou hlavicí
</t>
  </si>
  <si>
    <t xml:space="preserve">Poznámka k položce:
s hladkou čelní deskou, s pravým spodním připojením         600 x 1100
topný výkon 1039 W, voda 70/55°C
vč. kompaktní rohové připojovací armatury, ventil kompakt s termostatickou hlavicí
</t>
  </si>
  <si>
    <t xml:space="preserve">Poznámka k položce:
s hladkou čelní deskou, s pravým spodním připojením         600 x 1400
topný výkon 1321 W, voda 70/55°C
vč. kompaktní rohové připojovací armatury, ventil kompakt s termostatickou hlavicí
</t>
  </si>
  <si>
    <t xml:space="preserve">Poznámka k položce:
s hladkou čelní deskou, s pravým spodním připojením         600 x 1800
topný výkon 1698 W, voda 70/55°C
vč. kompaktní rohové připojovací armatury, ventil kompakt s termostatickou hlavicí
</t>
  </si>
  <si>
    <t xml:space="preserve">Poznámka k položce:
s hladkou čelní deskou, s pravým spodním připojením         700 x 800
topný výkon 1208 W, voda 70/55°C
vč. kompaktní rohové připojovací armatury, ventil kompakt s termostatickou hlavicí
</t>
  </si>
  <si>
    <t xml:space="preserve">Poznámka k položce:
topný výkon 1957 W, voda 70/55°C         600 x 1200
vč. přímého termostatického přip.  ventilu  s termostatickou hlavicí, přímé regulační šroubení
</t>
  </si>
  <si>
    <t xml:space="preserve">Poznámka k položce:
topný výkon 150 W, voda 70/55°C         300 x 400
vč. kompaktní rohové připojovací armatury, ventil kompakt s termostatickou hlavicí
</t>
  </si>
  <si>
    <t xml:space="preserve">Poznámka k položce:
topný výkon 265 W, voda 70/55°C         300 x 500
vč. kompaktní rohové připojovací armatury, ventil kompakt s termostatickou hlavicí
</t>
  </si>
  <si>
    <t xml:space="preserve">Poznámka k položce:
topný výkon 315 W, voda 70/55°C         600 x 400
vč. kompaktní rohové připojovací armatury, ventil kompakt s termostatickou hlavicí
</t>
  </si>
  <si>
    <t xml:space="preserve">Poznámka k položce:
topný výkon 364 W, voda 70/55°C         600 x 500
vč. kompaktní rohové připojovací armatury, ventil kompakt s termostatickou hlavicí
</t>
  </si>
  <si>
    <t xml:space="preserve">Poznámka k položce:
topný výkon 408 W, voda 70/55°C         600 x 600
vč. kompaktní rohové připojovací armatury, ventil kompakt s termostatickou hlavicí
</t>
  </si>
  <si>
    <t xml:space="preserve">Poznámka k položce:
topný výkon 476 W, voda 70/55°C         600 x 700
vč. kompaktní rohové připojovací armatury, ventil kompakt s termostatickou hlavicí
</t>
  </si>
  <si>
    <t xml:space="preserve">Poznámka k položce:
topný výkon 582 W, voda 70/55°C         600 x 800
vč. kompaktní rohové připojovací armatury, ventil kompakt s termostatickou hlavicí
</t>
  </si>
  <si>
    <t xml:space="preserve">Poznámka k položce:
topný výkon 872 W, voda 70/55°C         600 x 900
vč. kompaktní rohové připojovací armatury, ventil kompakt s termostatickou hlavicí
</t>
  </si>
  <si>
    <t xml:space="preserve">Poznámka k položce:
topný výkon 969 W, voda 70/55°C         600 x 1000
vč. kompaktní rohové připojovací armatury, ventil kompakt s termostatickou hlavicí
</t>
  </si>
  <si>
    <t xml:space="preserve">Poznámka k položce:
topný výkon 748 W, voda 70/55°C         600 x 1100
vč. kompaktní rohové připojovací armatury, ventil kompakt s termostatickou hlavicí
</t>
  </si>
  <si>
    <t xml:space="preserve">Poznámka k položce:
topný výkon 1163 W, voda 70/55°C         600 x 1200
vč. kompaktní rohové připojovací armatury, ventil kompakt s termostatickou hlavicí
</t>
  </si>
  <si>
    <t xml:space="preserve">Poznámka k položce:
topný výkon 1018 W, voda 70/55°C         600 x 1400
vč. kompaktní rohové připojovací armatury, ventil kompakt s termostatickou hlavicí
</t>
  </si>
  <si>
    <t xml:space="preserve">Poznámka k položce:
topný výkon 1550 W, voda 70/55°C         600 x 1600
vč. kompaktní rohové připojovací armatury, ventil kompakt s termostatickou hlavicí
</t>
  </si>
  <si>
    <t xml:space="preserve">Poznámka k položce:
topný výkon 1744 W, voda 70/55°C         600 x 1800
vč. kompaktní rohové připojovací armatury, ventil kompakt s termostatickou hlavicí
</t>
  </si>
  <si>
    <t xml:space="preserve">Poznámka k položce:
topný výkon 1455 W, voda 70/55°C         900 x 900
vč. kompaktní rohové připojovací armatury, ventil kompakt s termostatickou hlavicí
</t>
  </si>
  <si>
    <t xml:space="preserve">Poznámka k položce:
topný výkon 1359 W, voda 70/55°C         600 x 1600
vč. kompaktní rohové připojovací armatury, ventil kompakt s termostatickou hlavicí
</t>
  </si>
  <si>
    <t xml:space="preserve">Poznámka k položce:
topný výkon 1933 W, voda 70/55°C         600 x 1600
vč. kompaktní rohové připojovací armatury, ventil kompakt s termostatickou hlavicí
</t>
  </si>
  <si>
    <t xml:space="preserve">Poznámka k položce:
topný výkon 966 W, voda 70/55°C         600 x 800
vč. kompaktní rohové připojovací armatury, ventil kompakt s termostatickou hlavicí
</t>
  </si>
  <si>
    <t xml:space="preserve">Poznámka k položce:
topný výkon 789 W, voda 70/55°C         600 x 800
vč. kompaktní rohové připojovací armatury, ventil kompakt s termostatickou hlavicí
</t>
  </si>
  <si>
    <t xml:space="preserve">Poznámka k položce:
topný výkon 1274 W, voda 70/55°C         600 x 1400
vč. kompaktní rohové připojovací armatury, ventil kompakt s termostatickou hlavicí
</t>
  </si>
  <si>
    <t xml:space="preserve">Poznámka k položce:
topný výkon 233 W, voda 70/55°C         300 x 400
vč. kompaktní rohové připojovací armatury, ventil kompakt s termostatickou hlavicí
</t>
  </si>
  <si>
    <t xml:space="preserve">Poznámka k položce:
topný výkon 1568 W, voda 70/55°C         600 x 1200
vč. kompaktní rohové připojovací armatury, ventil kompakt s termostatickou hlavicí
</t>
  </si>
  <si>
    <t xml:space="preserve">Poznámka k položce:
topný výkon 1821 W, voda 70/55°C         600 x 2000
vč. kompaktní rohové připojovací armatury, ventil kompakt s termostatickou hlavicí
</t>
  </si>
  <si>
    <t xml:space="preserve">Poznámka k položce:
topný výkon 1307 W, voda 70/55°C         600 x 1000
vč. kompaktní rohové připojovací armatury, ventil kompakt s termostatickou hlavicí
</t>
  </si>
  <si>
    <t xml:space="preserve">Poznámka k položce:
topný výkon 493 W, voda 70/55°C         600 x 500
vč. kompaktní rohové připojovací armatury, ventil kompakt s termostatickou hlavicí
</t>
  </si>
  <si>
    <t xml:space="preserve">Poznámka k položce:
topný výkon 493 W, voda 70/55°C         600 x 600
vč. kompaktní rohové připojovací armatury, ventil kompakt s termostatickou hlavicí
</t>
  </si>
  <si>
    <t xml:space="preserve">Poznámka k položce:
topný výkon 1639 W, voda 70/55°C         600 x 1800
vč. kompaktní rohové připojovací armatury, ventil kompakt s termostatickou hlavicí
</t>
  </si>
  <si>
    <t xml:space="preserve">Poznámka k položce:
topný výkon 910 W, voda 70/55°C         600 x 1000
vč. kompaktní rohové připojovací armatury, ventil kompakt s termostatickou hlavicí
</t>
  </si>
  <si>
    <t xml:space="preserve">Poznámka k položce:
topný výkon 910 W, voda 70/55°C         600 x 1400
vč. kompaktní rohové připojovací armatury, ventil kompakt s termostatickou hlavicí
</t>
  </si>
  <si>
    <t xml:space="preserve">Poznámka k položce:
vč. Odnímatelné izolace z měkčené pěny tl. 70mm
Stacionární instalace, samoodstraňování vodního kamene
výška 1912 mm, průměr 920/1020 mm, výkon 100 kW
vstup/výstup studené, teplé a cirkulační vody z horní strany
vstup/výstup topné vody z boční strany
</t>
  </si>
  <si>
    <t xml:space="preserve">Poznámka k položce:
vč. Odnímatelné izolace z měkčené pěny tl. 70mm
Stacionární instalace, samoodstraňování vodního kamene
výška 1895 mm, průměr 845 mm, výkon 88 kW
vstup/výstup studené, teplé a cirkulační vody z horní strany
vstup/výstup topné vody z boční strany
</t>
  </si>
  <si>
    <t>Kulový kohout závitový, mosazný s ruční pákou, včetně šroubení  DN50</t>
  </si>
  <si>
    <t>Kulový kohout závitový, mosazný s ruční pákou, včetně šroubení  DN15</t>
  </si>
  <si>
    <t>Kabelový žlab 50/50 mm P60R vč. dílů a příslušenství, drátěný požární</t>
  </si>
  <si>
    <t>Kabelový žlab 100/50 mm P60R vč. dílů a příslušenství, drátěný požární</t>
  </si>
  <si>
    <t>Kabelový žebřík  50/60 mm P60R vč. dílů a příslušenství,drátěný požární</t>
  </si>
  <si>
    <t>Poznámka k položce:
Poznámka k položce: Měření jinou metodou lze použít pouze tehdy, pokud zvolená metoda poskytuje výsledky stejně nebo více relevantní jako metoda STI.  Měření zjednodušenými metodami, které mohou dávat zkreslené výsledky,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</si>
  <si>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 xml:space="preserve">Licence dotových bodů 500 DB </t>
  </si>
  <si>
    <t xml:space="preserve">Licence dotových bodů 100 DB </t>
  </si>
  <si>
    <t>Prosklená stěna/ okno 700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</si>
  <si>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800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</si>
  <si>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900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</si>
  <si>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1000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</si>
  <si>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1100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</si>
  <si>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1400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</si>
  <si>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1500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</si>
  <si>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1200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</si>
  <si>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1300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</si>
  <si>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Pharma okno 1250 x 2050mm. Spodní hrana 1050 od podlahy. Složeno z hliníkového lakovaného rámu a dvou skel tl. 6mm. Rám plněn silikagelem pro zamezení kondenzace uvnitř pharma okna. Rw min 32dB.</t>
  </si>
  <si>
    <t>Pharma okno 1480 x 2050mm. Spodní hrana 1050 od podlahy. Složeno z hliníkového lakovaného rámu a dvou skel tl. 6mm. Rám plněn silikagelem pro zamezení kondenzace uvnitř pharma okna. Rw min 32dB.</t>
  </si>
  <si>
    <t>Pharma okno 2000 x 2000mm. Spodní hrana 850 od podlahy. Složeno z hliníkového lakovaného rámu a dvou skel tl. 6mm. Rám plněn silikagelem pro zamezení kondenzace uvnitř pharma okna. Rw min 32dB.</t>
  </si>
  <si>
    <t>Pharma okno 2000 x 1900mm. Spodní hrana 850 od podlahy. Složeno z hliníkového lakovaného rámu a dvou skel tl. 6mm. Rám plněn silikagelem pro zamezení kondenzace uvnitř pharma okna. Rw min 32dB.</t>
  </si>
  <si>
    <t>Prosklená stěna/ okno 600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</si>
  <si>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Zapuštěné návěstidlo plochy TLOF/FATO, zelený filtr, 48W</t>
  </si>
  <si>
    <t>Zapuštěné návěstidlo osového vedení trajektorie letu, čiré, 30W</t>
  </si>
  <si>
    <t>Návěstidlo sestupového systému APAPI, 2x100W vč. nastavení;  obsahující: 2x projektorovou jednotku typ TP90.PU, základnu návěstidla, 2x halogenovou žárovku PK30d, 6,6A, 100W a sadu pro standardní/pevnou montáž na ocelovou desku vč. 3ks šroubů s podložkami a maticemi M10</t>
  </si>
  <si>
    <t>Nadzemní návěstidlo plošného osvětlení heliportu, LED, čiré, 70VA vč. přesného nastavení; s nastavením optického modulu pro plošné osvětlení kruhového heliportu</t>
  </si>
  <si>
    <t>Komplet přírubového víka, lámací spojky a nosné trubky pro návěstidlo plošného osvětlení;</t>
  </si>
  <si>
    <t>Základna 8" se spodním přívodem pro osazení zapuštěného návěstidla FPAG, snížená hloubka základny: 100mm; hloubka základny 100mm</t>
  </si>
  <si>
    <t>Základna 8" s bočním přívodem pro osazení zapuštěného návěstidla TLOF/FATO/FPAG s průchodkou pro boční přívod kabelu Æ 13mm, doplněná ve dně třemi otvory Æ 12mm na Æ 100mm po 120°; doplněná ve dně třemi otvory Æ 12mm na Æ 100mm po 120°</t>
  </si>
  <si>
    <t>Těsnění mezi zapuštěným návěstidlem 8" a základnou 8";</t>
  </si>
  <si>
    <t>Křehký sklopný osvětlený ukazatel směru větru;  obsahující: sklápěcí základový rám (EUROPOLES - Steel plate 400x400 tiltable by hand), křehký stožár pro ukazatel směru větru (barva RAL 1023, žlutá) (EUROPOLES - Wind Direction Indicatore Pole), ocelovou otočnou nástavbu pro uchycení větrného rukávu Æ 60 cm + připravenost pro instalaci 4ks reflektorů osvětlení + 1ks překážkového návěstidla (EUROPOLES), větrný rukáv , 1x překážkové návěstidlo LED , 4x reflektor LED osvětlení (XPL50W PRO-3000K), 4x sestavu šroubu s maticemi a podložkami M20 , propojovací NN kabel s přesahem 2,0m od paty stožáru , svorkovnicovou skříňku bez fotobuňky  pro ukončení NN kabelu 5x1,5mm2 a 5x4mm2 vč. uchycení na nosnou konstrukci ukazatele směru větru</t>
  </si>
  <si>
    <t>Rádiové dálkové ovládání umožňující ovládání světleného vybavení heliportu z paluby vrtulníku či z dispečinku pozemním personálem;  obsahující skříň rádiového ovladače vč. jeho nakonfigurování, komunikační anténu rádiového ovladače typ WBA-20, přepěťovou ochranu typ CA-23RS a koaxiální kabel oheň nešířící a ohniodolný dl. 50m</t>
  </si>
  <si>
    <t>Regulátor konstantního proudu pro napájení a ovládání návěstidel plochy TLOF/FATO/FPAG, sestupového systému ve 3 stupních svítivosti, jmen. proud 6,6A; ; 3 stupně regulace 10, 30 ,100% vč. příslušenství</t>
  </si>
  <si>
    <t>Skříň s bleskojistkami pro daný typ regulátoru CCR; vč. příslušenství</t>
  </si>
  <si>
    <t>Maják heliportu vč. napájení a ovládání;  obsahující: 1x optická jednotka (TLB1-H.LE); 1x řídící jednotka (TLB1.CU.R, ovládání RS-485); 1x nastavitelný držák optické jednotky (TLB1.M1), 1x napájecí NN kabel ukončený vidlicí 230V (cca do 5m), 1x propojovací kabel (TLB1.UCAB) délky 35m vč. montážního materiálu k uchycení optické jednotky na ocelovou desku a řídící jednotky na stěnu</t>
  </si>
  <si>
    <t xml:space="preserve">Systém dálkového ovládání obsahující grafický panel (dotykovou obrazovku), napájecí skříňku a programovatelný automat PLC se vstupně-výstupními moduly, který bude integrován do rozvaděče R-HP a nakofigurován v souladu s popisem v příl. č. D2.01, odst. 2.1.f) a s příl. č. D2.11; </t>
  </si>
  <si>
    <t>Oceloplechová skříň "HP-1", "HP-2" (pro uložení izolačních traf) o rozměrech š x h x v = 1000mm x 400mm x 1800mm vč. 5ks polic a kotevního materiálu pro uchycení ke stěně, v souladu s popisem v příl. příl. č. D2.01, odst. 2.8 vč. instalace do místnosti č. 4.13;</t>
  </si>
  <si>
    <t>Halogenová žárovka  6,6A/100W/Pk30d</t>
  </si>
  <si>
    <t>Izolační trafo ; 45W; 6,6/6,6A</t>
  </si>
  <si>
    <t>Izolační trafo ; 65W; 6,6/6,6A</t>
  </si>
  <si>
    <t>Izolační trafo ; 100W; 6,6/6,6A</t>
  </si>
  <si>
    <t xml:space="preserve">Jednoduché překážkové návěstidlo nízké svítivosti pro standardní prostředí, provedení LED; - pro standardní prostředí; uchycení na 1" trubku se závitem 1" NPT </t>
  </si>
  <si>
    <t>Izolační trafo 45W; 6,6/6,6A, bez zemnící svorky; ; 45W; 6,6/6,6A</t>
  </si>
  <si>
    <t>Izolační trafo 65W; 6,6/6,6A, bez zemnící svorky; ; 65W; 6,6/6,6A</t>
  </si>
  <si>
    <t>Izolační trafo 100W; 6,6/6,6A, bez zemnící svorky; ; 100W; 6,6/6,6A</t>
  </si>
  <si>
    <t xml:space="preserve">Sekundární konektor - vidlice pro ukončení sekundárního kabelu u trafa; </t>
  </si>
  <si>
    <t xml:space="preserve">Sekundární konektor - zásuvka pro ukončení sekunárního kabelu u návěstidla; </t>
  </si>
  <si>
    <t xml:space="preserve">Pár primárních konektorů pro ukončení primárního kabelu, bez zemnící svorky; </t>
  </si>
  <si>
    <t xml:space="preserve">Primární kabel 6mm2; 5kV, nestíněný do kabelového žlabu; </t>
  </si>
  <si>
    <t>Sekundární kabel 2x4mm2; 0,6kV do trubky resp. kabelového žlabu či drátěného roštu;</t>
  </si>
  <si>
    <t xml:space="preserve">Ohebná vlnitá bezhalogenová oheň retardující trubka, černá, UV stabilní, Æ 32mm vč. příslušenství pro montáž; </t>
  </si>
  <si>
    <t>Pevná pancéřová trubka, černá, UV stabilní, Æ 40mm vč. příslušenství pro montáž na plochou střechu</t>
  </si>
  <si>
    <t xml:space="preserve">Kabelový žlab 60x50 mm, povrchová úprava: žárové zinkování, připevněná na stěnu či strop vč. kovových hmoždinek a montážního příslušenství; </t>
  </si>
  <si>
    <t xml:space="preserve">Kabelový žlab 60x100 mm, povrchová úprava: žárové zinkování, připevněná na stěnu či strop vč. kovových hmoždinek a montážního příslušenství; </t>
  </si>
  <si>
    <t xml:space="preserve">Kabelový žlab 60x400 mm, povrchová úprava: žárové zinkování, připevněná na stěnu či strop vč. kovových hmoždinek a montážního příslušenství; </t>
  </si>
  <si>
    <t xml:space="preserve">Profilová lišta, povrchová úprava: žárové zinkování, připevněná na stěnu vč. kovových hmoždinek a montážního příslušenství; </t>
  </si>
  <si>
    <t>Drátěná kabelová lávka (rošt) 54x300 mm, povrchová úprava: žárové zinkování, připevněná (podvěšená) k ocelovým nosným prvkům (I-profilům) pororoštu v kroku 1m vč. montážního příslušenství;  vč. montážního příslušenství pro připevnění (podvěšení) k ocelovým nosným prvkům (I-profilům) pororoštu v kroku 1m vč. připevnění pod pororošt</t>
  </si>
  <si>
    <t>Drátěná kabelová lávka (rošt) 30/50 mm, povrchová úprava: žárové zinkování, připevněná (podvěšená) k ocelovým nosným prvkům (I-profilům) pororoštu v kroku 1m vč. montážního příslušenství;  vč. montážního příslušenství pro připevnění (podvěšení) k ocelovým nosným prvkům (I-profilům) pororoštu v kroku 1m vč. připevnění pod pororošt</t>
  </si>
  <si>
    <t>Protipožární utěsnění prostupu zdí do tl. 300mm, Æ 50mm protipožární maltou s odolností 30min. resp. 45min;</t>
  </si>
  <si>
    <t xml:space="preserve">Protipožární utěsnění prostupu stěnou do tl. 300mm, otvor 200x200mm (svazek kabelů Æ 100mm) protipožární maltou s odolností 45min.; </t>
  </si>
  <si>
    <t>Vulkanizační vinilová páska pro ošetření primárních a sekunárních kabelových spojů;</t>
  </si>
  <si>
    <t xml:space="preserve">Tmel pro zalepení základny zapuštěného návěstidla osového vedení trajektorie letu do betonové plochy; </t>
  </si>
  <si>
    <t>Stojanový rozváděč MDF1.1 a MDF1.2; IDF2.1 a IDF2.2; IDF3.1 - 42U 600x600</t>
  </si>
  <si>
    <t>HORIZONTÁLNÍ 19" KOVOVÝ VYVAZOVACÍ PANEL 1U</t>
  </si>
  <si>
    <t>TRUBIČKY NA OCHRANU SVÁRU 50KS</t>
  </si>
  <si>
    <t>24X MODUL RJ45 CAT.6A UTP S BEZNÁSTROJOVÝM PŘIPOJENÍM DLE ISO/IEC 11801, KOMPATIBILNÍ S POE++ DLE IEEE 802.3bt</t>
  </si>
  <si>
    <t>OPTICKÝ PATCH KABEL LC/LC DPLX OS1 3M</t>
  </si>
  <si>
    <t>KABEL U/UTP C6A, ŽLUTÝ, LSOH 500M Eca, AWG 23, 500 MHZ</t>
  </si>
  <si>
    <t>OPTICKÝ KABEL 24 VLÁKEN OS2 LT Dca-s2-d2-a1</t>
  </si>
  <si>
    <t>KRABICE INSTALAČNÍ DO ZDI 1P HLOUBKA 40MM</t>
  </si>
  <si>
    <t>953943212</t>
  </si>
  <si>
    <t>Osazování drobných kovových předmětů kotvených do stěny skříně pro hasicí přístroj</t>
  </si>
  <si>
    <t>CS ÚRS 2024 02</t>
  </si>
  <si>
    <t>1279013260</t>
  </si>
  <si>
    <t>https://podminky.urs.cz/item/CS_URS_2024_02/953943212</t>
  </si>
  <si>
    <t>44932114</t>
  </si>
  <si>
    <t>přístroj hasicí ruční práškový PG 6 LE</t>
  </si>
  <si>
    <t>-15427427</t>
  </si>
  <si>
    <t>44932116R</t>
  </si>
  <si>
    <t>přístroj hasicí ruční práškový PG 9 LE</t>
  </si>
  <si>
    <t>-2020292751</t>
  </si>
  <si>
    <t>44932117R</t>
  </si>
  <si>
    <t>přístroj hasicí ruční práškový PG 10 LE [18 kg]</t>
  </si>
  <si>
    <t>1764975368</t>
  </si>
  <si>
    <t>44932118R</t>
  </si>
  <si>
    <t>přístroj hasicí ruční práškový PG 10 LE [45 kg]</t>
  </si>
  <si>
    <t>2078739361</t>
  </si>
  <si>
    <t>44932416R</t>
  </si>
  <si>
    <t>přístroj hasicí ruční pěnový S 30 B [18 kg]</t>
  </si>
  <si>
    <t>1395473357</t>
  </si>
  <si>
    <t>727212117</t>
  </si>
  <si>
    <t>Protipožární trubní ucpávky plastového potrubí prostup stěnou tloušťky 100 mm požární odolnost EI 90-120 D 110</t>
  </si>
  <si>
    <t>-266853963</t>
  </si>
  <si>
    <t>https://podminky.urs.cz/item/CS_URS_2024_02/727212117</t>
  </si>
  <si>
    <t>727213215</t>
  </si>
  <si>
    <t>Protipožární trubní ucpávky plastového potrubí prostup stropem tloušťky 150 mm požární odolnost EI 90 D 50</t>
  </si>
  <si>
    <t>-977624576</t>
  </si>
  <si>
    <t>https://podminky.urs.cz/item/CS_URS_2024_02/727213215</t>
  </si>
  <si>
    <t>727213227</t>
  </si>
  <si>
    <t>Protipožární trubní ucpávky plastového potrubí prostup stropem tloušťky 150 mm požární odolnost EI 120 D 110</t>
  </si>
  <si>
    <t>542413127</t>
  </si>
  <si>
    <t>https://podminky.urs.cz/item/CS_URS_2024_02/727213227</t>
  </si>
  <si>
    <t>741920114</t>
  </si>
  <si>
    <t>Protipožární ucpávky kabelových chrániček prostup stěnou tloušťky 100 mm tmelem požární odolnost EI 90, průměru chráničky přes 30 do 40 mm</t>
  </si>
  <si>
    <t>-314596964</t>
  </si>
  <si>
    <t>https://podminky.urs.cz/item/CS_URS_2024_02/741920114</t>
  </si>
  <si>
    <t>741920204</t>
  </si>
  <si>
    <t>Protipožární ucpávky kabelových chrániček prostup stropem tloušťky 150 mm tmelem požární odolnost EI 90, průměru chráničky přes 30 do 40 mm</t>
  </si>
  <si>
    <t>1794806948</t>
  </si>
  <si>
    <t>https://podminky.urs.cz/item/CS_URS_2024_02/741920204</t>
  </si>
  <si>
    <t>741920245</t>
  </si>
  <si>
    <t>Protipožární ucpávky samostatných kabelů prostup stěnou, tloušťky do 100 mm tmelem požární odolnost EI 90, průměr kabelu do 21 mm</t>
  </si>
  <si>
    <t>-504326577</t>
  </si>
  <si>
    <t>https://podminky.urs.cz/item/CS_URS_2024_02/741920245</t>
  </si>
  <si>
    <t>741920251</t>
  </si>
  <si>
    <t>Protipožární ucpávky samostatných kabelů prostup stropem, tloušťky do 150 mm tmelem požární odolnost EI 90, průměr kabelu do 21 mm</t>
  </si>
  <si>
    <t>-1260261989</t>
  </si>
  <si>
    <t>https://podminky.urs.cz/item/CS_URS_2024_02/741920251</t>
  </si>
  <si>
    <t>741920303</t>
  </si>
  <si>
    <t>Protipožární ucpávky svazků kabelů prostup stěnou tloušťky 100 mm povlakem, požární odolnost EI 60 při 10-20% zaplnění prostupu kabely plochy otvoru 0,3 m2</t>
  </si>
  <si>
    <t>1975692817</t>
  </si>
  <si>
    <t>https://podminky.urs.cz/item/CS_URS_2024_02/741920303</t>
  </si>
  <si>
    <t>741920391</t>
  </si>
  <si>
    <t>Protipožární ucpávky svazků kabelů prostup stěnou tloušťky 200 mm rukávem, požární odolnost EI 90 při 50% zaplnění prostupu kabely průměr prostupu přes 113 do 122 mm</t>
  </si>
  <si>
    <t>-1506564806</t>
  </si>
  <si>
    <t>https://podminky.urs.cz/item/CS_URS_2024_02/741920391</t>
  </si>
  <si>
    <t>751581315</t>
  </si>
  <si>
    <t>Protipožární ochrana vzduchotechnického potrubí prostup čtyřhranného potrubí stěnou, průřezu potrubí přes 0,13 do 0,28 m2</t>
  </si>
  <si>
    <t>394232563</t>
  </si>
  <si>
    <t>https://podminky.urs.cz/item/CS_URS_2024_02/751581315</t>
  </si>
  <si>
    <t>751581316</t>
  </si>
  <si>
    <t>Protipožární ochrana vzduchotechnického potrubí prostup čtyřhranného potrubí stěnou, průřezu potrubí přes 0,28 do 0,50 m2</t>
  </si>
  <si>
    <t>235696530</t>
  </si>
  <si>
    <t>https://podminky.urs.cz/item/CS_URS_2024_02/751581316</t>
  </si>
  <si>
    <t>751581335</t>
  </si>
  <si>
    <t>Protipožární ochrana vzduchotechnického potrubí prostup čtyřhranného potrubí stropem, průřezu potrubí přes 0,13 do 0,28 m2</t>
  </si>
  <si>
    <t>-116484300</t>
  </si>
  <si>
    <t>https://podminky.urs.cz/item/CS_URS_2024_02/751581335</t>
  </si>
  <si>
    <t>751581336</t>
  </si>
  <si>
    <t>Protipožární ochrana vzduchotechnického potrubí prostup čtyřhranného potrubí stropem, průřezu potrubí přes 0,28 do 0,50 m2</t>
  </si>
  <si>
    <t>1416381997</t>
  </si>
  <si>
    <t>https://podminky.urs.cz/item/CS_URS_2024_02/751581336</t>
  </si>
  <si>
    <t>767646411.1</t>
  </si>
  <si>
    <t>Montáž revizních dveří a dvířek hliníkových, ocelových nebo plastových s rámem jednokřídlových, plochy do 0,5 m2</t>
  </si>
  <si>
    <t>229205672</t>
  </si>
  <si>
    <t>https://podminky.urs.cz/item/CS_URS_2024_02/767646411.1</t>
  </si>
  <si>
    <t>282/4</t>
  </si>
  <si>
    <t>55347203</t>
  </si>
  <si>
    <t>dvířka vanová nerezová 200x200mm</t>
  </si>
  <si>
    <t>1220356547</t>
  </si>
  <si>
    <t>411</t>
  </si>
  <si>
    <t>413</t>
  </si>
  <si>
    <t>415</t>
  </si>
  <si>
    <t>417</t>
  </si>
  <si>
    <t>419</t>
  </si>
  <si>
    <t>421</t>
  </si>
  <si>
    <t>423</t>
  </si>
  <si>
    <t>425</t>
  </si>
  <si>
    <t>427</t>
  </si>
  <si>
    <t>změkčovač vody s filtrem kapacity 45 l/h pro centrální laboratoře [úpravna vody reverzní osmózou]</t>
  </si>
  <si>
    <t>změkčovač vody s filtrem kapacity 100 l/h pro lůžka JIP [úpravna vody reverzní osmózou]</t>
  </si>
  <si>
    <t>Úpravna vody reverzní osmózou [lůžka JIP 1× celkem 100 l/h, centrální laboratoře 1× celkem 50 l/h]</t>
  </si>
  <si>
    <t>Inženýrsko-geologický průzkum - ověření geologických podmínek před prováděním, 4× vrtaná sonda na zjištění geologického profilu podloží v dané lokalitě včetně vypracování posudku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</si>
</sst>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5" formatCode="#,##0\ &quot;Kč&quot;;\-#,##0\ &quot;Kč&quot;"/>
    <numFmt numFmtId="164" formatCode="#,##0.00%"/>
    <numFmt numFmtId="165" formatCode="dd\.mm\.yyyy"/>
    <numFmt numFmtId="166" formatCode="#,##0.00000"/>
    <numFmt numFmtId="167" formatCode="#,##0.000"/>
    <numFmt numFmtId="168" formatCode="d\.\ mmmm\ yyyy"/>
    <numFmt numFmtId="169" formatCode="_-* #,##0.00\ _K_č_-;\-* #,##0.00\ _K_č_-;_-* &quot;-&quot;??\ _K_č_-;_-@_-"/>
    <numFmt numFmtId="170" formatCode="0.0%"/>
    <numFmt numFmtId="171" formatCode="#,##0\ &quot;Kč&quot;"/>
  </numFmts>
  <fonts count="112">
    <font>
      <sz val="8"/>
      <name val="Arial CE"/>
      <family val="2"/>
    </font>
    <font>
      <sz val="11"/>
      <color theme="1"/>
      <name val="Calibri"/>
      <family val="2"/>
      <charset val="238"/>
      <scheme val="minor"/>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505050"/>
      <name val="Arial CE"/>
      <family val="2"/>
      <charset val="238"/>
    </font>
    <font>
      <sz val="8"/>
      <color rgb="FF800080"/>
      <name val="Arial CE"/>
      <family val="2"/>
      <charset val="238"/>
    </font>
    <font>
      <sz val="8"/>
      <color rgb="FFFF0000"/>
      <name val="Arial CE"/>
      <family val="2"/>
      <charset val="238"/>
    </font>
    <font>
      <sz val="8"/>
      <color rgb="FF0000A8"/>
      <name val="Arial CE"/>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8"/>
      <color theme="10"/>
      <name val="Wingdings 2"/>
      <family val="1"/>
      <charset val="2"/>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79797"/>
      <name val="Arial CE"/>
      <family val="2"/>
      <charset val="238"/>
    </font>
    <font>
      <i/>
      <u/>
      <sz val="7"/>
      <color rgb="FF979797"/>
      <name val="Calibri"/>
      <family val="2"/>
      <charset val="238"/>
      <scheme val="minor"/>
    </font>
    <font>
      <sz val="7"/>
      <color rgb="FF969696"/>
      <name val="Arial CE"/>
      <family val="2"/>
      <charset val="238"/>
    </font>
    <font>
      <i/>
      <sz val="9"/>
      <color rgb="FF0000FF"/>
      <name val="Arial CE"/>
      <family val="2"/>
      <charset val="238"/>
    </font>
    <font>
      <i/>
      <sz val="8"/>
      <color rgb="FF0000FF"/>
      <name val="Arial CE"/>
      <family val="2"/>
      <charset val="238"/>
    </font>
    <font>
      <i/>
      <sz val="7"/>
      <color rgb="FF969696"/>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
      <sz val="11"/>
      <color rgb="FFFF0000"/>
      <name val="Calibri"/>
      <family val="2"/>
      <charset val="238"/>
      <scheme val="minor"/>
    </font>
    <font>
      <b/>
      <sz val="11"/>
      <color theme="1"/>
      <name val="Calibri"/>
      <family val="2"/>
      <charset val="238"/>
      <scheme val="minor"/>
    </font>
    <font>
      <sz val="10"/>
      <color indexed="18"/>
      <name val="Arial CE"/>
      <family val="2"/>
      <charset val="238"/>
    </font>
    <font>
      <b/>
      <sz val="14"/>
      <name val="Montserrat"/>
      <charset val="238"/>
    </font>
    <font>
      <b/>
      <sz val="11"/>
      <name val="Calibri"/>
      <family val="2"/>
      <charset val="238"/>
      <scheme val="minor"/>
    </font>
    <font>
      <b/>
      <sz val="11"/>
      <color rgb="FF002060"/>
      <name val="Calibri"/>
      <family val="2"/>
      <charset val="238"/>
      <scheme val="minor"/>
    </font>
    <font>
      <sz val="11"/>
      <name val="Calibri"/>
      <family val="2"/>
      <charset val="238"/>
      <scheme val="minor"/>
    </font>
    <font>
      <sz val="10"/>
      <name val="Montserrat"/>
      <charset val="238"/>
    </font>
    <font>
      <b/>
      <sz val="14"/>
      <name val="Calibri"/>
      <family val="2"/>
      <charset val="238"/>
    </font>
    <font>
      <sz val="11"/>
      <color indexed="8"/>
      <name val="Calibri"/>
      <family val="2"/>
      <charset val="238"/>
      <scheme val="minor"/>
    </font>
    <font>
      <b/>
      <sz val="11"/>
      <color rgb="FFFF0000"/>
      <name val="Calibri"/>
      <family val="2"/>
      <charset val="238"/>
      <scheme val="minor"/>
    </font>
    <font>
      <sz val="9"/>
      <name val="Arial"/>
      <family val="2"/>
      <charset val="238"/>
    </font>
    <font>
      <sz val="10"/>
      <name val="Calibri"/>
      <family val="2"/>
      <charset val="238"/>
    </font>
    <font>
      <b/>
      <sz val="20"/>
      <name val="Calibri"/>
      <family val="2"/>
      <charset val="238"/>
      <scheme val="minor"/>
    </font>
    <font>
      <b/>
      <sz val="14"/>
      <name val="Calibri"/>
      <family val="2"/>
      <charset val="238"/>
      <scheme val="minor"/>
    </font>
    <font>
      <sz val="11"/>
      <color theme="1"/>
      <name val="Calibri"/>
      <family val="2"/>
      <scheme val="minor"/>
    </font>
    <font>
      <sz val="12"/>
      <color theme="1"/>
      <name val="Calibri"/>
      <family val="2"/>
      <scheme val="minor"/>
    </font>
    <font>
      <b/>
      <sz val="11"/>
      <color theme="1"/>
      <name val="Calibri"/>
      <family val="2"/>
      <scheme val="minor"/>
    </font>
    <font>
      <b/>
      <sz val="11"/>
      <name val="Calibri"/>
      <family val="2"/>
      <scheme val="minor"/>
    </font>
    <font>
      <b/>
      <sz val="12"/>
      <color theme="1"/>
      <name val="Calibri"/>
      <family val="2"/>
      <scheme val="minor"/>
    </font>
    <font>
      <sz val="11"/>
      <name val="Calibri"/>
      <family val="2"/>
      <scheme val="minor"/>
    </font>
    <font>
      <sz val="11"/>
      <color rgb="FFFF0000"/>
      <name val="Calibri"/>
      <family val="2"/>
      <scheme val="minor"/>
    </font>
    <font>
      <vertAlign val="superscript"/>
      <sz val="11"/>
      <color rgb="FFFF0000"/>
      <name val="Calibri"/>
      <family val="2"/>
      <scheme val="minor"/>
    </font>
    <font>
      <b/>
      <sz val="12"/>
      <color theme="1"/>
      <name val="Calibri"/>
      <family val="2"/>
      <charset val="238"/>
      <scheme val="minor"/>
    </font>
    <font>
      <b/>
      <sz val="11"/>
      <color rgb="FFFF0000"/>
      <name val="Calibri"/>
      <family val="2"/>
      <scheme val="minor"/>
    </font>
    <font>
      <sz val="18"/>
      <color theme="10"/>
      <name val="Wingdings 2"/>
      <family val="1"/>
      <charset val="238"/>
    </font>
    <font>
      <b/>
      <sz val="12"/>
      <name val="Times New Roman CE"/>
      <family val="1"/>
      <charset val="238"/>
    </font>
    <font>
      <b/>
      <sz val="10"/>
      <name val="Times New Roman CE"/>
      <family val="1"/>
      <charset val="238"/>
    </font>
    <font>
      <sz val="10"/>
      <name val="Times New Roman CE"/>
      <family val="1"/>
      <charset val="238"/>
    </font>
    <font>
      <sz val="12"/>
      <name val="Times New Roman CE"/>
      <family val="1"/>
      <charset val="238"/>
    </font>
    <font>
      <b/>
      <sz val="30"/>
      <name val="Times New Roman CE"/>
      <family val="1"/>
      <charset val="238"/>
    </font>
    <font>
      <sz val="12"/>
      <color indexed="8"/>
      <name val="Times New Roman CE"/>
      <family val="1"/>
      <charset val="238"/>
    </font>
    <font>
      <b/>
      <sz val="17"/>
      <name val="Times New Roman CE"/>
      <family val="1"/>
      <charset val="238"/>
    </font>
    <font>
      <b/>
      <sz val="12"/>
      <color indexed="8"/>
      <name val="Times New Roman CE"/>
      <family val="1"/>
      <charset val="238"/>
    </font>
    <font>
      <b/>
      <sz val="12"/>
      <color indexed="9"/>
      <name val="Times New Roman CE"/>
      <family val="1"/>
      <charset val="238"/>
    </font>
    <font>
      <sz val="11"/>
      <name val="Times New Roman CE"/>
      <family val="1"/>
      <charset val="238"/>
    </font>
    <font>
      <b/>
      <sz val="14"/>
      <name val="Times New Roman CE"/>
      <family val="1"/>
      <charset val="238"/>
    </font>
    <font>
      <b/>
      <sz val="12"/>
      <color indexed="12"/>
      <name val="Times New Roman CE"/>
      <charset val="238"/>
    </font>
    <font>
      <b/>
      <sz val="12"/>
      <color indexed="10"/>
      <name val="Times New Roman CE"/>
      <charset val="238"/>
    </font>
    <font>
      <sz val="10"/>
      <name val="Times New Roman CE"/>
      <charset val="238"/>
    </font>
    <font>
      <b/>
      <sz val="12"/>
      <name val="Times New Roman CE"/>
      <charset val="238"/>
    </font>
    <font>
      <b/>
      <sz val="10"/>
      <name val="Times New Roman CE"/>
      <charset val="238"/>
    </font>
    <font>
      <b/>
      <sz val="12"/>
      <name val="Times New Roman"/>
      <family val="1"/>
      <charset val="238"/>
    </font>
    <font>
      <sz val="12"/>
      <name val="Times New Roman"/>
      <family val="1"/>
      <charset val="238"/>
    </font>
    <font>
      <sz val="11"/>
      <name val="Times New Roman"/>
      <family val="1"/>
      <charset val="238"/>
    </font>
    <font>
      <sz val="12"/>
      <name val="Times New Roman CE"/>
      <charset val="238"/>
    </font>
    <font>
      <sz val="11"/>
      <name val="Arial"/>
      <family val="2"/>
      <charset val="238"/>
    </font>
    <font>
      <sz val="10"/>
      <color indexed="9"/>
      <name val="Arial CE"/>
      <family val="2"/>
      <charset val="238"/>
    </font>
    <font>
      <sz val="12"/>
      <color indexed="12"/>
      <name val="Times New Roman CE"/>
      <charset val="238"/>
    </font>
    <font>
      <sz val="10"/>
      <color indexed="12"/>
      <name val="Times New Roman"/>
      <family val="1"/>
      <charset val="238"/>
    </font>
    <font>
      <b/>
      <sz val="16"/>
      <color indexed="12"/>
      <name val="Times New Roman"/>
      <family val="1"/>
      <charset val="238"/>
    </font>
    <font>
      <sz val="11"/>
      <color indexed="12"/>
      <name val="Times New Roman"/>
      <family val="1"/>
      <charset val="238"/>
    </font>
    <font>
      <sz val="10"/>
      <name val="Times New Roman"/>
      <family val="1"/>
      <charset val="238"/>
    </font>
    <font>
      <b/>
      <sz val="12"/>
      <color indexed="12"/>
      <name val="Times New Roman"/>
      <family val="1"/>
      <charset val="238"/>
    </font>
    <font>
      <sz val="16"/>
      <color indexed="12"/>
      <name val="Times New Roman"/>
      <family val="1"/>
      <charset val="238"/>
    </font>
    <font>
      <sz val="8"/>
      <name val="Arial CE"/>
      <family val="2"/>
    </font>
    <font>
      <b/>
      <sz val="10"/>
      <name val="Arial"/>
      <family val="2"/>
      <charset val="238"/>
    </font>
  </fonts>
  <fills count="1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43"/>
        <bgColor indexed="64"/>
      </patternFill>
    </fill>
    <fill>
      <patternFill patternType="solid">
        <fgColor indexed="42"/>
        <bgColor indexed="64"/>
      </patternFill>
    </fill>
    <fill>
      <patternFill patternType="solid">
        <fgColor indexed="13"/>
        <bgColor indexed="64"/>
      </patternFill>
    </fill>
    <fill>
      <patternFill patternType="solid">
        <fgColor theme="9" tint="0.79998168889431442"/>
        <bgColor indexed="64"/>
      </patternFill>
    </fill>
    <fill>
      <patternFill patternType="solid">
        <fgColor rgb="FFFFFFCC"/>
        <bgColor indexed="64"/>
      </patternFill>
    </fill>
    <fill>
      <patternFill patternType="solid">
        <fgColor theme="8" tint="0.59999389629810485"/>
        <bgColor indexed="64"/>
      </patternFill>
    </fill>
  </fills>
  <borders count="111">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bottom style="double">
        <color indexed="64"/>
      </bottom>
      <diagonal/>
    </border>
    <border>
      <left style="double">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diagonal/>
    </border>
    <border>
      <left style="double">
        <color indexed="64"/>
      </left>
      <right/>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top/>
      <bottom/>
      <diagonal/>
    </border>
    <border>
      <left style="double">
        <color indexed="64"/>
      </left>
      <right style="thin">
        <color indexed="64"/>
      </right>
      <top/>
      <bottom/>
      <diagonal/>
    </border>
    <border>
      <left style="double">
        <color indexed="64"/>
      </left>
      <right/>
      <top/>
      <bottom style="double">
        <color indexed="64"/>
      </bottom>
      <diagonal/>
    </border>
    <border>
      <left style="double">
        <color indexed="64"/>
      </left>
      <right style="thin">
        <color indexed="64"/>
      </right>
      <top/>
      <bottom style="double">
        <color indexed="64"/>
      </bottom>
      <diagonal/>
    </border>
    <border>
      <left style="thin">
        <color indexed="64"/>
      </left>
      <right/>
      <top style="thin">
        <color indexed="64"/>
      </top>
      <bottom style="double">
        <color indexed="64"/>
      </bottom>
      <diagonal/>
    </border>
    <border>
      <left style="thin">
        <color indexed="64"/>
      </left>
      <right/>
      <top/>
      <bottom style="double">
        <color indexed="64"/>
      </bottom>
      <diagonal/>
    </border>
    <border>
      <left style="thin">
        <color indexed="64"/>
      </left>
      <right style="double">
        <color indexed="64"/>
      </right>
      <top style="thin">
        <color indexed="64"/>
      </top>
      <bottom style="double">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right style="thin">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hair">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uble">
        <color indexed="64"/>
      </left>
      <right/>
      <top style="double">
        <color indexed="64"/>
      </top>
      <bottom/>
      <diagonal/>
    </border>
    <border>
      <left style="thin">
        <color indexed="64"/>
      </left>
      <right/>
      <top style="double">
        <color indexed="64"/>
      </top>
      <bottom/>
      <diagonal/>
    </border>
    <border>
      <left/>
      <right/>
      <top style="double">
        <color indexed="64"/>
      </top>
      <bottom/>
      <diagonal/>
    </border>
    <border>
      <left style="thin">
        <color indexed="64"/>
      </left>
      <right style="double">
        <color indexed="64"/>
      </right>
      <top style="double">
        <color indexed="64"/>
      </top>
      <bottom/>
      <diagonal/>
    </border>
    <border>
      <left style="double">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double">
        <color indexed="64"/>
      </right>
      <top style="medium">
        <color indexed="64"/>
      </top>
      <bottom style="thin">
        <color indexed="64"/>
      </bottom>
      <diagonal/>
    </border>
    <border>
      <left style="double">
        <color indexed="64"/>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thin">
        <color indexed="64"/>
      </left>
      <right style="double">
        <color indexed="64"/>
      </right>
      <top/>
      <bottom style="double">
        <color indexed="64"/>
      </bottom>
      <diagonal/>
    </border>
    <border>
      <left style="thin">
        <color indexed="64"/>
      </left>
      <right style="medium">
        <color indexed="64"/>
      </right>
      <top style="thin">
        <color indexed="64"/>
      </top>
      <bottom style="medium">
        <color indexed="64"/>
      </bottom>
      <diagonal/>
    </border>
    <border>
      <left style="hair">
        <color rgb="FF969696"/>
      </left>
      <right style="hair">
        <color rgb="FF969696"/>
      </right>
      <top style="hair">
        <color rgb="FF969696"/>
      </top>
      <bottom/>
      <diagonal/>
    </border>
    <border>
      <left style="hair">
        <color rgb="FF969696"/>
      </left>
      <right style="hair">
        <color rgb="FF969696"/>
      </right>
      <top/>
      <bottom/>
      <diagonal/>
    </border>
  </borders>
  <cellStyleXfs count="12">
    <xf numFmtId="0" fontId="0" fillId="0" borderId="0"/>
    <xf numFmtId="0" fontId="53" fillId="0" borderId="0" applyNumberFormat="0" applyFill="0" applyBorder="0" applyAlignment="0" applyProtection="0"/>
    <xf numFmtId="0" fontId="3" fillId="0" borderId="1"/>
    <xf numFmtId="0" fontId="3" fillId="0" borderId="1"/>
    <xf numFmtId="0" fontId="1" fillId="0" borderId="1"/>
    <xf numFmtId="169" fontId="3" fillId="0" borderId="1" applyFont="0" applyFill="0" applyBorder="0" applyAlignment="0" applyProtection="0"/>
    <xf numFmtId="49" fontId="84" fillId="0" borderId="44">
      <protection locked="0" hidden="1"/>
    </xf>
    <xf numFmtId="1" fontId="84" fillId="0" borderId="44">
      <alignment horizontal="center"/>
      <protection locked="0"/>
    </xf>
    <xf numFmtId="0" fontId="94" fillId="0" borderId="55">
      <protection hidden="1"/>
    </xf>
    <xf numFmtId="3" fontId="84" fillId="0" borderId="44">
      <alignment horizontal="right"/>
      <protection hidden="1"/>
    </xf>
    <xf numFmtId="0" fontId="110" fillId="0" borderId="1"/>
    <xf numFmtId="0" fontId="53" fillId="0" borderId="1" applyNumberFormat="0" applyFill="0" applyBorder="0" applyAlignment="0" applyProtection="0"/>
  </cellStyleXfs>
  <cellXfs count="902">
    <xf numFmtId="0" fontId="0" fillId="0" borderId="0" xfId="0"/>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0" fillId="0" borderId="0" xfId="0" applyAlignment="1">
      <alignment vertical="center" wrapText="1"/>
    </xf>
    <xf numFmtId="0" fontId="7" fillId="0" borderId="0" xfId="0" applyFont="1" applyAlignment="1">
      <alignment vertical="center"/>
    </xf>
    <xf numFmtId="0" fontId="8" fillId="0" borderId="0" xfId="0" applyFont="1" applyAlignment="1">
      <alignment vertical="center"/>
    </xf>
    <xf numFmtId="0" fontId="0" fillId="0" borderId="0" xfId="0" applyAlignment="1">
      <alignment horizontal="center" vertical="center" wrapText="1"/>
    </xf>
    <xf numFmtId="0" fontId="9" fillId="0" borderId="0" xfId="0" applyFont="1"/>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2" fillId="0" borderId="0" xfId="0" applyFont="1" applyAlignment="1">
      <alignment horizontal="left" vertical="top"/>
    </xf>
    <xf numFmtId="0" fontId="3" fillId="0" borderId="0" xfId="0" applyFont="1" applyAlignment="1">
      <alignment horizontal="left" vertical="center"/>
    </xf>
    <xf numFmtId="0" fontId="4" fillId="0" borderId="0" xfId="0" applyFont="1" applyAlignment="1">
      <alignment horizontal="left" vertical="top"/>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49" fontId="3" fillId="2" borderId="0" xfId="0" applyNumberFormat="1" applyFont="1" applyFill="1" applyAlignment="1" applyProtection="1">
      <alignment horizontal="left" vertical="center"/>
      <protection locked="0"/>
    </xf>
    <xf numFmtId="0" fontId="3"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2" fillId="0" borderId="0" xfId="0" applyFont="1" applyAlignment="1">
      <alignment horizontal="right" vertical="center"/>
    </xf>
    <xf numFmtId="0" fontId="2" fillId="0" borderId="4" xfId="0" applyFont="1" applyBorder="1" applyAlignment="1">
      <alignment vertical="center"/>
    </xf>
    <xf numFmtId="0" fontId="0" fillId="3" borderId="0" xfId="0" applyFill="1" applyAlignment="1">
      <alignment vertical="center"/>
    </xf>
    <xf numFmtId="0" fontId="5" fillId="3" borderId="7" xfId="0" applyFont="1" applyFill="1" applyBorder="1" applyAlignment="1">
      <alignment horizontal="left" vertical="center"/>
    </xf>
    <xf numFmtId="0" fontId="0" fillId="3" borderId="8" xfId="0" applyFill="1" applyBorder="1" applyAlignment="1">
      <alignment vertical="center"/>
    </xf>
    <xf numFmtId="0" fontId="5"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3" fillId="0" borderId="4" xfId="0" applyFont="1" applyBorder="1" applyAlignment="1">
      <alignment vertical="center"/>
    </xf>
    <xf numFmtId="0" fontId="4" fillId="0" borderId="4" xfId="0" applyFont="1" applyBorder="1" applyAlignment="1">
      <alignment vertical="center"/>
    </xf>
    <xf numFmtId="0" fontId="4" fillId="0" borderId="0" xfId="0" applyFont="1" applyAlignment="1">
      <alignment horizontal="left" vertical="center"/>
    </xf>
    <xf numFmtId="0" fontId="19" fillId="0" borderId="0" xfId="0" applyFont="1" applyAlignment="1">
      <alignment vertical="center"/>
    </xf>
    <xf numFmtId="165" fontId="3"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5"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5"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5" fillId="0" borderId="0" xfId="0" applyFont="1" applyAlignment="1">
      <alignment horizontal="left" vertical="center"/>
    </xf>
    <xf numFmtId="0" fontId="26" fillId="0" borderId="0" xfId="0" applyFont="1" applyAlignment="1">
      <alignment horizontal="left" vertical="center"/>
    </xf>
    <xf numFmtId="0" fontId="6" fillId="0" borderId="4"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4" fillId="0" borderId="0" xfId="0" applyFont="1" applyAlignment="1">
      <alignment horizontal="center" vertical="center"/>
    </xf>
    <xf numFmtId="4" fontId="29" fillId="0" borderId="15" xfId="0" applyNumberFormat="1" applyFont="1" applyBorder="1" applyAlignment="1">
      <alignment vertical="center"/>
    </xf>
    <xf numFmtId="4" fontId="29" fillId="0" borderId="0" xfId="0" applyNumberFormat="1" applyFont="1" applyAlignment="1">
      <alignment vertical="center"/>
    </xf>
    <xf numFmtId="166" fontId="29" fillId="0" borderId="0" xfId="0" applyNumberFormat="1" applyFont="1" applyAlignment="1">
      <alignment vertical="center"/>
    </xf>
    <xf numFmtId="4" fontId="29" fillId="0" borderId="16" xfId="0" applyNumberFormat="1" applyFont="1" applyBorder="1" applyAlignment="1">
      <alignment vertical="center"/>
    </xf>
    <xf numFmtId="0" fontId="6" fillId="0" borderId="0" xfId="0" applyFont="1" applyAlignment="1">
      <alignment horizontal="left" vertical="center"/>
    </xf>
    <xf numFmtId="0" fontId="30" fillId="0" borderId="0" xfId="1" applyFont="1" applyAlignment="1">
      <alignment horizontal="center" vertical="center"/>
    </xf>
    <xf numFmtId="0" fontId="3" fillId="0" borderId="0" xfId="0" applyFont="1" applyAlignment="1">
      <alignment horizontal="center" vertical="center"/>
    </xf>
    <xf numFmtId="4" fontId="2" fillId="0" borderId="15" xfId="0" applyNumberFormat="1" applyFont="1" applyBorder="1" applyAlignment="1">
      <alignment vertical="center"/>
    </xf>
    <xf numFmtId="4" fontId="2" fillId="0" borderId="0" xfId="0" applyNumberFormat="1" applyFont="1" applyAlignment="1">
      <alignment vertical="center"/>
    </xf>
    <xf numFmtId="166" fontId="2" fillId="0" borderId="0" xfId="0" applyNumberFormat="1" applyFont="1" applyAlignment="1">
      <alignment vertical="center"/>
    </xf>
    <xf numFmtId="4" fontId="2" fillId="0" borderId="16" xfId="0" applyNumberFormat="1" applyFont="1" applyBorder="1" applyAlignment="1">
      <alignment vertical="center"/>
    </xf>
    <xf numFmtId="4" fontId="2" fillId="0" borderId="20" xfId="0" applyNumberFormat="1" applyFont="1" applyBorder="1" applyAlignment="1">
      <alignment vertical="center"/>
    </xf>
    <xf numFmtId="4" fontId="2" fillId="0" borderId="21" xfId="0" applyNumberFormat="1" applyFont="1" applyBorder="1" applyAlignment="1">
      <alignment vertical="center"/>
    </xf>
    <xf numFmtId="166" fontId="2" fillId="0" borderId="21" xfId="0" applyNumberFormat="1" applyFont="1" applyBorder="1" applyAlignment="1">
      <alignment vertical="center"/>
    </xf>
    <xf numFmtId="4" fontId="2"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2" fillId="0" borderId="0" xfId="0" applyNumberFormat="1" applyFont="1" applyAlignment="1">
      <alignment horizontal="right" vertical="center"/>
    </xf>
    <xf numFmtId="0" fontId="0" fillId="4" borderId="0" xfId="0" applyFill="1" applyAlignment="1">
      <alignment vertical="center"/>
    </xf>
    <xf numFmtId="0" fontId="5" fillId="4" borderId="7" xfId="0" applyFont="1" applyFill="1" applyBorder="1" applyAlignment="1">
      <alignment horizontal="left" vertical="center"/>
    </xf>
    <xf numFmtId="0" fontId="5" fillId="4" borderId="8" xfId="0" applyFont="1" applyFill="1" applyBorder="1" applyAlignment="1">
      <alignment horizontal="right" vertical="center"/>
    </xf>
    <xf numFmtId="0" fontId="5" fillId="4" borderId="8" xfId="0" applyFont="1" applyFill="1" applyBorder="1" applyAlignment="1">
      <alignment horizontal="center" vertical="center"/>
    </xf>
    <xf numFmtId="4" fontId="5"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8" fillId="0" borderId="4" xfId="0" applyFont="1" applyBorder="1" applyAlignment="1">
      <alignment vertical="center"/>
    </xf>
    <xf numFmtId="0" fontId="8" fillId="0" borderId="21" xfId="0" applyFont="1" applyBorder="1" applyAlignment="1">
      <alignment horizontal="left" vertical="center"/>
    </xf>
    <xf numFmtId="0" fontId="8" fillId="0" borderId="21" xfId="0" applyFont="1" applyBorder="1" applyAlignment="1">
      <alignment vertical="center"/>
    </xf>
    <xf numFmtId="4" fontId="8"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9" fillId="0" borderId="4" xfId="0" applyFont="1" applyBorder="1"/>
    <xf numFmtId="0" fontId="9" fillId="0" borderId="0" xfId="0" applyFont="1" applyAlignment="1">
      <alignment horizontal="left"/>
    </xf>
    <xf numFmtId="0" fontId="7" fillId="0" borderId="0" xfId="0" applyFont="1" applyAlignment="1">
      <alignment horizontal="left"/>
    </xf>
    <xf numFmtId="0" fontId="9" fillId="0" borderId="0" xfId="0" applyFont="1" applyProtection="1">
      <protection locked="0"/>
    </xf>
    <xf numFmtId="4" fontId="7" fillId="0" borderId="0" xfId="0" applyNumberFormat="1" applyFont="1"/>
    <xf numFmtId="0" fontId="9" fillId="0" borderId="15" xfId="0" applyFont="1" applyBorder="1"/>
    <xf numFmtId="166" fontId="9" fillId="0" borderId="0" xfId="0" applyNumberFormat="1" applyFont="1"/>
    <xf numFmtId="166" fontId="9" fillId="0" borderId="16" xfId="0" applyNumberFormat="1" applyFont="1" applyBorder="1"/>
    <xf numFmtId="0" fontId="9" fillId="0" borderId="0" xfId="0" applyFont="1" applyAlignment="1">
      <alignment horizontal="center"/>
    </xf>
    <xf numFmtId="4" fontId="9" fillId="0" borderId="0" xfId="0" applyNumberFormat="1" applyFont="1" applyAlignment="1">
      <alignment vertical="center"/>
    </xf>
    <xf numFmtId="0" fontId="8" fillId="0" borderId="0" xfId="0" applyFont="1" applyAlignment="1">
      <alignment horizontal="left"/>
    </xf>
    <xf numFmtId="4" fontId="8"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10" fillId="0" borderId="4" xfId="0" applyFont="1" applyBorder="1" applyAlignment="1">
      <alignment vertical="center"/>
    </xf>
    <xf numFmtId="0" fontId="38" fillId="0" borderId="0" xfId="0" applyFont="1" applyAlignment="1">
      <alignment horizontal="lef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39" fillId="0" borderId="23" xfId="0" applyFont="1" applyBorder="1" applyAlignment="1">
      <alignment horizontal="center" vertical="center"/>
    </xf>
    <xf numFmtId="49" fontId="39" fillId="0" borderId="23" xfId="0" applyNumberFormat="1" applyFont="1" applyBorder="1" applyAlignment="1">
      <alignment horizontal="left" vertical="center" wrapText="1"/>
    </xf>
    <xf numFmtId="0" fontId="39" fillId="0" borderId="23" xfId="0" applyFont="1" applyBorder="1" applyAlignment="1">
      <alignment horizontal="left" vertical="center" wrapText="1"/>
    </xf>
    <xf numFmtId="0" fontId="39" fillId="0" borderId="23" xfId="0" applyFont="1" applyBorder="1" applyAlignment="1">
      <alignment horizontal="center" vertical="center" wrapText="1"/>
    </xf>
    <xf numFmtId="167" fontId="39" fillId="0" borderId="23" xfId="0" applyNumberFormat="1" applyFont="1" applyBorder="1" applyAlignment="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41" fillId="0" borderId="0" xfId="0" applyFont="1" applyAlignment="1">
      <alignment vertical="center" wrapText="1"/>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49" fontId="3" fillId="0" borderId="0" xfId="0" applyNumberFormat="1" applyFont="1" applyAlignment="1">
      <alignment horizontal="left" vertical="center"/>
    </xf>
    <xf numFmtId="0" fontId="57" fillId="0" borderId="1" xfId="2" applyFont="1"/>
    <xf numFmtId="0" fontId="58" fillId="0" borderId="1" xfId="2" applyFont="1" applyAlignment="1">
      <alignment horizontal="left"/>
    </xf>
    <xf numFmtId="4" fontId="3" fillId="0" borderId="1" xfId="2" applyNumberFormat="1" applyAlignment="1">
      <alignment horizontal="right"/>
    </xf>
    <xf numFmtId="4" fontId="3" fillId="0" borderId="1" xfId="2" applyNumberFormat="1"/>
    <xf numFmtId="0" fontId="3" fillId="0" borderId="1" xfId="2"/>
    <xf numFmtId="0" fontId="57" fillId="0" borderId="1" xfId="2" applyFont="1" applyAlignment="1">
      <alignment horizontal="left"/>
    </xf>
    <xf numFmtId="1" fontId="59" fillId="5" borderId="32" xfId="2" applyNumberFormat="1" applyFont="1" applyFill="1" applyBorder="1"/>
    <xf numFmtId="1" fontId="60" fillId="5" borderId="32" xfId="2" applyNumberFormat="1" applyFont="1" applyFill="1" applyBorder="1" applyAlignment="1">
      <alignment horizontal="left"/>
    </xf>
    <xf numFmtId="4" fontId="59" fillId="5" borderId="33" xfId="2" applyNumberFormat="1" applyFont="1" applyFill="1" applyBorder="1" applyAlignment="1">
      <alignment horizontal="right"/>
    </xf>
    <xf numFmtId="4" fontId="61" fillId="5" borderId="33" xfId="2" applyNumberFormat="1" applyFont="1" applyFill="1" applyBorder="1" applyAlignment="1">
      <alignment horizontal="right"/>
    </xf>
    <xf numFmtId="4" fontId="61" fillId="5" borderId="34" xfId="2" applyNumberFormat="1" applyFont="1" applyFill="1" applyBorder="1" applyAlignment="1">
      <alignment horizontal="right"/>
    </xf>
    <xf numFmtId="4" fontId="62" fillId="0" borderId="1" xfId="2" applyNumberFormat="1" applyFont="1"/>
    <xf numFmtId="0" fontId="62" fillId="0" borderId="1" xfId="2" applyFont="1"/>
    <xf numFmtId="168" fontId="59" fillId="6" borderId="35" xfId="2" applyNumberFormat="1" applyFont="1" applyFill="1" applyBorder="1" applyAlignment="1" applyProtection="1">
      <alignment horizontal="left"/>
      <protection locked="0"/>
    </xf>
    <xf numFmtId="0" fontId="59" fillId="5" borderId="32" xfId="2" applyFont="1" applyFill="1" applyBorder="1"/>
    <xf numFmtId="4" fontId="59" fillId="5" borderId="33" xfId="2" applyNumberFormat="1" applyFont="1" applyFill="1" applyBorder="1"/>
    <xf numFmtId="4" fontId="59" fillId="5" borderId="34" xfId="2" applyNumberFormat="1" applyFont="1" applyFill="1" applyBorder="1"/>
    <xf numFmtId="1" fontId="59" fillId="5" borderId="32" xfId="2" applyNumberFormat="1" applyFont="1" applyFill="1" applyBorder="1" applyAlignment="1">
      <alignment horizontal="left"/>
    </xf>
    <xf numFmtId="0" fontId="62" fillId="0" borderId="1" xfId="2" applyFont="1" applyAlignment="1">
      <alignment horizontal="left"/>
    </xf>
    <xf numFmtId="4" fontId="62" fillId="0" borderId="1" xfId="2" applyNumberFormat="1" applyFont="1" applyAlignment="1">
      <alignment horizontal="right"/>
    </xf>
    <xf numFmtId="1" fontId="59" fillId="5" borderId="36" xfId="2" applyNumberFormat="1" applyFont="1" applyFill="1" applyBorder="1" applyAlignment="1">
      <alignment horizontal="center" vertical="top"/>
    </xf>
    <xf numFmtId="4" fontId="59" fillId="5" borderId="36" xfId="2" applyNumberFormat="1" applyFont="1" applyFill="1" applyBorder="1" applyAlignment="1">
      <alignment horizontal="center" vertical="top"/>
    </xf>
    <xf numFmtId="4" fontId="59" fillId="5" borderId="37" xfId="2" applyNumberFormat="1" applyFont="1" applyFill="1" applyBorder="1" applyAlignment="1">
      <alignment horizontal="center" vertical="top"/>
    </xf>
    <xf numFmtId="1" fontId="59" fillId="5" borderId="38" xfId="2" applyNumberFormat="1" applyFont="1" applyFill="1" applyBorder="1" applyAlignment="1">
      <alignment horizontal="center" vertical="top"/>
    </xf>
    <xf numFmtId="0" fontId="61" fillId="5" borderId="38" xfId="2" applyFont="1" applyFill="1" applyBorder="1" applyAlignment="1">
      <alignment horizontal="left" vertical="top"/>
    </xf>
    <xf numFmtId="4" fontId="59" fillId="5" borderId="38" xfId="2" applyNumberFormat="1" applyFont="1" applyFill="1" applyBorder="1" applyAlignment="1">
      <alignment horizontal="center" vertical="top"/>
    </xf>
    <xf numFmtId="4" fontId="59" fillId="5" borderId="39" xfId="2" applyNumberFormat="1" applyFont="1" applyFill="1" applyBorder="1" applyAlignment="1">
      <alignment horizontal="center" vertical="top"/>
    </xf>
    <xf numFmtId="0" fontId="61" fillId="0" borderId="40" xfId="2" applyFont="1" applyBorder="1" applyAlignment="1">
      <alignment horizontal="left"/>
    </xf>
    <xf numFmtId="1" fontId="64" fillId="0" borderId="41" xfId="2" applyNumberFormat="1" applyFont="1" applyBorder="1"/>
    <xf numFmtId="4" fontId="64" fillId="0" borderId="41" xfId="2" applyNumberFormat="1" applyFont="1" applyBorder="1"/>
    <xf numFmtId="1" fontId="64" fillId="0" borderId="41" xfId="2" applyNumberFormat="1" applyFont="1" applyBorder="1" applyAlignment="1">
      <alignment horizontal="right"/>
    </xf>
    <xf numFmtId="4" fontId="64" fillId="6" borderId="41" xfId="2" applyNumberFormat="1" applyFont="1" applyFill="1" applyBorder="1" applyProtection="1">
      <protection locked="0"/>
    </xf>
    <xf numFmtId="4" fontId="61" fillId="0" borderId="41" xfId="2" applyNumberFormat="1" applyFont="1" applyBorder="1"/>
    <xf numFmtId="4" fontId="61" fillId="0" borderId="42" xfId="2" applyNumberFormat="1" applyFont="1" applyBorder="1"/>
    <xf numFmtId="0" fontId="61" fillId="0" borderId="43" xfId="2" applyFont="1" applyBorder="1" applyAlignment="1">
      <alignment horizontal="left"/>
    </xf>
    <xf numFmtId="1" fontId="64" fillId="0" borderId="44" xfId="2" applyNumberFormat="1" applyFont="1" applyBorder="1"/>
    <xf numFmtId="4" fontId="64" fillId="0" borderId="44" xfId="2" applyNumberFormat="1" applyFont="1" applyBorder="1"/>
    <xf numFmtId="1" fontId="64" fillId="0" borderId="44" xfId="2" applyNumberFormat="1" applyFont="1" applyBorder="1" applyAlignment="1">
      <alignment horizontal="right"/>
    </xf>
    <xf numFmtId="4" fontId="64" fillId="6" borderId="44" xfId="2" applyNumberFormat="1" applyFont="1" applyFill="1" applyBorder="1" applyProtection="1">
      <protection locked="0"/>
    </xf>
    <xf numFmtId="4" fontId="61" fillId="0" borderId="45" xfId="2" applyNumberFormat="1" applyFont="1" applyBorder="1"/>
    <xf numFmtId="4" fontId="61" fillId="0" borderId="46" xfId="2" applyNumberFormat="1" applyFont="1" applyBorder="1"/>
    <xf numFmtId="1" fontId="64" fillId="7" borderId="44" xfId="2" applyNumberFormat="1" applyFont="1" applyFill="1" applyBorder="1" applyAlignment="1">
      <alignment wrapText="1"/>
    </xf>
    <xf numFmtId="4" fontId="64" fillId="7" borderId="44" xfId="2" applyNumberFormat="1" applyFont="1" applyFill="1" applyBorder="1"/>
    <xf numFmtId="1" fontId="64" fillId="7" borderId="44" xfId="2" applyNumberFormat="1" applyFont="1" applyFill="1" applyBorder="1" applyAlignment="1">
      <alignment horizontal="right"/>
    </xf>
    <xf numFmtId="4" fontId="61" fillId="6" borderId="44" xfId="2" applyNumberFormat="1" applyFont="1" applyFill="1" applyBorder="1" applyProtection="1">
      <protection locked="0"/>
    </xf>
    <xf numFmtId="0" fontId="64" fillId="0" borderId="44" xfId="2" applyFont="1" applyBorder="1"/>
    <xf numFmtId="1" fontId="64" fillId="7" borderId="45" xfId="2" applyNumberFormat="1" applyFont="1" applyFill="1" applyBorder="1"/>
    <xf numFmtId="4" fontId="64" fillId="7" borderId="45" xfId="2" applyNumberFormat="1" applyFont="1" applyFill="1" applyBorder="1"/>
    <xf numFmtId="1" fontId="64" fillId="7" borderId="45" xfId="2" applyNumberFormat="1" applyFont="1" applyFill="1" applyBorder="1" applyAlignment="1">
      <alignment horizontal="right"/>
    </xf>
    <xf numFmtId="4" fontId="61" fillId="6" borderId="45" xfId="2" applyNumberFormat="1" applyFont="1" applyFill="1" applyBorder="1" applyProtection="1">
      <protection locked="0"/>
    </xf>
    <xf numFmtId="1" fontId="64" fillId="7" borderId="44" xfId="2" applyNumberFormat="1" applyFont="1" applyFill="1" applyBorder="1"/>
    <xf numFmtId="0" fontId="65" fillId="0" borderId="43" xfId="2" applyFont="1" applyBorder="1" applyAlignment="1">
      <alignment horizontal="right"/>
    </xf>
    <xf numFmtId="1" fontId="64" fillId="7" borderId="44" xfId="3" applyNumberFormat="1" applyFont="1" applyFill="1" applyBorder="1" applyAlignment="1">
      <alignment wrapText="1"/>
    </xf>
    <xf numFmtId="0" fontId="1" fillId="7" borderId="44" xfId="2" applyFont="1" applyFill="1" applyBorder="1" applyAlignment="1" applyProtection="1">
      <alignment horizontal="left" vertical="center" wrapText="1"/>
      <protection locked="0"/>
    </xf>
    <xf numFmtId="0" fontId="61" fillId="7" borderId="44" xfId="2" applyFont="1" applyFill="1" applyBorder="1" applyAlignment="1">
      <alignment horizontal="left"/>
    </xf>
    <xf numFmtId="0" fontId="64" fillId="7" borderId="44" xfId="2" applyFont="1" applyFill="1" applyBorder="1" applyAlignment="1">
      <alignment horizontal="right"/>
    </xf>
    <xf numFmtId="0" fontId="61" fillId="0" borderId="47" xfId="2" applyFont="1" applyBorder="1" applyAlignment="1">
      <alignment horizontal="left"/>
    </xf>
    <xf numFmtId="0" fontId="61" fillId="0" borderId="44" xfId="2" applyFont="1" applyBorder="1" applyAlignment="1">
      <alignment horizontal="left"/>
    </xf>
    <xf numFmtId="0" fontId="61" fillId="0" borderId="1" xfId="2" applyFont="1"/>
    <xf numFmtId="4" fontId="61" fillId="0" borderId="1" xfId="2" applyNumberFormat="1" applyFont="1"/>
    <xf numFmtId="4" fontId="61" fillId="0" borderId="48" xfId="2" applyNumberFormat="1" applyFont="1" applyBorder="1"/>
    <xf numFmtId="4" fontId="61" fillId="0" borderId="49" xfId="2" applyNumberFormat="1" applyFont="1" applyBorder="1"/>
    <xf numFmtId="0" fontId="66" fillId="0" borderId="1" xfId="2" applyFont="1"/>
    <xf numFmtId="0" fontId="59" fillId="8" borderId="32" xfId="2" applyFont="1" applyFill="1" applyBorder="1"/>
    <xf numFmtId="4" fontId="59" fillId="8" borderId="33" xfId="2" applyNumberFormat="1" applyFont="1" applyFill="1" applyBorder="1"/>
    <xf numFmtId="4" fontId="61" fillId="0" borderId="50" xfId="2" applyNumberFormat="1" applyFont="1" applyBorder="1"/>
    <xf numFmtId="0" fontId="61" fillId="0" borderId="51" xfId="2" applyFont="1" applyBorder="1" applyAlignment="1">
      <alignment horizontal="left"/>
    </xf>
    <xf numFmtId="0" fontId="61" fillId="0" borderId="39" xfId="2" applyFont="1" applyBorder="1"/>
    <xf numFmtId="4" fontId="61" fillId="0" borderId="39" xfId="2" applyNumberFormat="1" applyFont="1" applyBorder="1"/>
    <xf numFmtId="0" fontId="61" fillId="0" borderId="52" xfId="2" applyFont="1" applyBorder="1"/>
    <xf numFmtId="0" fontId="61" fillId="0" borderId="1" xfId="2" applyFont="1" applyAlignment="1">
      <alignment horizontal="left"/>
    </xf>
    <xf numFmtId="0" fontId="67" fillId="0" borderId="1" xfId="2" applyFont="1" applyAlignment="1">
      <alignment horizontal="left"/>
    </xf>
    <xf numFmtId="0" fontId="67" fillId="0" borderId="1" xfId="2" applyFont="1"/>
    <xf numFmtId="4" fontId="67" fillId="0" borderId="1" xfId="2" applyNumberFormat="1" applyFont="1"/>
    <xf numFmtId="0" fontId="3" fillId="0" borderId="1" xfId="2" applyAlignment="1">
      <alignment horizontal="left"/>
    </xf>
    <xf numFmtId="0" fontId="68" fillId="0" borderId="1" xfId="2" applyFont="1" applyAlignment="1">
      <alignment horizontal="left"/>
    </xf>
    <xf numFmtId="0" fontId="69" fillId="0" borderId="1" xfId="2" applyFont="1" applyAlignment="1">
      <alignment horizontal="left"/>
    </xf>
    <xf numFmtId="4" fontId="61" fillId="0" borderId="1" xfId="2" applyNumberFormat="1" applyFont="1" applyAlignment="1">
      <alignment horizontal="right"/>
    </xf>
    <xf numFmtId="0" fontId="61" fillId="0" borderId="44" xfId="2" applyFont="1" applyBorder="1"/>
    <xf numFmtId="4" fontId="61" fillId="0" borderId="44" xfId="2" applyNumberFormat="1" applyFont="1" applyBorder="1" applyAlignment="1">
      <alignment horizontal="right"/>
    </xf>
    <xf numFmtId="4" fontId="61" fillId="0" borderId="44" xfId="2" applyNumberFormat="1" applyFont="1" applyBorder="1"/>
    <xf numFmtId="4" fontId="61" fillId="0" borderId="53" xfId="2" applyNumberFormat="1" applyFont="1" applyBorder="1"/>
    <xf numFmtId="0" fontId="61" fillId="0" borderId="44" xfId="2" applyFont="1" applyBorder="1" applyAlignment="1">
      <alignment wrapText="1"/>
    </xf>
    <xf numFmtId="0" fontId="64" fillId="0" borderId="44" xfId="2" applyFont="1" applyBorder="1" applyAlignment="1">
      <alignment wrapText="1"/>
    </xf>
    <xf numFmtId="0" fontId="61" fillId="7" borderId="44" xfId="2" applyFont="1" applyFill="1" applyBorder="1" applyAlignment="1">
      <alignment wrapText="1"/>
    </xf>
    <xf numFmtId="4" fontId="61" fillId="0" borderId="52" xfId="2" applyNumberFormat="1" applyFont="1" applyBorder="1"/>
    <xf numFmtId="0" fontId="57" fillId="0" borderId="1" xfId="2" applyFont="1" applyProtection="1">
      <protection locked="0"/>
    </xf>
    <xf numFmtId="4" fontId="64" fillId="6" borderId="45" xfId="2" applyNumberFormat="1" applyFont="1" applyFill="1" applyBorder="1" applyProtection="1">
      <protection locked="0"/>
    </xf>
    <xf numFmtId="4" fontId="61" fillId="7" borderId="44" xfId="2" applyNumberFormat="1" applyFont="1" applyFill="1" applyBorder="1" applyAlignment="1">
      <alignment horizontal="right"/>
    </xf>
    <xf numFmtId="1" fontId="64" fillId="7" borderId="45" xfId="2" applyNumberFormat="1" applyFont="1" applyFill="1" applyBorder="1" applyAlignment="1">
      <alignment wrapText="1"/>
    </xf>
    <xf numFmtId="0" fontId="70" fillId="0" borderId="24" xfId="4" applyFont="1" applyBorder="1"/>
    <xf numFmtId="0" fontId="71" fillId="0" borderId="25" xfId="4" applyFont="1" applyBorder="1"/>
    <xf numFmtId="0" fontId="70" fillId="0" borderId="25" xfId="4" applyFont="1" applyBorder="1"/>
    <xf numFmtId="4" fontId="70" fillId="0" borderId="26" xfId="4" applyNumberFormat="1" applyFont="1" applyBorder="1"/>
    <xf numFmtId="0" fontId="70" fillId="0" borderId="1" xfId="4" applyFont="1"/>
    <xf numFmtId="0" fontId="70" fillId="0" borderId="30" xfId="4" applyFont="1" applyBorder="1"/>
    <xf numFmtId="0" fontId="71" fillId="0" borderId="29" xfId="4" applyFont="1" applyBorder="1"/>
    <xf numFmtId="0" fontId="70" fillId="0" borderId="29" xfId="4" applyFont="1" applyBorder="1"/>
    <xf numFmtId="4" fontId="70" fillId="0" borderId="31" xfId="4" applyNumberFormat="1" applyFont="1" applyBorder="1"/>
    <xf numFmtId="0" fontId="70" fillId="0" borderId="27" xfId="4" applyFont="1" applyBorder="1" applyAlignment="1">
      <alignment vertical="top"/>
    </xf>
    <xf numFmtId="0" fontId="71" fillId="0" borderId="1" xfId="4" applyFont="1" applyAlignment="1">
      <alignment wrapText="1"/>
    </xf>
    <xf numFmtId="4" fontId="70" fillId="0" borderId="28" xfId="4" applyNumberFormat="1" applyFont="1" applyBorder="1"/>
    <xf numFmtId="0" fontId="70" fillId="0" borderId="27" xfId="4" applyFont="1" applyBorder="1"/>
    <xf numFmtId="0" fontId="70" fillId="0" borderId="1" xfId="4" applyFont="1" applyAlignment="1">
      <alignment wrapText="1"/>
    </xf>
    <xf numFmtId="0" fontId="70" fillId="0" borderId="54" xfId="4" applyFont="1" applyBorder="1"/>
    <xf numFmtId="4" fontId="70" fillId="0" borderId="1" xfId="4" applyNumberFormat="1" applyFont="1"/>
    <xf numFmtId="0" fontId="72" fillId="0" borderId="24" xfId="4" applyFont="1" applyBorder="1" applyAlignment="1">
      <alignment horizontal="left"/>
    </xf>
    <xf numFmtId="0" fontId="72" fillId="0" borderId="25" xfId="4" applyFont="1" applyBorder="1"/>
    <xf numFmtId="4" fontId="72" fillId="0" borderId="26" xfId="4" applyNumberFormat="1" applyFont="1" applyBorder="1"/>
    <xf numFmtId="0" fontId="72" fillId="0" borderId="1" xfId="4" applyFont="1"/>
    <xf numFmtId="0" fontId="73" fillId="0" borderId="30" xfId="4" applyFont="1" applyBorder="1"/>
    <xf numFmtId="0" fontId="74" fillId="0" borderId="29" xfId="4" applyFont="1" applyBorder="1"/>
    <xf numFmtId="0" fontId="72" fillId="0" borderId="29" xfId="4" applyFont="1" applyBorder="1"/>
    <xf numFmtId="4" fontId="72" fillId="0" borderId="31" xfId="4" applyNumberFormat="1" applyFont="1" applyBorder="1"/>
    <xf numFmtId="0" fontId="70" fillId="0" borderId="44" xfId="4" applyFont="1" applyBorder="1"/>
    <xf numFmtId="4" fontId="70" fillId="0" borderId="44" xfId="4" applyNumberFormat="1" applyFont="1" applyBorder="1"/>
    <xf numFmtId="0" fontId="72" fillId="0" borderId="55" xfId="4" applyFont="1" applyBorder="1"/>
    <xf numFmtId="0" fontId="74" fillId="0" borderId="54" xfId="4" applyFont="1" applyBorder="1"/>
    <xf numFmtId="4" fontId="70" fillId="0" borderId="56" xfId="4" applyNumberFormat="1" applyFont="1" applyBorder="1"/>
    <xf numFmtId="0" fontId="72" fillId="0" borderId="55" xfId="4" applyFont="1" applyBorder="1" applyAlignment="1">
      <alignment horizontal="left"/>
    </xf>
    <xf numFmtId="0" fontId="72" fillId="0" borderId="54" xfId="4" applyFont="1" applyBorder="1" applyAlignment="1">
      <alignment horizontal="left"/>
    </xf>
    <xf numFmtId="0" fontId="72" fillId="0" borderId="56" xfId="4" applyFont="1" applyBorder="1" applyAlignment="1">
      <alignment horizontal="left"/>
    </xf>
    <xf numFmtId="0" fontId="70" fillId="0" borderId="44" xfId="4" applyFont="1" applyBorder="1" applyAlignment="1">
      <alignment vertical="top"/>
    </xf>
    <xf numFmtId="0" fontId="70" fillId="0" borderId="44" xfId="4" applyFont="1" applyBorder="1" applyAlignment="1">
      <alignment vertical="top" wrapText="1"/>
    </xf>
    <xf numFmtId="3" fontId="70" fillId="0" borderId="44" xfId="4" applyNumberFormat="1" applyFont="1" applyBorder="1" applyAlignment="1">
      <alignment vertical="top"/>
    </xf>
    <xf numFmtId="3" fontId="70" fillId="6" borderId="44" xfId="4" applyNumberFormat="1" applyFont="1" applyFill="1" applyBorder="1" applyAlignment="1" applyProtection="1">
      <alignment vertical="top"/>
      <protection locked="0"/>
    </xf>
    <xf numFmtId="0" fontId="73" fillId="0" borderId="48" xfId="4" applyFont="1" applyBorder="1" applyAlignment="1">
      <alignment wrapText="1"/>
    </xf>
    <xf numFmtId="0" fontId="75" fillId="0" borderId="48" xfId="4" applyFont="1" applyBorder="1" applyAlignment="1">
      <alignment vertical="top"/>
    </xf>
    <xf numFmtId="3" fontId="75" fillId="0" borderId="48" xfId="4" applyNumberFormat="1" applyFont="1" applyBorder="1" applyAlignment="1">
      <alignment vertical="top"/>
    </xf>
    <xf numFmtId="0" fontId="75" fillId="0" borderId="1" xfId="4" applyFont="1"/>
    <xf numFmtId="0" fontId="75" fillId="0" borderId="44" xfId="4" applyFont="1" applyBorder="1" applyAlignment="1">
      <alignment vertical="top"/>
    </xf>
    <xf numFmtId="3" fontId="75" fillId="0" borderId="44" xfId="4" applyNumberFormat="1" applyFont="1" applyBorder="1" applyAlignment="1">
      <alignment vertical="top"/>
    </xf>
    <xf numFmtId="0" fontId="76" fillId="0" borderId="1" xfId="4" applyFont="1"/>
    <xf numFmtId="0" fontId="73" fillId="0" borderId="55" xfId="4" applyFont="1" applyBorder="1" applyAlignment="1">
      <alignment horizontal="left" vertical="top"/>
    </xf>
    <xf numFmtId="0" fontId="73" fillId="0" borderId="54" xfId="4" applyFont="1" applyBorder="1" applyAlignment="1">
      <alignment horizontal="left" vertical="top"/>
    </xf>
    <xf numFmtId="3" fontId="73" fillId="0" borderId="54" xfId="4" applyNumberFormat="1" applyFont="1" applyBorder="1" applyAlignment="1">
      <alignment horizontal="left" vertical="top"/>
    </xf>
    <xf numFmtId="3" fontId="73" fillId="0" borderId="54" xfId="4" applyNumberFormat="1" applyFont="1" applyBorder="1" applyAlignment="1" applyProtection="1">
      <alignment horizontal="left" vertical="top"/>
      <protection locked="0"/>
    </xf>
    <xf numFmtId="3" fontId="73" fillId="0" borderId="56" xfId="4" applyNumberFormat="1" applyFont="1" applyBorder="1" applyAlignment="1">
      <alignment horizontal="left" vertical="top"/>
    </xf>
    <xf numFmtId="0" fontId="61" fillId="0" borderId="48" xfId="4" applyFont="1" applyBorder="1" applyAlignment="1">
      <alignment wrapText="1"/>
    </xf>
    <xf numFmtId="0" fontId="77" fillId="0" borderId="1" xfId="4" applyFont="1"/>
    <xf numFmtId="0" fontId="73" fillId="0" borderId="44" xfId="4" applyFont="1" applyBorder="1" applyAlignment="1">
      <alignment vertical="top" wrapText="1"/>
    </xf>
    <xf numFmtId="0" fontId="75" fillId="0" borderId="48" xfId="4" applyFont="1" applyBorder="1" applyAlignment="1">
      <alignment wrapText="1"/>
    </xf>
    <xf numFmtId="0" fontId="75" fillId="0" borderId="57" xfId="4" applyFont="1" applyBorder="1" applyAlignment="1">
      <alignment wrapText="1"/>
    </xf>
    <xf numFmtId="0" fontId="76" fillId="0" borderId="57" xfId="4" applyFont="1" applyBorder="1" applyAlignment="1">
      <alignment vertical="top"/>
    </xf>
    <xf numFmtId="3" fontId="75" fillId="0" borderId="57" xfId="4" applyNumberFormat="1" applyFont="1" applyBorder="1" applyAlignment="1">
      <alignment vertical="top"/>
    </xf>
    <xf numFmtId="0" fontId="75" fillId="0" borderId="57" xfId="4" applyFont="1" applyBorder="1" applyAlignment="1">
      <alignment vertical="top"/>
    </xf>
    <xf numFmtId="0" fontId="75" fillId="0" borderId="45" xfId="4" applyFont="1" applyBorder="1" applyAlignment="1">
      <alignment vertical="top"/>
    </xf>
    <xf numFmtId="3" fontId="76" fillId="0" borderId="57" xfId="4" applyNumberFormat="1" applyFont="1" applyBorder="1" applyAlignment="1">
      <alignment vertical="top"/>
    </xf>
    <xf numFmtId="0" fontId="76" fillId="0" borderId="44" xfId="4" applyFont="1" applyBorder="1" applyAlignment="1">
      <alignment vertical="top"/>
    </xf>
    <xf numFmtId="0" fontId="75" fillId="0" borderId="44" xfId="4" applyFont="1" applyBorder="1" applyAlignment="1">
      <alignment vertical="top" wrapText="1"/>
    </xf>
    <xf numFmtId="3" fontId="75" fillId="6" borderId="44" xfId="4" applyNumberFormat="1" applyFont="1" applyFill="1" applyBorder="1" applyAlignment="1" applyProtection="1">
      <alignment vertical="top"/>
      <protection locked="0"/>
    </xf>
    <xf numFmtId="0" fontId="70" fillId="0" borderId="1" xfId="4" applyFont="1" applyAlignment="1">
      <alignment vertical="top"/>
    </xf>
    <xf numFmtId="0" fontId="72" fillId="0" borderId="1" xfId="4" applyFont="1" applyAlignment="1">
      <alignment vertical="top" wrapText="1"/>
    </xf>
    <xf numFmtId="4" fontId="70" fillId="0" borderId="1" xfId="4" applyNumberFormat="1" applyFont="1" applyAlignment="1">
      <alignment vertical="top"/>
    </xf>
    <xf numFmtId="0" fontId="78" fillId="0" borderId="55" xfId="4" applyFont="1" applyBorder="1" applyAlignment="1">
      <alignment vertical="top"/>
    </xf>
    <xf numFmtId="0" fontId="78" fillId="0" borderId="54" xfId="4" applyFont="1" applyBorder="1"/>
    <xf numFmtId="0" fontId="78" fillId="0" borderId="54" xfId="4" applyFont="1" applyBorder="1" applyAlignment="1">
      <alignment vertical="top"/>
    </xf>
    <xf numFmtId="3" fontId="78" fillId="0" borderId="56" xfId="4" applyNumberFormat="1" applyFont="1" applyBorder="1" applyAlignment="1">
      <alignment vertical="top"/>
    </xf>
    <xf numFmtId="0" fontId="78" fillId="0" borderId="1" xfId="4" applyFont="1"/>
    <xf numFmtId="2" fontId="75" fillId="0" borderId="48" xfId="4" applyNumberFormat="1" applyFont="1" applyBorder="1" applyAlignment="1">
      <alignment vertical="top"/>
    </xf>
    <xf numFmtId="0" fontId="73" fillId="0" borderId="56" xfId="4" applyFont="1" applyBorder="1" applyAlignment="1">
      <alignment horizontal="left" vertical="top"/>
    </xf>
    <xf numFmtId="3" fontId="70" fillId="0" borderId="44" xfId="4" applyNumberFormat="1" applyFont="1" applyBorder="1" applyAlignment="1" applyProtection="1">
      <alignment vertical="top"/>
      <protection locked="0"/>
    </xf>
    <xf numFmtId="2" fontId="61" fillId="0" borderId="48" xfId="4" applyNumberFormat="1" applyFont="1" applyBorder="1" applyAlignment="1">
      <alignment vertical="top"/>
    </xf>
    <xf numFmtId="2" fontId="61" fillId="0" borderId="57" xfId="4" applyNumberFormat="1" applyFont="1" applyBorder="1" applyAlignment="1">
      <alignment vertical="top"/>
    </xf>
    <xf numFmtId="2" fontId="55" fillId="0" borderId="57" xfId="4" applyNumberFormat="1" applyFont="1" applyBorder="1" applyAlignment="1">
      <alignment vertical="top"/>
    </xf>
    <xf numFmtId="4" fontId="61" fillId="0" borderId="48" xfId="4" applyNumberFormat="1" applyFont="1" applyBorder="1" applyAlignment="1">
      <alignment vertical="top"/>
    </xf>
    <xf numFmtId="0" fontId="76" fillId="0" borderId="45" xfId="4" applyFont="1" applyBorder="1" applyAlignment="1">
      <alignment vertical="top"/>
    </xf>
    <xf numFmtId="0" fontId="75" fillId="0" borderId="45" xfId="4" applyFont="1" applyBorder="1" applyAlignment="1">
      <alignment wrapText="1"/>
    </xf>
    <xf numFmtId="2" fontId="61" fillId="0" borderId="45" xfId="4" applyNumberFormat="1" applyFont="1" applyBorder="1" applyAlignment="1">
      <alignment vertical="top"/>
    </xf>
    <xf numFmtId="0" fontId="1" fillId="0" borderId="1" xfId="4" applyAlignment="1">
      <alignment vertical="top" wrapText="1"/>
    </xf>
    <xf numFmtId="0" fontId="79" fillId="0" borderId="54" xfId="4" applyFont="1" applyBorder="1" applyAlignment="1">
      <alignment horizontal="left" vertical="top"/>
    </xf>
    <xf numFmtId="0" fontId="79" fillId="0" borderId="56" xfId="4" applyFont="1" applyBorder="1" applyAlignment="1">
      <alignment horizontal="left" vertical="top"/>
    </xf>
    <xf numFmtId="0" fontId="75" fillId="0" borderId="44" xfId="4" applyFont="1" applyBorder="1" applyAlignment="1">
      <alignment wrapText="1"/>
    </xf>
    <xf numFmtId="2" fontId="61" fillId="0" borderId="44" xfId="4" applyNumberFormat="1" applyFont="1" applyBorder="1" applyAlignment="1">
      <alignment vertical="top"/>
    </xf>
    <xf numFmtId="0" fontId="80" fillId="0" borderId="0" xfId="1" applyFont="1" applyAlignment="1">
      <alignment horizontal="center" vertical="center"/>
    </xf>
    <xf numFmtId="0" fontId="81" fillId="9" borderId="1" xfId="2" applyFont="1" applyFill="1" applyAlignment="1" applyProtection="1">
      <alignment horizontal="left"/>
      <protection hidden="1"/>
    </xf>
    <xf numFmtId="0" fontId="82" fillId="9" borderId="1" xfId="2" applyFont="1" applyFill="1" applyAlignment="1" applyProtection="1">
      <alignment horizontal="left"/>
      <protection hidden="1"/>
    </xf>
    <xf numFmtId="0" fontId="81" fillId="9" borderId="1" xfId="2" applyFont="1" applyFill="1" applyProtection="1">
      <protection hidden="1"/>
    </xf>
    <xf numFmtId="1" fontId="83" fillId="0" borderId="1" xfId="2" applyNumberFormat="1" applyFont="1"/>
    <xf numFmtId="0" fontId="83" fillId="0" borderId="1" xfId="2" applyFont="1"/>
    <xf numFmtId="0" fontId="84" fillId="9" borderId="1" xfId="2" applyFont="1" applyFill="1" applyProtection="1">
      <protection hidden="1"/>
    </xf>
    <xf numFmtId="0" fontId="85" fillId="9" borderId="1" xfId="2" applyFont="1" applyFill="1" applyAlignment="1" applyProtection="1">
      <alignment horizontal="left"/>
      <protection hidden="1"/>
    </xf>
    <xf numFmtId="0" fontId="84" fillId="9" borderId="1" xfId="2" applyFont="1" applyFill="1" applyAlignment="1" applyProtection="1">
      <alignment horizontal="centerContinuous"/>
      <protection hidden="1"/>
    </xf>
    <xf numFmtId="0" fontId="86" fillId="9" borderId="1" xfId="2" applyFont="1" applyFill="1" applyProtection="1">
      <protection locked="0"/>
    </xf>
    <xf numFmtId="0" fontId="82" fillId="9" borderId="58" xfId="2" applyFont="1" applyFill="1" applyBorder="1" applyAlignment="1" applyProtection="1">
      <alignment horizontal="left"/>
      <protection hidden="1"/>
    </xf>
    <xf numFmtId="0" fontId="81" fillId="9" borderId="58" xfId="2" applyFont="1" applyFill="1" applyBorder="1" applyAlignment="1" applyProtection="1">
      <alignment horizontal="left"/>
      <protection hidden="1"/>
    </xf>
    <xf numFmtId="0" fontId="84" fillId="9" borderId="59" xfId="2" applyFont="1" applyFill="1" applyBorder="1" applyAlignment="1" applyProtection="1">
      <alignment horizontal="left"/>
      <protection hidden="1"/>
    </xf>
    <xf numFmtId="0" fontId="84" fillId="9" borderId="60" xfId="2" applyFont="1" applyFill="1" applyBorder="1" applyAlignment="1" applyProtection="1">
      <alignment horizontal="left"/>
      <protection hidden="1"/>
    </xf>
    <xf numFmtId="0" fontId="84" fillId="9" borderId="64" xfId="2" applyFont="1" applyFill="1" applyBorder="1" applyAlignment="1" applyProtection="1">
      <alignment horizontal="left"/>
      <protection hidden="1"/>
    </xf>
    <xf numFmtId="0" fontId="84" fillId="9" borderId="65" xfId="2" applyFont="1" applyFill="1" applyBorder="1" applyAlignment="1" applyProtection="1">
      <alignment horizontal="right"/>
      <protection hidden="1"/>
    </xf>
    <xf numFmtId="0" fontId="83" fillId="9" borderId="24" xfId="2" applyFont="1" applyFill="1" applyBorder="1" applyAlignment="1" applyProtection="1">
      <alignment horizontal="center"/>
      <protection hidden="1"/>
    </xf>
    <xf numFmtId="1" fontId="89" fillId="9" borderId="66" xfId="5" applyNumberFormat="1" applyFont="1" applyFill="1" applyBorder="1" applyAlignment="1" applyProtection="1">
      <alignment horizontal="centerContinuous"/>
      <protection locked="0" hidden="1"/>
    </xf>
    <xf numFmtId="0" fontId="84" fillId="9" borderId="67" xfId="2" applyFont="1" applyFill="1" applyBorder="1" applyAlignment="1" applyProtection="1">
      <alignment horizontal="left"/>
      <protection hidden="1"/>
    </xf>
    <xf numFmtId="0" fontId="84" fillId="9" borderId="68" xfId="2" applyFont="1" applyFill="1" applyBorder="1" applyAlignment="1" applyProtection="1">
      <alignment horizontal="right"/>
      <protection hidden="1"/>
    </xf>
    <xf numFmtId="0" fontId="84" fillId="9" borderId="29" xfId="2" applyFont="1" applyFill="1" applyBorder="1" applyProtection="1">
      <protection hidden="1"/>
    </xf>
    <xf numFmtId="0" fontId="90" fillId="9" borderId="30" xfId="2" applyFont="1" applyFill="1" applyBorder="1" applyAlignment="1" applyProtection="1">
      <alignment horizontal="center"/>
      <protection hidden="1"/>
    </xf>
    <xf numFmtId="49" fontId="91" fillId="9" borderId="69" xfId="2" applyNumberFormat="1" applyFont="1" applyFill="1" applyBorder="1" applyAlignment="1" applyProtection="1">
      <alignment horizontal="centerContinuous"/>
      <protection locked="0"/>
    </xf>
    <xf numFmtId="0" fontId="84" fillId="9" borderId="70" xfId="2" applyFont="1" applyFill="1" applyBorder="1" applyAlignment="1" applyProtection="1">
      <alignment horizontal="left"/>
      <protection hidden="1"/>
    </xf>
    <xf numFmtId="0" fontId="84" fillId="9" borderId="71" xfId="2" applyFont="1" applyFill="1" applyBorder="1" applyAlignment="1" applyProtection="1">
      <alignment horizontal="right"/>
      <protection hidden="1"/>
    </xf>
    <xf numFmtId="0" fontId="84" fillId="9" borderId="69" xfId="2" applyFont="1" applyFill="1" applyBorder="1" applyAlignment="1" applyProtection="1">
      <alignment horizontal="center"/>
      <protection hidden="1"/>
    </xf>
    <xf numFmtId="14" fontId="84" fillId="9" borderId="69" xfId="2" applyNumberFormat="1" applyFont="1" applyFill="1" applyBorder="1" applyAlignment="1" applyProtection="1">
      <alignment horizontal="centerContinuous"/>
      <protection locked="0"/>
    </xf>
    <xf numFmtId="0" fontId="84" fillId="9" borderId="69" xfId="2" applyFont="1" applyFill="1" applyBorder="1" applyAlignment="1" applyProtection="1">
      <alignment horizontal="centerContinuous"/>
      <protection locked="0"/>
    </xf>
    <xf numFmtId="0" fontId="84" fillId="9" borderId="72" xfId="2" applyFont="1" applyFill="1" applyBorder="1" applyAlignment="1" applyProtection="1">
      <alignment horizontal="left"/>
      <protection hidden="1"/>
    </xf>
    <xf numFmtId="0" fontId="84" fillId="9" borderId="73" xfId="2" applyFont="1" applyFill="1" applyBorder="1" applyAlignment="1" applyProtection="1">
      <alignment horizontal="right"/>
      <protection hidden="1"/>
    </xf>
    <xf numFmtId="0" fontId="90" fillId="9" borderId="75" xfId="2" applyFont="1" applyFill="1" applyBorder="1" applyAlignment="1" applyProtection="1">
      <alignment horizontal="center"/>
      <protection hidden="1"/>
    </xf>
    <xf numFmtId="0" fontId="84" fillId="9" borderId="76" xfId="2" applyFont="1" applyFill="1" applyBorder="1" applyAlignment="1" applyProtection="1">
      <alignment horizontal="centerContinuous"/>
      <protection hidden="1"/>
    </xf>
    <xf numFmtId="5" fontId="84" fillId="9" borderId="1" xfId="2" applyNumberFormat="1" applyFont="1" applyFill="1" applyProtection="1">
      <protection hidden="1"/>
    </xf>
    <xf numFmtId="170" fontId="84" fillId="9" borderId="1" xfId="2" applyNumberFormat="1" applyFont="1" applyFill="1" applyProtection="1">
      <protection hidden="1"/>
    </xf>
    <xf numFmtId="1" fontId="84" fillId="9" borderId="1" xfId="2" applyNumberFormat="1" applyFont="1" applyFill="1" applyProtection="1">
      <protection hidden="1"/>
    </xf>
    <xf numFmtId="49" fontId="84" fillId="9" borderId="1" xfId="2" applyNumberFormat="1" applyFont="1" applyFill="1" applyProtection="1">
      <protection hidden="1"/>
    </xf>
    <xf numFmtId="0" fontId="84" fillId="9" borderId="1" xfId="2" applyFont="1" applyFill="1"/>
    <xf numFmtId="1" fontId="84" fillId="9" borderId="1" xfId="2" applyNumberFormat="1" applyFont="1" applyFill="1" applyAlignment="1" applyProtection="1">
      <alignment horizontal="right"/>
      <protection hidden="1"/>
    </xf>
    <xf numFmtId="0" fontId="83" fillId="9" borderId="1" xfId="2" applyFont="1" applyFill="1"/>
    <xf numFmtId="0" fontId="81" fillId="9" borderId="77" xfId="2" applyFont="1" applyFill="1" applyBorder="1" applyAlignment="1" applyProtection="1">
      <alignment horizontal="right" textRotation="90"/>
      <protection hidden="1"/>
    </xf>
    <xf numFmtId="0" fontId="81" fillId="9" borderId="78" xfId="2" applyFont="1" applyFill="1" applyBorder="1" applyAlignment="1" applyProtection="1">
      <alignment horizontal="center" vertical="center" wrapText="1"/>
      <protection hidden="1"/>
    </xf>
    <xf numFmtId="0" fontId="82" fillId="9" borderId="79" xfId="2" applyFont="1" applyFill="1" applyBorder="1" applyAlignment="1" applyProtection="1">
      <alignment horizontal="center" textRotation="90" wrapText="1"/>
      <protection hidden="1"/>
    </xf>
    <xf numFmtId="0" fontId="81" fillId="9" borderId="79" xfId="2" applyFont="1" applyFill="1" applyBorder="1" applyAlignment="1" applyProtection="1">
      <alignment horizontal="center" vertical="center" wrapText="1"/>
      <protection hidden="1"/>
    </xf>
    <xf numFmtId="0" fontId="81" fillId="9" borderId="33" xfId="2" applyFont="1" applyFill="1" applyBorder="1" applyAlignment="1" applyProtection="1">
      <alignment horizontal="center" vertical="center" wrapText="1"/>
      <protection hidden="1"/>
    </xf>
    <xf numFmtId="0" fontId="81" fillId="9" borderId="80" xfId="2" applyFont="1" applyFill="1" applyBorder="1" applyAlignment="1" applyProtection="1">
      <alignment horizontal="center" vertical="center" wrapText="1"/>
      <protection hidden="1"/>
    </xf>
    <xf numFmtId="0" fontId="81" fillId="9" borderId="78" xfId="2" applyFont="1" applyFill="1" applyBorder="1" applyAlignment="1" applyProtection="1">
      <alignment horizontal="center" wrapText="1"/>
      <protection hidden="1"/>
    </xf>
    <xf numFmtId="0" fontId="81" fillId="9" borderId="81" xfId="2" applyFont="1" applyFill="1" applyBorder="1" applyAlignment="1" applyProtection="1">
      <alignment horizontal="center" wrapText="1"/>
      <protection hidden="1"/>
    </xf>
    <xf numFmtId="0" fontId="90" fillId="9" borderId="47" xfId="2" applyFont="1" applyFill="1" applyBorder="1" applyProtection="1">
      <protection hidden="1"/>
    </xf>
    <xf numFmtId="49" fontId="92" fillId="10" borderId="45" xfId="2" applyNumberFormat="1" applyFont="1" applyFill="1" applyBorder="1" applyProtection="1">
      <protection locked="0" hidden="1"/>
    </xf>
    <xf numFmtId="1" fontId="84" fillId="10" borderId="30" xfId="5" applyNumberFormat="1" applyFont="1" applyFill="1" applyBorder="1" applyAlignment="1" applyProtection="1">
      <alignment horizontal="center"/>
      <protection locked="0"/>
    </xf>
    <xf numFmtId="0" fontId="94" fillId="10" borderId="30" xfId="2" applyFont="1" applyFill="1" applyBorder="1" applyProtection="1">
      <protection hidden="1"/>
    </xf>
    <xf numFmtId="0" fontId="84" fillId="10" borderId="29" xfId="2" applyFont="1" applyFill="1" applyBorder="1" applyProtection="1">
      <protection hidden="1"/>
    </xf>
    <xf numFmtId="3" fontId="92" fillId="10" borderId="31" xfId="5" applyNumberFormat="1" applyFont="1" applyFill="1" applyBorder="1" applyAlignment="1" applyProtection="1">
      <alignment vertical="center" wrapText="1"/>
      <protection hidden="1"/>
    </xf>
    <xf numFmtId="3" fontId="92" fillId="10" borderId="45" xfId="5" applyNumberFormat="1" applyFont="1" applyFill="1" applyBorder="1" applyAlignment="1" applyProtection="1">
      <alignment vertical="center"/>
      <protection hidden="1"/>
    </xf>
    <xf numFmtId="3" fontId="92" fillId="10" borderId="46" xfId="5" applyNumberFormat="1" applyFont="1" applyFill="1" applyBorder="1" applyProtection="1">
      <protection hidden="1"/>
    </xf>
    <xf numFmtId="0" fontId="90" fillId="0" borderId="82" xfId="2" applyFont="1" applyBorder="1" applyAlignment="1" applyProtection="1">
      <alignment vertical="center" wrapText="1"/>
      <protection hidden="1"/>
    </xf>
    <xf numFmtId="49" fontId="95" fillId="11" borderId="83" xfId="6" applyFont="1" applyFill="1" applyBorder="1" applyAlignment="1">
      <alignment vertical="center" wrapText="1"/>
      <protection locked="0" hidden="1"/>
    </xf>
    <xf numFmtId="1" fontId="95" fillId="11" borderId="84" xfId="7" applyFont="1" applyFill="1" applyBorder="1" applyAlignment="1">
      <alignment horizontal="center" vertical="center" wrapText="1"/>
      <protection locked="0"/>
    </xf>
    <xf numFmtId="0" fontId="96" fillId="11" borderId="30" xfId="8" applyFont="1" applyFill="1" applyBorder="1" applyAlignment="1">
      <alignment vertical="center" wrapText="1"/>
      <protection hidden="1"/>
    </xf>
    <xf numFmtId="0" fontId="95" fillId="11" borderId="29" xfId="2" applyFont="1" applyFill="1" applyBorder="1" applyAlignment="1" applyProtection="1">
      <alignment vertical="center" wrapText="1"/>
      <protection hidden="1"/>
    </xf>
    <xf numFmtId="0" fontId="95" fillId="11" borderId="44" xfId="2" applyFont="1" applyFill="1" applyBorder="1" applyAlignment="1" applyProtection="1">
      <alignment vertical="center" wrapText="1"/>
      <protection hidden="1"/>
    </xf>
    <xf numFmtId="3" fontId="95" fillId="11" borderId="83" xfId="9" applyFont="1" applyFill="1" applyBorder="1" applyAlignment="1">
      <alignment horizontal="left" vertical="center"/>
      <protection hidden="1"/>
    </xf>
    <xf numFmtId="3" fontId="95" fillId="11" borderId="85" xfId="5" applyNumberFormat="1" applyFont="1" applyFill="1" applyBorder="1" applyAlignment="1" applyProtection="1">
      <alignment horizontal="right"/>
      <protection hidden="1"/>
    </xf>
    <xf numFmtId="0" fontId="83" fillId="0" borderId="1" xfId="2" applyFont="1" applyAlignment="1">
      <alignment vertical="center" wrapText="1"/>
    </xf>
    <xf numFmtId="0" fontId="90" fillId="0" borderId="82" xfId="2" applyFont="1" applyBorder="1" applyProtection="1">
      <protection hidden="1"/>
    </xf>
    <xf numFmtId="49" fontId="84" fillId="0" borderId="44" xfId="6">
      <protection locked="0" hidden="1"/>
    </xf>
    <xf numFmtId="1" fontId="84" fillId="0" borderId="44" xfId="7">
      <alignment horizontal="center"/>
      <protection locked="0"/>
    </xf>
    <xf numFmtId="0" fontId="94" fillId="0" borderId="55" xfId="8">
      <protection hidden="1"/>
    </xf>
    <xf numFmtId="0" fontId="84" fillId="0" borderId="56" xfId="2" applyFont="1" applyBorder="1" applyProtection="1">
      <protection hidden="1"/>
    </xf>
    <xf numFmtId="49" fontId="83" fillId="0" borderId="44" xfId="2" applyNumberFormat="1" applyFont="1" applyBorder="1" applyAlignment="1" applyProtection="1">
      <alignment horizontal="left"/>
      <protection hidden="1"/>
    </xf>
    <xf numFmtId="3" fontId="84" fillId="0" borderId="53" xfId="5" applyNumberFormat="1" applyFont="1" applyFill="1" applyBorder="1" applyProtection="1">
      <protection hidden="1"/>
    </xf>
    <xf numFmtId="49" fontId="92" fillId="10" borderId="55" xfId="2" applyNumberFormat="1" applyFont="1" applyFill="1" applyBorder="1" applyProtection="1">
      <protection locked="0" hidden="1"/>
    </xf>
    <xf numFmtId="1" fontId="84" fillId="10" borderId="54" xfId="5" applyNumberFormat="1" applyFont="1" applyFill="1" applyBorder="1" applyAlignment="1" applyProtection="1">
      <alignment horizontal="center"/>
      <protection locked="0"/>
    </xf>
    <xf numFmtId="0" fontId="94" fillId="10" borderId="54" xfId="2" applyFont="1" applyFill="1" applyBorder="1" applyProtection="1">
      <protection hidden="1"/>
    </xf>
    <xf numFmtId="0" fontId="84" fillId="10" borderId="54" xfId="2" applyFont="1" applyFill="1" applyBorder="1" applyProtection="1">
      <protection hidden="1"/>
    </xf>
    <xf numFmtId="0" fontId="84" fillId="10" borderId="56" xfId="2" applyFont="1" applyFill="1" applyBorder="1" applyProtection="1">
      <protection hidden="1"/>
    </xf>
    <xf numFmtId="3" fontId="92" fillId="10" borderId="44" xfId="5" applyNumberFormat="1" applyFont="1" applyFill="1" applyBorder="1" applyAlignment="1" applyProtection="1">
      <alignment vertical="center"/>
      <protection hidden="1"/>
    </xf>
    <xf numFmtId="3" fontId="92" fillId="10" borderId="53" xfId="5" applyNumberFormat="1" applyFont="1" applyFill="1" applyBorder="1" applyAlignment="1" applyProtection="1">
      <alignment horizontal="right"/>
      <protection hidden="1"/>
    </xf>
    <xf numFmtId="49" fontId="95" fillId="11" borderId="44" xfId="6" applyFont="1" applyFill="1" applyAlignment="1">
      <alignment vertical="center" wrapText="1"/>
      <protection locked="0" hidden="1"/>
    </xf>
    <xf numFmtId="1" fontId="95" fillId="11" borderId="55" xfId="7" applyFont="1" applyFill="1" applyBorder="1" applyAlignment="1">
      <alignment horizontal="center" vertical="center" wrapText="1"/>
      <protection locked="0"/>
    </xf>
    <xf numFmtId="0" fontId="96" fillId="11" borderId="55" xfId="8" applyFont="1" applyFill="1" applyAlignment="1">
      <alignment vertical="center"/>
      <protection hidden="1"/>
    </xf>
    <xf numFmtId="0" fontId="95" fillId="11" borderId="54" xfId="2" applyFont="1" applyFill="1" applyBorder="1" applyAlignment="1" applyProtection="1">
      <alignment vertical="center" wrapText="1"/>
      <protection hidden="1"/>
    </xf>
    <xf numFmtId="49" fontId="92" fillId="10" borderId="24" xfId="2" applyNumberFormat="1" applyFont="1" applyFill="1" applyBorder="1" applyProtection="1">
      <protection locked="0" hidden="1"/>
    </xf>
    <xf numFmtId="1" fontId="84" fillId="10" borderId="25" xfId="5" applyNumberFormat="1" applyFont="1" applyFill="1" applyBorder="1" applyAlignment="1" applyProtection="1">
      <alignment horizontal="center"/>
      <protection locked="0"/>
    </xf>
    <xf numFmtId="0" fontId="94" fillId="10" borderId="25" xfId="2" applyFont="1" applyFill="1" applyBorder="1" applyProtection="1">
      <protection hidden="1"/>
    </xf>
    <xf numFmtId="0" fontId="84" fillId="10" borderId="25" xfId="2" applyFont="1" applyFill="1" applyBorder="1" applyProtection="1">
      <protection hidden="1"/>
    </xf>
    <xf numFmtId="0" fontId="84" fillId="10" borderId="26" xfId="2" applyFont="1" applyFill="1" applyBorder="1" applyProtection="1">
      <protection hidden="1"/>
    </xf>
    <xf numFmtId="0" fontId="97" fillId="11" borderId="55" xfId="2" applyFont="1" applyFill="1" applyBorder="1" applyAlignment="1" applyProtection="1">
      <alignment horizontal="left" vertical="center"/>
      <protection hidden="1"/>
    </xf>
    <xf numFmtId="1" fontId="95" fillId="11" borderId="44" xfId="7" applyFont="1" applyFill="1" applyAlignment="1">
      <alignment horizontal="center" vertical="center" wrapText="1"/>
      <protection locked="0"/>
    </xf>
    <xf numFmtId="0" fontId="96" fillId="11" borderId="55" xfId="8" applyFont="1" applyFill="1">
      <protection hidden="1"/>
    </xf>
    <xf numFmtId="0" fontId="95" fillId="11" borderId="54" xfId="2" applyFont="1" applyFill="1" applyBorder="1" applyProtection="1">
      <protection hidden="1"/>
    </xf>
    <xf numFmtId="3" fontId="95" fillId="11" borderId="44" xfId="9" applyFont="1" applyFill="1" applyAlignment="1">
      <alignment horizontal="left"/>
      <protection hidden="1"/>
    </xf>
    <xf numFmtId="49" fontId="95" fillId="11" borderId="45" xfId="6" applyFont="1" applyFill="1" applyBorder="1">
      <protection locked="0" hidden="1"/>
    </xf>
    <xf numFmtId="1" fontId="95" fillId="11" borderId="30" xfId="7" applyFont="1" applyFill="1" applyBorder="1">
      <alignment horizontal="center"/>
      <protection locked="0"/>
    </xf>
    <xf numFmtId="0" fontId="96" fillId="11" borderId="30" xfId="8" applyFont="1" applyFill="1" applyBorder="1">
      <protection hidden="1"/>
    </xf>
    <xf numFmtId="0" fontId="95" fillId="11" borderId="29" xfId="2" applyFont="1" applyFill="1" applyBorder="1" applyProtection="1">
      <protection hidden="1"/>
    </xf>
    <xf numFmtId="3" fontId="95" fillId="11" borderId="83" xfId="9" applyFont="1" applyFill="1" applyBorder="1" applyAlignment="1">
      <alignment horizontal="left"/>
      <protection hidden="1"/>
    </xf>
    <xf numFmtId="49" fontId="83" fillId="9" borderId="83" xfId="2" applyNumberFormat="1" applyFont="1" applyFill="1" applyBorder="1" applyAlignment="1" applyProtection="1">
      <alignment horizontal="left" vertical="top" wrapText="1"/>
      <protection locked="0" hidden="1"/>
    </xf>
    <xf numFmtId="1" fontId="84" fillId="9" borderId="84" xfId="5" applyNumberFormat="1" applyFont="1" applyFill="1" applyBorder="1" applyAlignment="1" applyProtection="1">
      <alignment horizontal="center" vertical="top" wrapText="1"/>
      <protection locked="0"/>
    </xf>
    <xf numFmtId="3" fontId="84" fillId="0" borderId="53" xfId="5" applyNumberFormat="1" applyFont="1" applyFill="1" applyBorder="1" applyAlignment="1" applyProtection="1">
      <alignment vertical="top"/>
      <protection hidden="1"/>
    </xf>
    <xf numFmtId="0" fontId="3" fillId="0" borderId="1" xfId="2" applyAlignment="1">
      <alignment horizontal="left" vertical="top" wrapText="1"/>
    </xf>
    <xf numFmtId="0" fontId="3" fillId="0" borderId="29" xfId="2" applyBorder="1" applyAlignment="1">
      <alignment horizontal="left" vertical="top" wrapText="1"/>
    </xf>
    <xf numFmtId="49" fontId="98" fillId="9" borderId="83" xfId="2" applyNumberFormat="1" applyFont="1" applyFill="1" applyBorder="1" applyProtection="1">
      <protection locked="0" hidden="1"/>
    </xf>
    <xf numFmtId="1" fontId="84" fillId="0" borderId="44" xfId="7" applyProtection="1">
      <alignment horizontal="center"/>
    </xf>
    <xf numFmtId="0" fontId="98" fillId="9" borderId="55" xfId="2" applyFont="1" applyFill="1" applyBorder="1" applyAlignment="1" applyProtection="1">
      <alignment horizontal="left" vertical="center"/>
      <protection hidden="1"/>
    </xf>
    <xf numFmtId="0" fontId="99" fillId="9" borderId="54" xfId="2" applyFont="1" applyFill="1" applyBorder="1" applyAlignment="1" applyProtection="1">
      <alignment horizontal="left" vertical="center"/>
      <protection hidden="1"/>
    </xf>
    <xf numFmtId="3" fontId="98" fillId="0" borderId="86" xfId="2" applyNumberFormat="1" applyFont="1" applyBorder="1" applyAlignment="1">
      <alignment horizontal="right" vertical="top"/>
    </xf>
    <xf numFmtId="3" fontId="95" fillId="11" borderId="45" xfId="9" applyFont="1" applyFill="1" applyBorder="1" applyAlignment="1">
      <alignment horizontal="left"/>
      <protection hidden="1"/>
    </xf>
    <xf numFmtId="3" fontId="95" fillId="11" borderId="46" xfId="5" applyNumberFormat="1" applyFont="1" applyFill="1" applyBorder="1" applyAlignment="1" applyProtection="1">
      <alignment horizontal="right"/>
      <protection hidden="1"/>
    </xf>
    <xf numFmtId="49" fontId="92" fillId="10" borderId="27" xfId="2" applyNumberFormat="1" applyFont="1" applyFill="1" applyBorder="1" applyAlignment="1" applyProtection="1">
      <alignment horizontal="left"/>
      <protection locked="0" hidden="1"/>
    </xf>
    <xf numFmtId="49" fontId="95" fillId="10" borderId="1" xfId="2" applyNumberFormat="1" applyFont="1" applyFill="1" applyAlignment="1" applyProtection="1">
      <alignment horizontal="left"/>
      <protection locked="0" hidden="1"/>
    </xf>
    <xf numFmtId="0" fontId="83" fillId="10" borderId="1" xfId="2" applyFont="1" applyFill="1" applyProtection="1">
      <protection hidden="1"/>
    </xf>
    <xf numFmtId="0" fontId="83" fillId="10" borderId="28" xfId="2" applyFont="1" applyFill="1" applyBorder="1" applyAlignment="1" applyProtection="1">
      <alignment horizontal="center"/>
      <protection hidden="1"/>
    </xf>
    <xf numFmtId="3" fontId="92" fillId="10" borderId="46" xfId="5" applyNumberFormat="1" applyFont="1" applyFill="1" applyBorder="1" applyAlignment="1" applyProtection="1">
      <alignment horizontal="right"/>
      <protection hidden="1"/>
    </xf>
    <xf numFmtId="1" fontId="95" fillId="11" borderId="55" xfId="7" applyFont="1" applyFill="1" applyBorder="1" applyAlignment="1" applyProtection="1">
      <alignment horizontal="center" vertical="center" wrapText="1"/>
    </xf>
    <xf numFmtId="0" fontId="96" fillId="11" borderId="55" xfId="8" applyFont="1" applyFill="1" applyAlignment="1" applyProtection="1">
      <alignment vertical="center"/>
    </xf>
    <xf numFmtId="3" fontId="97" fillId="11" borderId="44" xfId="9" applyFont="1" applyFill="1" applyAlignment="1" applyProtection="1">
      <alignment horizontal="left" vertical="center" wrapText="1"/>
    </xf>
    <xf numFmtId="3" fontId="97" fillId="11" borderId="53" xfId="5" applyNumberFormat="1" applyFont="1" applyFill="1" applyBorder="1" applyAlignment="1" applyProtection="1">
      <alignment vertical="center" wrapText="1"/>
      <protection hidden="1"/>
    </xf>
    <xf numFmtId="0" fontId="3" fillId="0" borderId="1" xfId="2" applyAlignment="1">
      <alignment vertical="center" wrapText="1"/>
    </xf>
    <xf numFmtId="0" fontId="98" fillId="0" borderId="44" xfId="2" applyFont="1" applyBorder="1" applyAlignment="1">
      <alignment horizontal="center"/>
    </xf>
    <xf numFmtId="0" fontId="101" fillId="9" borderId="54" xfId="2" applyFont="1" applyFill="1" applyBorder="1" applyAlignment="1" applyProtection="1">
      <alignment horizontal="left" vertical="center"/>
      <protection hidden="1"/>
    </xf>
    <xf numFmtId="3" fontId="98" fillId="0" borderId="53" xfId="2" applyNumberFormat="1" applyFont="1" applyBorder="1" applyAlignment="1">
      <alignment horizontal="right" vertical="top"/>
    </xf>
    <xf numFmtId="49" fontId="84" fillId="9" borderId="44" xfId="2" applyNumberFormat="1" applyFont="1" applyFill="1" applyBorder="1" applyProtection="1">
      <protection locked="0" hidden="1"/>
    </xf>
    <xf numFmtId="1" fontId="84" fillId="9" borderId="44" xfId="5" applyNumberFormat="1" applyFont="1" applyFill="1" applyBorder="1" applyAlignment="1" applyProtection="1">
      <alignment horizontal="center"/>
      <protection locked="0"/>
    </xf>
    <xf numFmtId="49" fontId="84" fillId="9" borderId="55" xfId="2" applyNumberFormat="1" applyFont="1" applyFill="1" applyBorder="1" applyProtection="1">
      <protection locked="0" hidden="1"/>
    </xf>
    <xf numFmtId="49" fontId="92" fillId="10" borderId="55" xfId="2" applyNumberFormat="1" applyFont="1" applyFill="1" applyBorder="1" applyAlignment="1" applyProtection="1">
      <alignment horizontal="left"/>
      <protection locked="0" hidden="1"/>
    </xf>
    <xf numFmtId="49" fontId="95" fillId="10" borderId="54" xfId="2" applyNumberFormat="1" applyFont="1" applyFill="1" applyBorder="1" applyAlignment="1" applyProtection="1">
      <alignment horizontal="left"/>
      <protection locked="0" hidden="1"/>
    </xf>
    <xf numFmtId="0" fontId="83" fillId="10" borderId="54" xfId="2" applyFont="1" applyFill="1" applyBorder="1" applyProtection="1">
      <protection hidden="1"/>
    </xf>
    <xf numFmtId="0" fontId="83" fillId="10" borderId="56" xfId="2" applyFont="1" applyFill="1" applyBorder="1" applyAlignment="1" applyProtection="1">
      <alignment horizontal="center"/>
      <protection hidden="1"/>
    </xf>
    <xf numFmtId="49" fontId="95" fillId="11" borderId="30" xfId="2" applyNumberFormat="1" applyFont="1" applyFill="1" applyBorder="1" applyAlignment="1" applyProtection="1">
      <alignment horizontal="left"/>
      <protection locked="0" hidden="1"/>
    </xf>
    <xf numFmtId="49" fontId="95" fillId="11" borderId="45" xfId="2" applyNumberFormat="1" applyFont="1" applyFill="1" applyBorder="1" applyAlignment="1" applyProtection="1">
      <alignment horizontal="left"/>
      <protection locked="0" hidden="1"/>
    </xf>
    <xf numFmtId="49" fontId="95" fillId="11" borderId="29" xfId="2" applyNumberFormat="1" applyFont="1" applyFill="1" applyBorder="1" applyAlignment="1" applyProtection="1">
      <alignment horizontal="left"/>
      <protection locked="0" hidden="1"/>
    </xf>
    <xf numFmtId="0" fontId="83" fillId="11" borderId="29" xfId="2" applyFont="1" applyFill="1" applyBorder="1" applyProtection="1">
      <protection hidden="1"/>
    </xf>
    <xf numFmtId="0" fontId="83" fillId="11" borderId="31" xfId="2" applyFont="1" applyFill="1" applyBorder="1" applyAlignment="1" applyProtection="1">
      <alignment horizontal="center"/>
      <protection hidden="1"/>
    </xf>
    <xf numFmtId="3" fontId="81" fillId="11" borderId="83" xfId="5" applyNumberFormat="1" applyFont="1" applyFill="1" applyBorder="1" applyProtection="1">
      <protection hidden="1"/>
    </xf>
    <xf numFmtId="49" fontId="100" fillId="0" borderId="30" xfId="2" applyNumberFormat="1" applyFont="1" applyBorder="1" applyAlignment="1" applyProtection="1">
      <alignment horizontal="left"/>
      <protection locked="0" hidden="1"/>
    </xf>
    <xf numFmtId="1" fontId="83" fillId="9" borderId="44" xfId="5" applyNumberFormat="1" applyFont="1" applyFill="1" applyBorder="1" applyAlignment="1" applyProtection="1">
      <alignment horizontal="center"/>
      <protection locked="0"/>
    </xf>
    <xf numFmtId="0" fontId="3" fillId="9" borderId="54" xfId="2" applyFill="1" applyBorder="1"/>
    <xf numFmtId="0" fontId="102" fillId="9" borderId="56" xfId="2" applyFont="1" applyFill="1" applyBorder="1"/>
    <xf numFmtId="49" fontId="84" fillId="9" borderId="84" xfId="2" applyNumberFormat="1" applyFont="1" applyFill="1" applyBorder="1" applyProtection="1">
      <protection locked="0" hidden="1"/>
    </xf>
    <xf numFmtId="49" fontId="95" fillId="11" borderId="44" xfId="2" applyNumberFormat="1" applyFont="1" applyFill="1" applyBorder="1" applyAlignment="1" applyProtection="1">
      <alignment horizontal="left"/>
      <protection locked="0" hidden="1"/>
    </xf>
    <xf numFmtId="0" fontId="3" fillId="11" borderId="54" xfId="2" applyFill="1" applyBorder="1"/>
    <xf numFmtId="0" fontId="3" fillId="11" borderId="56" xfId="2" applyFill="1" applyBorder="1"/>
    <xf numFmtId="49" fontId="84" fillId="9" borderId="83" xfId="2" applyNumberFormat="1" applyFont="1" applyFill="1" applyBorder="1" applyProtection="1">
      <protection locked="0" hidden="1"/>
    </xf>
    <xf numFmtId="0" fontId="3" fillId="9" borderId="56" xfId="2" applyFill="1" applyBorder="1"/>
    <xf numFmtId="49" fontId="100" fillId="9" borderId="83" xfId="2" applyNumberFormat="1" applyFont="1" applyFill="1" applyBorder="1" applyProtection="1">
      <protection locked="0" hidden="1"/>
    </xf>
    <xf numFmtId="3" fontId="95" fillId="11" borderId="53" xfId="5" applyNumberFormat="1" applyFont="1" applyFill="1" applyBorder="1" applyAlignment="1" applyProtection="1">
      <alignment horizontal="right"/>
      <protection hidden="1"/>
    </xf>
    <xf numFmtId="0" fontId="84" fillId="9" borderId="56" xfId="2" applyFont="1" applyFill="1" applyBorder="1" applyProtection="1">
      <protection hidden="1"/>
    </xf>
    <xf numFmtId="1" fontId="84" fillId="9" borderId="55" xfId="5" applyNumberFormat="1" applyFont="1" applyFill="1" applyBorder="1" applyAlignment="1" applyProtection="1">
      <alignment horizontal="left"/>
      <protection locked="0"/>
    </xf>
    <xf numFmtId="0" fontId="84" fillId="9" borderId="55" xfId="2" applyFont="1" applyFill="1" applyBorder="1" applyProtection="1">
      <protection hidden="1"/>
    </xf>
    <xf numFmtId="49" fontId="84" fillId="9" borderId="87" xfId="2" applyNumberFormat="1" applyFont="1" applyFill="1" applyBorder="1" applyProtection="1">
      <protection locked="0" hidden="1"/>
    </xf>
    <xf numFmtId="1" fontId="83" fillId="9" borderId="48" xfId="5" applyNumberFormat="1" applyFont="1" applyFill="1" applyBorder="1" applyAlignment="1" applyProtection="1">
      <alignment horizontal="center"/>
      <protection locked="0"/>
    </xf>
    <xf numFmtId="49" fontId="84" fillId="9" borderId="88" xfId="2" applyNumberFormat="1" applyFont="1" applyFill="1" applyBorder="1" applyProtection="1">
      <protection locked="0" hidden="1"/>
    </xf>
    <xf numFmtId="0" fontId="3" fillId="9" borderId="25" xfId="2" applyFill="1" applyBorder="1"/>
    <xf numFmtId="0" fontId="3" fillId="9" borderId="26" xfId="2" applyFill="1" applyBorder="1"/>
    <xf numFmtId="49" fontId="92" fillId="10" borderId="55" xfId="2" applyNumberFormat="1" applyFont="1" applyFill="1" applyBorder="1" applyAlignment="1" applyProtection="1">
      <alignment horizontal="left" vertical="center" wrapText="1"/>
      <protection locked="0" hidden="1"/>
    </xf>
    <xf numFmtId="49" fontId="92" fillId="10" borderId="54" xfId="2" applyNumberFormat="1" applyFont="1" applyFill="1" applyBorder="1" applyAlignment="1" applyProtection="1">
      <alignment horizontal="center" vertical="center" wrapText="1"/>
      <protection locked="0" hidden="1"/>
    </xf>
    <xf numFmtId="49" fontId="92" fillId="10" borderId="54" xfId="2" applyNumberFormat="1" applyFont="1" applyFill="1" applyBorder="1" applyAlignment="1" applyProtection="1">
      <alignment horizontal="left" vertical="center"/>
      <protection locked="0" hidden="1"/>
    </xf>
    <xf numFmtId="0" fontId="103" fillId="10" borderId="54" xfId="2" applyFont="1" applyFill="1" applyBorder="1" applyAlignment="1" applyProtection="1">
      <alignment vertical="center"/>
      <protection hidden="1"/>
    </xf>
    <xf numFmtId="0" fontId="103" fillId="10" borderId="56" xfId="2" applyFont="1" applyFill="1" applyBorder="1" applyAlignment="1" applyProtection="1">
      <alignment vertical="center" wrapText="1"/>
      <protection hidden="1"/>
    </xf>
    <xf numFmtId="3" fontId="92" fillId="10" borderId="89" xfId="5" applyNumberFormat="1" applyFont="1" applyFill="1" applyBorder="1" applyAlignment="1" applyProtection="1">
      <alignment vertical="center" wrapText="1"/>
      <protection hidden="1"/>
    </xf>
    <xf numFmtId="49" fontId="95" fillId="11" borderId="30" xfId="2" applyNumberFormat="1" applyFont="1" applyFill="1" applyBorder="1" applyAlignment="1" applyProtection="1">
      <alignment horizontal="left" vertical="center" wrapText="1"/>
      <protection locked="0" hidden="1"/>
    </xf>
    <xf numFmtId="49" fontId="95" fillId="11" borderId="45" xfId="2" applyNumberFormat="1" applyFont="1" applyFill="1" applyBorder="1" applyAlignment="1" applyProtection="1">
      <alignment horizontal="center" vertical="center" wrapText="1"/>
      <protection locked="0" hidden="1"/>
    </xf>
    <xf numFmtId="49" fontId="95" fillId="11" borderId="29" xfId="2" applyNumberFormat="1" applyFont="1" applyFill="1" applyBorder="1" applyAlignment="1" applyProtection="1">
      <alignment horizontal="left" vertical="center"/>
      <protection locked="0" hidden="1"/>
    </xf>
    <xf numFmtId="0" fontId="3" fillId="11" borderId="29" xfId="2" applyFill="1" applyBorder="1" applyAlignment="1">
      <alignment vertical="center"/>
    </xf>
    <xf numFmtId="0" fontId="3" fillId="11" borderId="31" xfId="2" applyFill="1" applyBorder="1" applyAlignment="1">
      <alignment vertical="center" wrapText="1"/>
    </xf>
    <xf numFmtId="3" fontId="81" fillId="11" borderId="83" xfId="5" applyNumberFormat="1" applyFont="1" applyFill="1" applyBorder="1" applyAlignment="1" applyProtection="1">
      <alignment vertical="center" wrapText="1"/>
      <protection hidden="1"/>
    </xf>
    <xf numFmtId="0" fontId="90" fillId="9" borderId="90" xfId="2" applyFont="1" applyFill="1" applyBorder="1" applyProtection="1">
      <protection hidden="1"/>
    </xf>
    <xf numFmtId="49" fontId="84" fillId="9" borderId="91" xfId="2" applyNumberFormat="1" applyFont="1" applyFill="1" applyBorder="1" applyProtection="1">
      <protection locked="0" hidden="1"/>
    </xf>
    <xf numFmtId="1" fontId="83" fillId="9" borderId="92" xfId="5" applyNumberFormat="1" applyFont="1" applyFill="1" applyBorder="1" applyAlignment="1" applyProtection="1">
      <alignment horizontal="center"/>
      <protection locked="0"/>
    </xf>
    <xf numFmtId="49" fontId="84" fillId="9" borderId="93" xfId="2" applyNumberFormat="1" applyFont="1" applyFill="1" applyBorder="1" applyProtection="1">
      <protection locked="0" hidden="1"/>
    </xf>
    <xf numFmtId="0" fontId="3" fillId="9" borderId="94" xfId="2" applyFill="1" applyBorder="1"/>
    <xf numFmtId="0" fontId="3" fillId="9" borderId="95" xfId="2" applyFill="1" applyBorder="1"/>
    <xf numFmtId="0" fontId="3" fillId="9" borderId="1" xfId="2" applyFill="1"/>
    <xf numFmtId="0" fontId="26" fillId="9" borderId="1" xfId="2" applyFont="1" applyFill="1"/>
    <xf numFmtId="1" fontId="3" fillId="0" borderId="1" xfId="2" applyNumberFormat="1"/>
    <xf numFmtId="0" fontId="104" fillId="12" borderId="96" xfId="2" applyFont="1" applyFill="1" applyBorder="1"/>
    <xf numFmtId="0" fontId="105" fillId="12" borderId="97" xfId="2" applyFont="1" applyFill="1" applyBorder="1"/>
    <xf numFmtId="0" fontId="106" fillId="12" borderId="98" xfId="2" applyFont="1" applyFill="1" applyBorder="1"/>
    <xf numFmtId="0" fontId="104" fillId="12" borderId="98" xfId="2" applyFont="1" applyFill="1" applyBorder="1"/>
    <xf numFmtId="1" fontId="106" fillId="12" borderId="99" xfId="2" applyNumberFormat="1" applyFont="1" applyFill="1" applyBorder="1"/>
    <xf numFmtId="0" fontId="107" fillId="10" borderId="100" xfId="2" applyFont="1" applyFill="1" applyBorder="1"/>
    <xf numFmtId="49" fontId="92" fillId="10" borderId="101" xfId="2" applyNumberFormat="1" applyFont="1" applyFill="1" applyBorder="1" applyProtection="1">
      <protection locked="0" hidden="1"/>
    </xf>
    <xf numFmtId="0" fontId="99" fillId="10" borderId="102" xfId="2" applyFont="1" applyFill="1" applyBorder="1"/>
    <xf numFmtId="0" fontId="107" fillId="10" borderId="102" xfId="2" applyFont="1" applyFill="1" applyBorder="1"/>
    <xf numFmtId="3" fontId="99" fillId="10" borderId="102" xfId="2" applyNumberFormat="1" applyFont="1" applyFill="1" applyBorder="1"/>
    <xf numFmtId="3" fontId="108" fillId="10" borderId="103" xfId="2" applyNumberFormat="1" applyFont="1" applyFill="1" applyBorder="1" applyAlignment="1">
      <alignment horizontal="right" vertical="center"/>
    </xf>
    <xf numFmtId="0" fontId="107" fillId="10" borderId="67" xfId="2" applyFont="1" applyFill="1" applyBorder="1"/>
    <xf numFmtId="49" fontId="92" fillId="10" borderId="30" xfId="2" applyNumberFormat="1" applyFont="1" applyFill="1" applyBorder="1" applyProtection="1">
      <protection locked="0" hidden="1"/>
    </xf>
    <xf numFmtId="0" fontId="99" fillId="10" borderId="29" xfId="2" applyFont="1" applyFill="1" applyBorder="1"/>
    <xf numFmtId="0" fontId="107" fillId="10" borderId="29" xfId="2" applyFont="1" applyFill="1" applyBorder="1"/>
    <xf numFmtId="3" fontId="99" fillId="10" borderId="29" xfId="2" applyNumberFormat="1" applyFont="1" applyFill="1" applyBorder="1"/>
    <xf numFmtId="3" fontId="108" fillId="10" borderId="69" xfId="2" applyNumberFormat="1" applyFont="1" applyFill="1" applyBorder="1" applyAlignment="1">
      <alignment horizontal="right" vertical="center"/>
    </xf>
    <xf numFmtId="0" fontId="107" fillId="10" borderId="64" xfId="2" applyFont="1" applyFill="1" applyBorder="1"/>
    <xf numFmtId="49" fontId="92" fillId="10" borderId="84" xfId="2" applyNumberFormat="1" applyFont="1" applyFill="1" applyBorder="1" applyProtection="1">
      <protection locked="0" hidden="1"/>
    </xf>
    <xf numFmtId="0" fontId="99" fillId="10" borderId="54" xfId="2" applyFont="1" applyFill="1" applyBorder="1"/>
    <xf numFmtId="0" fontId="107" fillId="10" borderId="54" xfId="2" applyFont="1" applyFill="1" applyBorder="1"/>
    <xf numFmtId="3" fontId="99" fillId="10" borderId="54" xfId="2" applyNumberFormat="1" applyFont="1" applyFill="1" applyBorder="1"/>
    <xf numFmtId="0" fontId="107" fillId="10" borderId="104" xfId="2" applyFont="1" applyFill="1" applyBorder="1"/>
    <xf numFmtId="49" fontId="92" fillId="10" borderId="105" xfId="2" applyNumberFormat="1" applyFont="1" applyFill="1" applyBorder="1" applyAlignment="1" applyProtection="1">
      <alignment horizontal="left"/>
      <protection locked="0" hidden="1"/>
    </xf>
    <xf numFmtId="0" fontId="99" fillId="10" borderId="94" xfId="2" applyFont="1" applyFill="1" applyBorder="1"/>
    <xf numFmtId="0" fontId="107" fillId="10" borderId="94" xfId="2" applyFont="1" applyFill="1" applyBorder="1"/>
    <xf numFmtId="3" fontId="99" fillId="10" borderId="94" xfId="2" applyNumberFormat="1" applyFont="1" applyFill="1" applyBorder="1"/>
    <xf numFmtId="3" fontId="108" fillId="10" borderId="106" xfId="2" applyNumberFormat="1" applyFont="1" applyFill="1" applyBorder="1" applyAlignment="1">
      <alignment horizontal="right" vertical="center"/>
    </xf>
    <xf numFmtId="0" fontId="109" fillId="12" borderId="72" xfId="2" applyFont="1" applyFill="1" applyBorder="1"/>
    <xf numFmtId="0" fontId="105" fillId="12" borderId="75" xfId="2" applyFont="1" applyFill="1" applyBorder="1"/>
    <xf numFmtId="0" fontId="109" fillId="12" borderId="58" xfId="2" applyFont="1" applyFill="1" applyBorder="1"/>
    <xf numFmtId="3" fontId="109" fillId="12" borderId="58" xfId="2" applyNumberFormat="1" applyFont="1" applyFill="1" applyBorder="1"/>
    <xf numFmtId="171" fontId="105" fillId="12" borderId="107" xfId="2" applyNumberFormat="1" applyFont="1" applyFill="1" applyBorder="1"/>
    <xf numFmtId="0" fontId="81" fillId="13" borderId="54" xfId="2" applyFont="1" applyFill="1" applyBorder="1" applyProtection="1">
      <protection locked="0"/>
    </xf>
    <xf numFmtId="0" fontId="88" fillId="13" borderId="54" xfId="2" applyFont="1" applyFill="1" applyBorder="1" applyProtection="1">
      <protection locked="0"/>
    </xf>
    <xf numFmtId="0" fontId="84" fillId="13" borderId="29" xfId="2" applyFont="1" applyFill="1" applyBorder="1" applyProtection="1">
      <protection locked="0"/>
    </xf>
    <xf numFmtId="0" fontId="86" fillId="13" borderId="29" xfId="2" applyFont="1" applyFill="1" applyBorder="1" applyProtection="1">
      <protection locked="0"/>
    </xf>
    <xf numFmtId="0" fontId="86" fillId="13" borderId="1" xfId="2" applyFont="1" applyFill="1" applyProtection="1">
      <protection locked="0"/>
    </xf>
    <xf numFmtId="0" fontId="86" fillId="13" borderId="25" xfId="2" applyFont="1" applyFill="1" applyBorder="1" applyProtection="1">
      <protection locked="0"/>
    </xf>
    <xf numFmtId="0" fontId="86" fillId="13" borderId="54" xfId="2" applyFont="1" applyFill="1" applyBorder="1" applyProtection="1">
      <protection locked="0"/>
    </xf>
    <xf numFmtId="0" fontId="86" fillId="13" borderId="54" xfId="2" applyFont="1" applyFill="1" applyBorder="1" applyAlignment="1" applyProtection="1">
      <alignment horizontal="left"/>
      <protection locked="0"/>
    </xf>
    <xf numFmtId="0" fontId="86" fillId="13" borderId="74" xfId="2" applyFont="1" applyFill="1" applyBorder="1" applyAlignment="1" applyProtection="1">
      <alignment horizontal="left"/>
      <protection locked="0"/>
    </xf>
    <xf numFmtId="49" fontId="86" fillId="13" borderId="58" xfId="2" applyNumberFormat="1" applyFont="1" applyFill="1" applyBorder="1" applyProtection="1">
      <protection locked="0"/>
    </xf>
    <xf numFmtId="3" fontId="84" fillId="13" borderId="44" xfId="9" applyFill="1" applyProtection="1">
      <alignment horizontal="right"/>
      <protection locked="0"/>
    </xf>
    <xf numFmtId="3" fontId="84" fillId="13" borderId="44" xfId="9" applyFill="1" applyAlignment="1" applyProtection="1">
      <alignment horizontal="right" vertical="top"/>
      <protection locked="0"/>
    </xf>
    <xf numFmtId="0" fontId="100" fillId="13" borderId="44" xfId="8" applyFont="1" applyFill="1" applyBorder="1" applyAlignment="1" applyProtection="1">
      <alignment horizontal="right"/>
      <protection locked="0"/>
    </xf>
    <xf numFmtId="0" fontId="98" fillId="13" borderId="44" xfId="2" applyFont="1" applyFill="1" applyBorder="1" applyAlignment="1" applyProtection="1">
      <alignment horizontal="right"/>
      <protection locked="0"/>
    </xf>
    <xf numFmtId="0" fontId="98" fillId="13" borderId="92" xfId="2" applyFont="1" applyFill="1" applyBorder="1" applyAlignment="1" applyProtection="1">
      <alignment horizontal="right"/>
      <protection locked="0"/>
    </xf>
    <xf numFmtId="3" fontId="98" fillId="0" borderId="108" xfId="2" applyNumberFormat="1" applyFont="1" applyBorder="1" applyAlignment="1">
      <alignment horizontal="right" vertical="top"/>
    </xf>
    <xf numFmtId="0" fontId="23" fillId="0" borderId="23" xfId="0" applyFont="1" applyBorder="1" applyAlignment="1" applyProtection="1">
      <alignment horizontal="left" vertical="center" wrapText="1"/>
      <protection locked="0"/>
    </xf>
    <xf numFmtId="49" fontId="3" fillId="14" borderId="0" xfId="0" applyNumberFormat="1" applyFont="1" applyFill="1" applyAlignment="1" applyProtection="1">
      <alignment horizontal="left" vertical="center"/>
      <protection locked="0"/>
    </xf>
    <xf numFmtId="49" fontId="3" fillId="14" borderId="0" xfId="0" applyNumberFormat="1" applyFont="1" applyFill="1" applyAlignment="1">
      <alignment horizontal="left" vertical="center"/>
    </xf>
    <xf numFmtId="0" fontId="23" fillId="0" borderId="109" xfId="0" applyFont="1" applyBorder="1" applyAlignment="1">
      <alignment horizontal="left" vertical="center" wrapText="1"/>
    </xf>
    <xf numFmtId="0" fontId="23" fillId="0" borderId="110" xfId="0" applyFont="1" applyBorder="1" applyAlignment="1">
      <alignment horizontal="left" vertical="center" wrapText="1"/>
    </xf>
    <xf numFmtId="0" fontId="110" fillId="0" borderId="1" xfId="10"/>
    <xf numFmtId="0" fontId="110" fillId="0" borderId="1" xfId="10" applyAlignment="1">
      <alignment horizontal="left" vertical="center"/>
    </xf>
    <xf numFmtId="0" fontId="110" fillId="0" borderId="2" xfId="10" applyBorder="1"/>
    <xf numFmtId="0" fontId="110" fillId="0" borderId="3" xfId="10" applyBorder="1"/>
    <xf numFmtId="0" fontId="110" fillId="0" borderId="4" xfId="10" applyBorder="1"/>
    <xf numFmtId="0" fontId="15" fillId="0" borderId="1" xfId="10" applyFont="1" applyAlignment="1">
      <alignment horizontal="left" vertical="center"/>
    </xf>
    <xf numFmtId="0" fontId="32" fillId="0" borderId="1" xfId="10" applyFont="1" applyAlignment="1">
      <alignment horizontal="left" vertical="center"/>
    </xf>
    <xf numFmtId="0" fontId="2" fillId="0" borderId="1" xfId="10" applyFont="1" applyAlignment="1">
      <alignment horizontal="left" vertical="center"/>
    </xf>
    <xf numFmtId="0" fontId="110" fillId="0" borderId="1" xfId="10" applyAlignment="1">
      <alignment vertical="center"/>
    </xf>
    <xf numFmtId="0" fontId="110" fillId="0" borderId="4" xfId="10" applyBorder="1" applyAlignment="1">
      <alignment vertical="center"/>
    </xf>
    <xf numFmtId="0" fontId="3" fillId="0" borderId="1" xfId="10" applyFont="1" applyAlignment="1">
      <alignment horizontal="left" vertical="center"/>
    </xf>
    <xf numFmtId="165" fontId="3" fillId="0" borderId="1" xfId="10" applyNumberFormat="1" applyFont="1" applyAlignment="1">
      <alignment horizontal="left" vertical="center"/>
    </xf>
    <xf numFmtId="0" fontId="3" fillId="2" borderId="1" xfId="10" applyFont="1" applyFill="1" applyAlignment="1" applyProtection="1">
      <alignment horizontal="left" vertical="center"/>
      <protection locked="0"/>
    </xf>
    <xf numFmtId="0" fontId="110" fillId="0" borderId="1" xfId="10" applyAlignment="1">
      <alignment vertical="center" wrapText="1"/>
    </xf>
    <xf numFmtId="0" fontId="110" fillId="0" borderId="4" xfId="10" applyBorder="1" applyAlignment="1">
      <alignment vertical="center" wrapText="1"/>
    </xf>
    <xf numFmtId="0" fontId="3" fillId="0" borderId="1" xfId="10" applyFont="1" applyAlignment="1">
      <alignment horizontal="left" vertical="center" wrapText="1"/>
    </xf>
    <xf numFmtId="0" fontId="110" fillId="0" borderId="13" xfId="10" applyBorder="1" applyAlignment="1">
      <alignment vertical="center"/>
    </xf>
    <xf numFmtId="0" fontId="19" fillId="0" borderId="1" xfId="10" applyFont="1" applyAlignment="1">
      <alignment horizontal="left" vertical="center"/>
    </xf>
    <xf numFmtId="4" fontId="25" fillId="0" borderId="1" xfId="10" applyNumberFormat="1" applyFont="1" applyAlignment="1">
      <alignment vertical="center"/>
    </xf>
    <xf numFmtId="0" fontId="2" fillId="0" borderId="1" xfId="10" applyFont="1" applyAlignment="1">
      <alignment horizontal="right" vertical="center"/>
    </xf>
    <xf numFmtId="0" fontId="22" fillId="0" borderId="1" xfId="10" applyFont="1" applyAlignment="1">
      <alignment horizontal="left" vertical="center"/>
    </xf>
    <xf numFmtId="4" fontId="2" fillId="0" borderId="1" xfId="10" applyNumberFormat="1" applyFont="1" applyAlignment="1">
      <alignment vertical="center"/>
    </xf>
    <xf numFmtId="164" fontId="2" fillId="0" borderId="1" xfId="10" applyNumberFormat="1" applyFont="1" applyAlignment="1">
      <alignment horizontal="right" vertical="center"/>
    </xf>
    <xf numFmtId="0" fontId="110" fillId="4" borderId="1" xfId="10" applyFill="1" applyAlignment="1">
      <alignment vertical="center"/>
    </xf>
    <xf numFmtId="0" fontId="5" fillId="4" borderId="7" xfId="10" applyFont="1" applyFill="1" applyBorder="1" applyAlignment="1">
      <alignment horizontal="left" vertical="center"/>
    </xf>
    <xf numFmtId="0" fontId="110" fillId="4" borderId="8" xfId="10" applyFill="1" applyBorder="1" applyAlignment="1">
      <alignment vertical="center"/>
    </xf>
    <xf numFmtId="0" fontId="5" fillId="4" borderId="8" xfId="10" applyFont="1" applyFill="1" applyBorder="1" applyAlignment="1">
      <alignment horizontal="right" vertical="center"/>
    </xf>
    <xf numFmtId="0" fontId="5" fillId="4" borderId="8" xfId="10" applyFont="1" applyFill="1" applyBorder="1" applyAlignment="1">
      <alignment horizontal="center" vertical="center"/>
    </xf>
    <xf numFmtId="4" fontId="5" fillId="4" borderId="8" xfId="10" applyNumberFormat="1" applyFont="1" applyFill="1" applyBorder="1" applyAlignment="1">
      <alignment vertical="center"/>
    </xf>
    <xf numFmtId="0" fontId="110" fillId="4" borderId="9" xfId="10" applyFill="1" applyBorder="1" applyAlignment="1">
      <alignment vertical="center"/>
    </xf>
    <xf numFmtId="0" fontId="110" fillId="0" borderId="10" xfId="10" applyBorder="1" applyAlignment="1">
      <alignment vertical="center"/>
    </xf>
    <xf numFmtId="0" fontId="110" fillId="0" borderId="11" xfId="10" applyBorder="1" applyAlignment="1">
      <alignment vertical="center"/>
    </xf>
    <xf numFmtId="0" fontId="110" fillId="0" borderId="2" xfId="10" applyBorder="1" applyAlignment="1">
      <alignment vertical="center"/>
    </xf>
    <xf numFmtId="0" fontId="110" fillId="0" borderId="3" xfId="10" applyBorder="1" applyAlignment="1">
      <alignment vertical="center"/>
    </xf>
    <xf numFmtId="0" fontId="23" fillId="4" borderId="1" xfId="10" applyFont="1" applyFill="1" applyAlignment="1">
      <alignment horizontal="left" vertical="center"/>
    </xf>
    <xf numFmtId="0" fontId="23" fillId="4" borderId="1" xfId="10" applyFont="1" applyFill="1" applyAlignment="1">
      <alignment horizontal="right" vertical="center"/>
    </xf>
    <xf numFmtId="0" fontId="33" fillId="0" borderId="1" xfId="10" applyFont="1" applyAlignment="1">
      <alignment horizontal="left" vertical="center"/>
    </xf>
    <xf numFmtId="0" fontId="7" fillId="0" borderId="1" xfId="10" applyFont="1" applyAlignment="1">
      <alignment vertical="center"/>
    </xf>
    <xf numFmtId="0" fontId="7" fillId="0" borderId="4" xfId="10" applyFont="1" applyBorder="1" applyAlignment="1">
      <alignment vertical="center"/>
    </xf>
    <xf numFmtId="0" fontId="7" fillId="0" borderId="21" xfId="10" applyFont="1" applyBorder="1" applyAlignment="1">
      <alignment horizontal="left" vertical="center"/>
    </xf>
    <xf numFmtId="0" fontId="7" fillId="0" borderId="21" xfId="10" applyFont="1" applyBorder="1" applyAlignment="1">
      <alignment vertical="center"/>
    </xf>
    <xf numFmtId="4" fontId="7" fillId="0" borderId="21" xfId="10" applyNumberFormat="1" applyFont="1" applyBorder="1" applyAlignment="1">
      <alignment vertical="center"/>
    </xf>
    <xf numFmtId="0" fontId="8" fillId="0" borderId="1" xfId="10" applyFont="1" applyAlignment="1">
      <alignment vertical="center"/>
    </xf>
    <xf numFmtId="0" fontId="8" fillId="0" borderId="4" xfId="10" applyFont="1" applyBorder="1" applyAlignment="1">
      <alignment vertical="center"/>
    </xf>
    <xf numFmtId="0" fontId="8" fillId="0" borderId="21" xfId="10" applyFont="1" applyBorder="1" applyAlignment="1">
      <alignment horizontal="left" vertical="center"/>
    </xf>
    <xf numFmtId="0" fontId="8" fillId="0" borderId="21" xfId="10" applyFont="1" applyBorder="1" applyAlignment="1">
      <alignment vertical="center"/>
    </xf>
    <xf numFmtId="4" fontId="8" fillId="0" borderId="21" xfId="10" applyNumberFormat="1" applyFont="1" applyBorder="1" applyAlignment="1">
      <alignment vertical="center"/>
    </xf>
    <xf numFmtId="0" fontId="110" fillId="0" borderId="1" xfId="10" applyAlignment="1">
      <alignment horizontal="center" vertical="center" wrapText="1"/>
    </xf>
    <xf numFmtId="0" fontId="110" fillId="0" borderId="4" xfId="10" applyBorder="1" applyAlignment="1">
      <alignment horizontal="center" vertical="center" wrapText="1"/>
    </xf>
    <xf numFmtId="0" fontId="23" fillId="4" borderId="17" xfId="10" applyFont="1" applyFill="1" applyBorder="1" applyAlignment="1">
      <alignment horizontal="center" vertical="center" wrapText="1"/>
    </xf>
    <xf numFmtId="0" fontId="23" fillId="4" borderId="18" xfId="10" applyFont="1" applyFill="1" applyBorder="1" applyAlignment="1">
      <alignment horizontal="center" vertical="center" wrapText="1"/>
    </xf>
    <xf numFmtId="0" fontId="23" fillId="4" borderId="19" xfId="10" applyFont="1" applyFill="1" applyBorder="1" applyAlignment="1">
      <alignment horizontal="center" vertical="center" wrapText="1"/>
    </xf>
    <xf numFmtId="0" fontId="24" fillId="0" borderId="17" xfId="10" applyFont="1" applyBorder="1" applyAlignment="1">
      <alignment horizontal="center" vertical="center" wrapText="1"/>
    </xf>
    <xf numFmtId="0" fontId="24" fillId="0" borderId="18" xfId="10" applyFont="1" applyBorder="1" applyAlignment="1">
      <alignment horizontal="center" vertical="center" wrapText="1"/>
    </xf>
    <xf numFmtId="0" fontId="24" fillId="0" borderId="19" xfId="10" applyFont="1" applyBorder="1" applyAlignment="1">
      <alignment horizontal="center" vertical="center" wrapText="1"/>
    </xf>
    <xf numFmtId="0" fontId="25" fillId="0" borderId="1" xfId="10" applyFont="1" applyAlignment="1">
      <alignment horizontal="left" vertical="center"/>
    </xf>
    <xf numFmtId="4" fontId="25" fillId="0" borderId="1" xfId="10" applyNumberFormat="1" applyFont="1"/>
    <xf numFmtId="0" fontId="110" fillId="0" borderId="12" xfId="10" applyBorder="1" applyAlignment="1">
      <alignment vertical="center"/>
    </xf>
    <xf numFmtId="166" fontId="34" fillId="0" borderId="13" xfId="10" applyNumberFormat="1" applyFont="1" applyBorder="1"/>
    <xf numFmtId="166" fontId="34" fillId="0" borderId="14" xfId="10" applyNumberFormat="1" applyFont="1" applyBorder="1"/>
    <xf numFmtId="4" fontId="35" fillId="0" borderId="1" xfId="10" applyNumberFormat="1" applyFont="1" applyAlignment="1">
      <alignment vertical="center"/>
    </xf>
    <xf numFmtId="0" fontId="9" fillId="0" borderId="1" xfId="10" applyFont="1"/>
    <xf numFmtId="0" fontId="9" fillId="0" borderId="4" xfId="10" applyFont="1" applyBorder="1"/>
    <xf numFmtId="0" fontId="9" fillId="0" borderId="1" xfId="10" applyFont="1" applyAlignment="1">
      <alignment horizontal="left"/>
    </xf>
    <xf numFmtId="0" fontId="7" fillId="0" borderId="1" xfId="10" applyFont="1" applyAlignment="1">
      <alignment horizontal="left"/>
    </xf>
    <xf numFmtId="0" fontId="9" fillId="0" borderId="1" xfId="10" applyFont="1" applyProtection="1">
      <protection locked="0"/>
    </xf>
    <xf numFmtId="4" fontId="7" fillId="0" borderId="1" xfId="10" applyNumberFormat="1" applyFont="1"/>
    <xf numFmtId="0" fontId="9" fillId="0" borderId="15" xfId="10" applyFont="1" applyBorder="1"/>
    <xf numFmtId="166" fontId="9" fillId="0" borderId="1" xfId="10" applyNumberFormat="1" applyFont="1"/>
    <xf numFmtId="166" fontId="9" fillId="0" borderId="16" xfId="10" applyNumberFormat="1" applyFont="1" applyBorder="1"/>
    <xf numFmtId="0" fontId="9" fillId="0" borderId="1" xfId="10" applyFont="1" applyAlignment="1">
      <alignment horizontal="center"/>
    </xf>
    <xf numFmtId="4" fontId="9" fillId="0" borderId="1" xfId="10" applyNumberFormat="1" applyFont="1" applyAlignment="1">
      <alignment vertical="center"/>
    </xf>
    <xf numFmtId="0" fontId="8" fillId="0" borderId="1" xfId="10" applyFont="1" applyAlignment="1">
      <alignment horizontal="left"/>
    </xf>
    <xf numFmtId="4" fontId="8" fillId="0" borderId="1" xfId="10" applyNumberFormat="1" applyFont="1"/>
    <xf numFmtId="0" fontId="23" fillId="0" borderId="23" xfId="10" applyFont="1" applyBorder="1" applyAlignment="1">
      <alignment horizontal="center" vertical="center"/>
    </xf>
    <xf numFmtId="49" fontId="23" fillId="0" borderId="23" xfId="10" applyNumberFormat="1" applyFont="1" applyBorder="1" applyAlignment="1">
      <alignment horizontal="left" vertical="center" wrapText="1"/>
    </xf>
    <xf numFmtId="0" fontId="23" fillId="0" borderId="23" xfId="10" applyFont="1" applyBorder="1" applyAlignment="1">
      <alignment horizontal="left" vertical="center" wrapText="1"/>
    </xf>
    <xf numFmtId="0" fontId="23" fillId="0" borderId="23" xfId="10" applyFont="1" applyBorder="1" applyAlignment="1">
      <alignment horizontal="center" vertical="center" wrapText="1"/>
    </xf>
    <xf numFmtId="167" fontId="23" fillId="0" borderId="23" xfId="10" applyNumberFormat="1" applyFont="1" applyBorder="1" applyAlignment="1">
      <alignment vertical="center"/>
    </xf>
    <xf numFmtId="4" fontId="23" fillId="2" borderId="23" xfId="10" applyNumberFormat="1" applyFont="1" applyFill="1" applyBorder="1" applyAlignment="1" applyProtection="1">
      <alignment vertical="center"/>
      <protection locked="0"/>
    </xf>
    <xf numFmtId="4" fontId="23" fillId="0" borderId="23" xfId="10" applyNumberFormat="1" applyFont="1" applyBorder="1" applyAlignment="1">
      <alignment vertical="center"/>
    </xf>
    <xf numFmtId="0" fontId="24" fillId="2" borderId="15" xfId="10" applyFont="1" applyFill="1" applyBorder="1" applyAlignment="1" applyProtection="1">
      <alignment horizontal="left" vertical="center"/>
      <protection locked="0"/>
    </xf>
    <xf numFmtId="0" fontId="24" fillId="0" borderId="1" xfId="10" applyFont="1" applyAlignment="1">
      <alignment horizontal="center" vertical="center"/>
    </xf>
    <xf numFmtId="166" fontId="24" fillId="0" borderId="1" xfId="10" applyNumberFormat="1" applyFont="1" applyAlignment="1">
      <alignment vertical="center"/>
    </xf>
    <xf numFmtId="166" fontId="24" fillId="0" borderId="16" xfId="10" applyNumberFormat="1" applyFont="1" applyBorder="1" applyAlignment="1">
      <alignment vertical="center"/>
    </xf>
    <xf numFmtId="0" fontId="23" fillId="0" borderId="1" xfId="10" applyFont="1" applyAlignment="1">
      <alignment horizontal="left" vertical="center"/>
    </xf>
    <xf numFmtId="4" fontId="110" fillId="0" borderId="1" xfId="10" applyNumberFormat="1" applyAlignment="1">
      <alignment vertical="center"/>
    </xf>
    <xf numFmtId="0" fontId="36" fillId="0" borderId="1" xfId="10" applyFont="1" applyAlignment="1">
      <alignment horizontal="left" vertical="center"/>
    </xf>
    <xf numFmtId="0" fontId="37" fillId="0" borderId="1" xfId="11" applyFont="1" applyAlignment="1" applyProtection="1">
      <alignment vertical="center" wrapText="1"/>
    </xf>
    <xf numFmtId="0" fontId="110" fillId="0" borderId="1" xfId="10" applyAlignment="1" applyProtection="1">
      <alignment vertical="center"/>
      <protection locked="0"/>
    </xf>
    <xf numFmtId="0" fontId="110" fillId="0" borderId="15" xfId="10" applyBorder="1" applyAlignment="1">
      <alignment vertical="center"/>
    </xf>
    <xf numFmtId="0" fontId="110" fillId="0" borderId="16" xfId="10" applyBorder="1" applyAlignment="1">
      <alignment vertical="center"/>
    </xf>
    <xf numFmtId="0" fontId="10" fillId="0" borderId="1" xfId="10" applyFont="1" applyAlignment="1">
      <alignment vertical="center"/>
    </xf>
    <xf numFmtId="0" fontId="10" fillId="0" borderId="4" xfId="10" applyFont="1" applyBorder="1" applyAlignment="1">
      <alignment vertical="center"/>
    </xf>
    <xf numFmtId="0" fontId="38" fillId="0" borderId="1" xfId="10" applyFont="1" applyAlignment="1">
      <alignment horizontal="left" vertical="center"/>
    </xf>
    <xf numFmtId="0" fontId="10" fillId="0" borderId="1" xfId="10" applyFont="1" applyAlignment="1">
      <alignment horizontal="left" vertical="center"/>
    </xf>
    <xf numFmtId="0" fontId="10" fillId="0" borderId="1" xfId="10" applyFont="1" applyAlignment="1">
      <alignment horizontal="left" vertical="center" wrapText="1"/>
    </xf>
    <xf numFmtId="167" fontId="10" fillId="0" borderId="1" xfId="10" applyNumberFormat="1" applyFont="1" applyAlignment="1">
      <alignment vertical="center"/>
    </xf>
    <xf numFmtId="0" fontId="10" fillId="0" borderId="1" xfId="10" applyFont="1" applyAlignment="1" applyProtection="1">
      <alignment vertical="center"/>
      <protection locked="0"/>
    </xf>
    <xf numFmtId="0" fontId="10" fillId="0" borderId="15" xfId="10" applyFont="1" applyBorder="1" applyAlignment="1">
      <alignment vertical="center"/>
    </xf>
    <xf numFmtId="0" fontId="10" fillId="0" borderId="16" xfId="10" applyFont="1" applyBorder="1" applyAlignment="1">
      <alignment vertical="center"/>
    </xf>
    <xf numFmtId="0" fontId="11" fillId="0" borderId="1" xfId="10" applyFont="1" applyAlignment="1">
      <alignment vertical="center"/>
    </xf>
    <xf numFmtId="0" fontId="11" fillId="0" borderId="4" xfId="10" applyFont="1" applyBorder="1" applyAlignment="1">
      <alignment vertical="center"/>
    </xf>
    <xf numFmtId="0" fontId="11" fillId="0" borderId="1" xfId="10" applyFont="1" applyAlignment="1">
      <alignment horizontal="left" vertical="center"/>
    </xf>
    <xf numFmtId="0" fontId="11" fillId="0" borderId="1" xfId="10" applyFont="1" applyAlignment="1">
      <alignment horizontal="left" vertical="center" wrapText="1"/>
    </xf>
    <xf numFmtId="0" fontId="11" fillId="0" borderId="1" xfId="10" applyFont="1" applyAlignment="1" applyProtection="1">
      <alignment vertical="center"/>
      <protection locked="0"/>
    </xf>
    <xf numFmtId="0" fontId="11" fillId="0" borderId="15" xfId="10" applyFont="1" applyBorder="1" applyAlignment="1">
      <alignment vertical="center"/>
    </xf>
    <xf numFmtId="0" fontId="11" fillId="0" borderId="16" xfId="10" applyFont="1" applyBorder="1" applyAlignment="1">
      <alignment vertical="center"/>
    </xf>
    <xf numFmtId="0" fontId="12" fillId="0" borderId="1" xfId="10" applyFont="1" applyAlignment="1">
      <alignment vertical="center"/>
    </xf>
    <xf numFmtId="0" fontId="12" fillId="0" borderId="4" xfId="10" applyFont="1" applyBorder="1" applyAlignment="1">
      <alignment vertical="center"/>
    </xf>
    <xf numFmtId="0" fontId="12" fillId="0" borderId="1" xfId="10" applyFont="1" applyAlignment="1">
      <alignment horizontal="left" vertical="center"/>
    </xf>
    <xf numFmtId="0" fontId="12" fillId="0" borderId="1" xfId="10" applyFont="1" applyAlignment="1">
      <alignment horizontal="left" vertical="center" wrapText="1"/>
    </xf>
    <xf numFmtId="167" fontId="12" fillId="0" borderId="1" xfId="10" applyNumberFormat="1" applyFont="1" applyAlignment="1">
      <alignment vertical="center"/>
    </xf>
    <xf numFmtId="0" fontId="12" fillId="0" borderId="1" xfId="10" applyFont="1" applyAlignment="1" applyProtection="1">
      <alignment vertical="center"/>
      <protection locked="0"/>
    </xf>
    <xf numFmtId="0" fontId="12" fillId="0" borderId="15" xfId="10" applyFont="1" applyBorder="1" applyAlignment="1">
      <alignment vertical="center"/>
    </xf>
    <xf numFmtId="0" fontId="12" fillId="0" borderId="16" xfId="10" applyFont="1" applyBorder="1" applyAlignment="1">
      <alignment vertical="center"/>
    </xf>
    <xf numFmtId="0" fontId="39" fillId="0" borderId="23" xfId="10" applyFont="1" applyBorder="1" applyAlignment="1">
      <alignment horizontal="center" vertical="center"/>
    </xf>
    <xf numFmtId="49" fontId="39" fillId="0" borderId="23" xfId="10" applyNumberFormat="1" applyFont="1" applyBorder="1" applyAlignment="1">
      <alignment horizontal="left" vertical="center" wrapText="1"/>
    </xf>
    <xf numFmtId="0" fontId="39" fillId="0" borderId="23" xfId="10" applyFont="1" applyBorder="1" applyAlignment="1">
      <alignment horizontal="left" vertical="center" wrapText="1"/>
    </xf>
    <xf numFmtId="0" fontId="39" fillId="0" borderId="23" xfId="10" applyFont="1" applyBorder="1" applyAlignment="1">
      <alignment horizontal="center" vertical="center" wrapText="1"/>
    </xf>
    <xf numFmtId="167" fontId="39" fillId="0" borderId="23" xfId="10" applyNumberFormat="1" applyFont="1" applyBorder="1" applyAlignment="1">
      <alignment vertical="center"/>
    </xf>
    <xf numFmtId="4" fontId="39" fillId="2" borderId="23" xfId="10" applyNumberFormat="1" applyFont="1" applyFill="1" applyBorder="1" applyAlignment="1" applyProtection="1">
      <alignment vertical="center"/>
      <protection locked="0"/>
    </xf>
    <xf numFmtId="4" fontId="39" fillId="0" borderId="23" xfId="10" applyNumberFormat="1" applyFont="1" applyBorder="1" applyAlignment="1">
      <alignment vertical="center"/>
    </xf>
    <xf numFmtId="0" fontId="40" fillId="0" borderId="4" xfId="10" applyFont="1" applyBorder="1" applyAlignment="1">
      <alignment vertical="center"/>
    </xf>
    <xf numFmtId="0" fontId="39" fillId="2" borderId="15" xfId="10" applyFont="1" applyFill="1" applyBorder="1" applyAlignment="1" applyProtection="1">
      <alignment horizontal="left" vertical="center"/>
      <protection locked="0"/>
    </xf>
    <xf numFmtId="0" fontId="39" fillId="0" borderId="1" xfId="10" applyFont="1" applyAlignment="1">
      <alignment horizontal="center" vertical="center"/>
    </xf>
    <xf numFmtId="0" fontId="13" fillId="0" borderId="1" xfId="10" applyFont="1" applyAlignment="1">
      <alignment vertical="center"/>
    </xf>
    <xf numFmtId="0" fontId="13" fillId="0" borderId="4" xfId="10" applyFont="1" applyBorder="1" applyAlignment="1">
      <alignment vertical="center"/>
    </xf>
    <xf numFmtId="0" fontId="13" fillId="0" borderId="1" xfId="10" applyFont="1" applyAlignment="1">
      <alignment horizontal="left" vertical="center"/>
    </xf>
    <xf numFmtId="0" fontId="13" fillId="0" borderId="1" xfId="10" applyFont="1" applyAlignment="1">
      <alignment horizontal="left" vertical="center" wrapText="1"/>
    </xf>
    <xf numFmtId="167" fontId="13" fillId="0" borderId="1" xfId="10" applyNumberFormat="1" applyFont="1" applyAlignment="1">
      <alignment vertical="center"/>
    </xf>
    <xf numFmtId="0" fontId="13" fillId="0" borderId="1" xfId="10" applyFont="1" applyAlignment="1" applyProtection="1">
      <alignment vertical="center"/>
      <protection locked="0"/>
    </xf>
    <xf numFmtId="0" fontId="13" fillId="0" borderId="15" xfId="10" applyFont="1" applyBorder="1" applyAlignment="1">
      <alignment vertical="center"/>
    </xf>
    <xf numFmtId="0" fontId="13" fillId="0" borderId="16" xfId="10" applyFont="1" applyBorder="1" applyAlignment="1">
      <alignment vertical="center"/>
    </xf>
    <xf numFmtId="167" fontId="23" fillId="2" borderId="23" xfId="10" applyNumberFormat="1" applyFont="1" applyFill="1" applyBorder="1" applyAlignment="1" applyProtection="1">
      <alignment vertical="center"/>
      <protection locked="0"/>
    </xf>
    <xf numFmtId="0" fontId="41" fillId="0" borderId="1" xfId="10" applyFont="1" applyAlignment="1">
      <alignment vertical="center" wrapText="1"/>
    </xf>
    <xf numFmtId="0" fontId="110" fillId="0" borderId="20" xfId="10" applyBorder="1" applyAlignment="1">
      <alignment vertical="center"/>
    </xf>
    <xf numFmtId="0" fontId="110" fillId="0" borderId="21" xfId="10" applyBorder="1" applyAlignment="1">
      <alignment vertical="center"/>
    </xf>
    <xf numFmtId="0" fontId="110" fillId="0" borderId="22" xfId="10" applyBorder="1" applyAlignment="1">
      <alignment vertical="center"/>
    </xf>
    <xf numFmtId="0" fontId="31" fillId="0" borderId="0" xfId="0" applyFont="1" applyAlignment="1">
      <alignment horizontal="left" vertical="center" wrapText="1"/>
    </xf>
    <xf numFmtId="0" fontId="8" fillId="0" borderId="0" xfId="0" applyFont="1" applyAlignment="1">
      <alignment horizontal="left" vertical="center" wrapText="1"/>
    </xf>
    <xf numFmtId="4" fontId="8" fillId="0" borderId="0" xfId="0" applyNumberFormat="1" applyFont="1" applyAlignment="1">
      <alignment vertical="center"/>
    </xf>
    <xf numFmtId="0" fontId="8" fillId="0" borderId="0" xfId="0" applyFont="1" applyAlignment="1">
      <alignment vertical="center"/>
    </xf>
    <xf numFmtId="4" fontId="8" fillId="0" borderId="0" xfId="0" applyNumberFormat="1" applyFont="1" applyAlignment="1">
      <alignment horizontal="right" vertical="center"/>
    </xf>
    <xf numFmtId="0" fontId="23" fillId="4" borderId="7"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8" xfId="0" applyFont="1" applyFill="1" applyBorder="1" applyAlignment="1">
      <alignment horizontal="center" vertical="center"/>
    </xf>
    <xf numFmtId="0" fontId="27" fillId="0" borderId="0" xfId="0" applyFont="1" applyAlignment="1">
      <alignment horizontal="left" vertical="center" wrapText="1"/>
    </xf>
    <xf numFmtId="4" fontId="25" fillId="0" borderId="0" xfId="0" applyNumberFormat="1" applyFont="1" applyAlignment="1">
      <alignment vertical="center"/>
    </xf>
    <xf numFmtId="0" fontId="4" fillId="0" borderId="0" xfId="0" applyFont="1" applyAlignment="1">
      <alignment horizontal="left" vertical="center" wrapText="1"/>
    </xf>
    <xf numFmtId="0" fontId="4" fillId="0" borderId="0" xfId="0" applyFont="1" applyAlignment="1">
      <alignment vertical="center"/>
    </xf>
    <xf numFmtId="4" fontId="20" fillId="0" borderId="0" xfId="0" applyNumberFormat="1" applyFont="1" applyAlignment="1">
      <alignment vertical="center"/>
    </xf>
    <xf numFmtId="0" fontId="2" fillId="0" borderId="0" xfId="0" applyFont="1" applyAlignment="1">
      <alignment vertical="center"/>
    </xf>
    <xf numFmtId="165" fontId="3" fillId="0" borderId="0" xfId="0" applyNumberFormat="1" applyFont="1" applyAlignment="1">
      <alignment horizontal="left" vertical="center"/>
    </xf>
    <xf numFmtId="0" fontId="3" fillId="0" borderId="0" xfId="0" applyFont="1" applyAlignment="1">
      <alignment vertical="center" wrapText="1"/>
    </xf>
    <xf numFmtId="0" fontId="3"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4" fontId="25" fillId="0" borderId="0" xfId="0" applyNumberFormat="1" applyFont="1" applyAlignment="1">
      <alignment horizontal="right" vertical="center"/>
    </xf>
    <xf numFmtId="164" fontId="2" fillId="0" borderId="0" xfId="0" applyNumberFormat="1" applyFont="1" applyAlignment="1">
      <alignment horizontal="left" vertical="center"/>
    </xf>
    <xf numFmtId="4" fontId="5"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5" fillId="3" borderId="8" xfId="0" applyFont="1" applyFill="1" applyBorder="1" applyAlignment="1">
      <alignment horizontal="left" vertical="center"/>
    </xf>
    <xf numFmtId="0" fontId="0" fillId="0" borderId="0" xfId="0"/>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3" fillId="0" borderId="0" xfId="0" applyFont="1" applyAlignment="1">
      <alignment horizontal="left" vertical="center"/>
    </xf>
    <xf numFmtId="0" fontId="4" fillId="0" borderId="0" xfId="0" applyFont="1" applyAlignment="1">
      <alignment horizontal="left" vertical="top" wrapText="1"/>
    </xf>
    <xf numFmtId="0" fontId="3"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2" fillId="0" borderId="0" xfId="0" applyFont="1" applyAlignment="1">
      <alignment horizontal="right" vertical="center"/>
    </xf>
    <xf numFmtId="0" fontId="4" fillId="0" borderId="1" xfId="10" applyFont="1" applyAlignment="1">
      <alignment horizontal="left" vertical="center" wrapText="1"/>
    </xf>
    <xf numFmtId="0" fontId="110" fillId="0" borderId="1" xfId="10" applyAlignment="1">
      <alignment vertical="center"/>
    </xf>
    <xf numFmtId="0" fontId="110" fillId="0" borderId="1" xfId="10"/>
    <xf numFmtId="0" fontId="2" fillId="0" borderId="1" xfId="10" applyFont="1" applyAlignment="1">
      <alignment horizontal="left" vertical="center" wrapText="1"/>
    </xf>
    <xf numFmtId="0" fontId="2" fillId="0" borderId="1" xfId="10" applyFont="1" applyAlignment="1">
      <alignment horizontal="left" vertical="center"/>
    </xf>
    <xf numFmtId="0" fontId="3" fillId="2" borderId="1" xfId="10" applyFont="1" applyFill="1" applyAlignment="1" applyProtection="1">
      <alignment horizontal="left" vertical="center"/>
      <protection locked="0"/>
    </xf>
    <xf numFmtId="0" fontId="3" fillId="0" borderId="1" xfId="10" applyFont="1" applyAlignment="1">
      <alignment horizontal="left" vertical="center"/>
    </xf>
    <xf numFmtId="0" fontId="3" fillId="0" borderId="1" xfId="10" applyFont="1" applyAlignment="1">
      <alignment horizontal="left" vertical="center" wrapText="1"/>
    </xf>
    <xf numFmtId="0" fontId="0" fillId="0" borderId="0" xfId="0" applyAlignment="1">
      <alignment vertical="center"/>
    </xf>
    <xf numFmtId="0" fontId="2" fillId="0" borderId="0" xfId="0" applyFont="1" applyAlignment="1">
      <alignment horizontal="left" vertical="center" wrapText="1"/>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4" fontId="59" fillId="8" borderId="33" xfId="2" applyNumberFormat="1" applyFont="1" applyFill="1" applyBorder="1" applyAlignment="1">
      <alignment horizontal="center"/>
    </xf>
    <xf numFmtId="0" fontId="59" fillId="8" borderId="34" xfId="2" applyFont="1" applyFill="1" applyBorder="1" applyAlignment="1">
      <alignment horizontal="center"/>
    </xf>
    <xf numFmtId="4" fontId="59" fillId="5" borderId="33" xfId="2" applyNumberFormat="1" applyFont="1" applyFill="1" applyBorder="1" applyAlignment="1">
      <alignment horizontal="center"/>
    </xf>
    <xf numFmtId="0" fontId="59" fillId="5" borderId="34" xfId="2" applyFont="1" applyFill="1" applyBorder="1" applyAlignment="1">
      <alignment horizontal="center"/>
    </xf>
    <xf numFmtId="0" fontId="61" fillId="5" borderId="34" xfId="2" applyFont="1" applyFill="1" applyBorder="1" applyAlignment="1">
      <alignment horizontal="center"/>
    </xf>
    <xf numFmtId="0" fontId="111" fillId="15" borderId="0" xfId="0" applyFont="1" applyFill="1" applyAlignment="1">
      <alignment horizontal="center" vertical="center"/>
    </xf>
    <xf numFmtId="49" fontId="111" fillId="15" borderId="21" xfId="0" applyNumberFormat="1" applyFont="1" applyFill="1" applyBorder="1" applyAlignment="1">
      <alignment horizontal="left" vertical="center"/>
    </xf>
    <xf numFmtId="49" fontId="111" fillId="15" borderId="22" xfId="0" applyNumberFormat="1" applyFont="1" applyFill="1" applyBorder="1" applyAlignment="1">
      <alignment horizontal="left" vertical="center"/>
    </xf>
    <xf numFmtId="49" fontId="111" fillId="15" borderId="13" xfId="0" applyNumberFormat="1" applyFont="1" applyFill="1" applyBorder="1" applyAlignment="1">
      <alignment horizontal="left" vertical="center"/>
    </xf>
    <xf numFmtId="49" fontId="111" fillId="15" borderId="14" xfId="0" applyNumberFormat="1" applyFont="1" applyFill="1" applyBorder="1" applyAlignment="1">
      <alignment horizontal="left" vertical="center"/>
    </xf>
    <xf numFmtId="49" fontId="111" fillId="15" borderId="0" xfId="0" applyNumberFormat="1" applyFont="1" applyFill="1" applyAlignment="1">
      <alignment horizontal="left" vertical="center"/>
    </xf>
    <xf numFmtId="49" fontId="111" fillId="15" borderId="0" xfId="0" applyNumberFormat="1" applyFont="1" applyFill="1" applyAlignment="1">
      <alignment horizontal="left" vertical="center" wrapText="1"/>
    </xf>
    <xf numFmtId="49" fontId="87" fillId="9" borderId="61" xfId="5" applyNumberFormat="1" applyFont="1" applyFill="1" applyBorder="1" applyAlignment="1" applyProtection="1">
      <alignment horizontal="left" vertical="top" wrapText="1"/>
      <protection locked="0"/>
    </xf>
    <xf numFmtId="0" fontId="3" fillId="0" borderId="62" xfId="2" applyBorder="1" applyAlignment="1">
      <alignment vertical="top"/>
    </xf>
    <xf numFmtId="0" fontId="3" fillId="0" borderId="63" xfId="2" applyBorder="1" applyAlignment="1">
      <alignment vertical="top"/>
    </xf>
    <xf numFmtId="0" fontId="83" fillId="9" borderId="55" xfId="2" applyFont="1" applyFill="1" applyBorder="1" applyAlignment="1" applyProtection="1">
      <alignment vertical="top" wrapText="1"/>
      <protection hidden="1"/>
    </xf>
    <xf numFmtId="0" fontId="83" fillId="9" borderId="54" xfId="2" applyFont="1" applyFill="1" applyBorder="1" applyAlignment="1" applyProtection="1">
      <alignment vertical="top" wrapText="1"/>
      <protection hidden="1"/>
    </xf>
    <xf numFmtId="0" fontId="83" fillId="9" borderId="56" xfId="2" applyFont="1" applyFill="1" applyBorder="1" applyAlignment="1" applyProtection="1">
      <alignment vertical="top" wrapText="1"/>
      <protection hidden="1"/>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43" fillId="0" borderId="1" xfId="0" applyFont="1" applyBorder="1" applyAlignment="1">
      <alignment horizontal="center" vertical="center" wrapText="1"/>
    </xf>
    <xf numFmtId="49" fontId="45" fillId="0" borderId="1" xfId="0" applyNumberFormat="1" applyFont="1" applyBorder="1" applyAlignment="1">
      <alignment horizontal="left" vertical="center" wrapText="1"/>
    </xf>
    <xf numFmtId="0" fontId="43" fillId="0" borderId="1" xfId="0" applyFont="1" applyBorder="1" applyAlignment="1">
      <alignment horizontal="center" vertical="center"/>
    </xf>
    <xf numFmtId="0" fontId="44" fillId="0" borderId="29" xfId="0" applyFont="1" applyBorder="1" applyAlignment="1">
      <alignment horizontal="left"/>
    </xf>
    <xf numFmtId="0" fontId="45" fillId="0" borderId="1" xfId="0" applyFont="1" applyBorder="1" applyAlignment="1">
      <alignment horizontal="left" vertical="center"/>
    </xf>
    <xf numFmtId="0" fontId="45" fillId="0" borderId="1" xfId="0" applyFont="1" applyBorder="1" applyAlignment="1">
      <alignment horizontal="left" vertical="top"/>
    </xf>
  </cellXfs>
  <cellStyles count="12">
    <cellStyle name="ColStyle1" xfId="6" xr:uid="{1B1D7B19-1F32-4FF1-A88B-9765CCEB5BF5}"/>
    <cellStyle name="ColStyle2" xfId="7" xr:uid="{1A781D3A-525C-41E9-96F3-259867047234}"/>
    <cellStyle name="ColStyle3" xfId="8" xr:uid="{BBBE8BD6-5888-4E80-A4E6-5EEAF813E687}"/>
    <cellStyle name="ColStyle4" xfId="9" xr:uid="{ADB1AB07-D787-49A3-8C20-37D3A0D0BE14}"/>
    <cellStyle name="Čárka 2" xfId="5" xr:uid="{8740365E-7E4D-4741-9630-C9987AB72475}"/>
    <cellStyle name="Hypertextový odkaz" xfId="1" builtinId="8"/>
    <cellStyle name="Hypertextový odkaz 2" xfId="11" xr:uid="{212AC6D0-32DE-4B0E-A02A-5C663DA0B3A4}"/>
    <cellStyle name="Normální" xfId="0" builtinId="0" customBuiltin="1"/>
    <cellStyle name="Normální 2" xfId="2" xr:uid="{1E3AB872-1689-4A9A-959A-C666B8509239}"/>
    <cellStyle name="Normální 3" xfId="3" xr:uid="{D8990CAC-21D1-457F-A465-C5B60B1C88BB}"/>
    <cellStyle name="Normální 3 2" xfId="4" xr:uid="{4025A597-FA48-4211-91D5-53ABCFA650A3}"/>
    <cellStyle name="Normální 4" xfId="10" xr:uid="{FB1B5CC0-E601-4CB2-A5CE-7898D3AC40C4}"/>
  </cellStyles>
  <dxfs count="0"/>
  <tableStyles count="0"/>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6C00F3D7-F03B-49DD-912F-C8BCB2844251}"/>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446D5EDB-D9AB-4234-B791-6B4FA7E9A16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1D8CEF03-369A-496E-9862-C52A31324EA2}"/>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28F457DA-3B78-4133-933B-4122B131212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B91A0F4A-6C8D-41CD-B454-258CF2937C0A}"/>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F8F2BB67-52DE-4E4F-9911-69463A511921}"/>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4_01/953961113" TargetMode="External"/><Relationship Id="rId21" Type="http://schemas.openxmlformats.org/officeDocument/2006/relationships/hyperlink" Target="https://podminky.urs.cz/item/CS_URS_2024_01/181951112" TargetMode="External"/><Relationship Id="rId42" Type="http://schemas.openxmlformats.org/officeDocument/2006/relationships/hyperlink" Target="https://podminky.urs.cz/item/CS_URS_2024_01/279351121" TargetMode="External"/><Relationship Id="rId63" Type="http://schemas.openxmlformats.org/officeDocument/2006/relationships/hyperlink" Target="https://podminky.urs.cz/item/CS_URS_2024_01/411351021" TargetMode="External"/><Relationship Id="rId84" Type="http://schemas.openxmlformats.org/officeDocument/2006/relationships/hyperlink" Target="https://podminky.urs.cz/item/CS_URS_2024_01/434351146" TargetMode="External"/><Relationship Id="rId138" Type="http://schemas.openxmlformats.org/officeDocument/2006/relationships/hyperlink" Target="https://podminky.urs.cz/item/CS_URS_2024_01/712341559" TargetMode="External"/><Relationship Id="rId159" Type="http://schemas.openxmlformats.org/officeDocument/2006/relationships/hyperlink" Target="https://podminky.urs.cz/item/CS_URS_2024_01/762395000" TargetMode="External"/><Relationship Id="rId170" Type="http://schemas.openxmlformats.org/officeDocument/2006/relationships/hyperlink" Target="https://podminky.urs.cz/item/CS_URS_2024_01/763131612" TargetMode="External"/><Relationship Id="rId191" Type="http://schemas.openxmlformats.org/officeDocument/2006/relationships/hyperlink" Target="https://podminky.urs.cz/item/CS_URS_2024_01/767627307" TargetMode="External"/><Relationship Id="rId205" Type="http://schemas.openxmlformats.org/officeDocument/2006/relationships/hyperlink" Target="https://podminky.urs.cz/item/CS_URS_2024_01/771592011" TargetMode="External"/><Relationship Id="rId226" Type="http://schemas.openxmlformats.org/officeDocument/2006/relationships/hyperlink" Target="https://podminky.urs.cz/item/CS_URS_2024_01/218202016" TargetMode="External"/><Relationship Id="rId107" Type="http://schemas.openxmlformats.org/officeDocument/2006/relationships/hyperlink" Target="https://podminky.urs.cz/item/CS_URS_2024_01/943321322" TargetMode="External"/><Relationship Id="rId11" Type="http://schemas.openxmlformats.org/officeDocument/2006/relationships/hyperlink" Target="https://podminky.urs.cz/item/CS_URS_2024_01/162201412" TargetMode="External"/><Relationship Id="rId32" Type="http://schemas.openxmlformats.org/officeDocument/2006/relationships/hyperlink" Target="https://podminky.urs.cz/item/CS_URS_2024_01/273321511" TargetMode="External"/><Relationship Id="rId53" Type="http://schemas.openxmlformats.org/officeDocument/2006/relationships/hyperlink" Target="https://podminky.urs.cz/item/CS_URS_2024_01/331351911" TargetMode="External"/><Relationship Id="rId74" Type="http://schemas.openxmlformats.org/officeDocument/2006/relationships/hyperlink" Target="https://podminky.urs.cz/item/CS_URS_2023_01/413351121-1" TargetMode="External"/><Relationship Id="rId128" Type="http://schemas.openxmlformats.org/officeDocument/2006/relationships/hyperlink" Target="https://podminky.urs.cz/item/CS_URS_2024_02/741920391" TargetMode="External"/><Relationship Id="rId149" Type="http://schemas.openxmlformats.org/officeDocument/2006/relationships/hyperlink" Target="https://podminky.urs.cz/item/CS_URS_2024_01/713131151" TargetMode="External"/><Relationship Id="rId5" Type="http://schemas.openxmlformats.org/officeDocument/2006/relationships/hyperlink" Target="https://podminky.urs.cz/item/CS_URS_2024_01/122151106" TargetMode="External"/><Relationship Id="rId95" Type="http://schemas.openxmlformats.org/officeDocument/2006/relationships/hyperlink" Target="https://podminky.urs.cz/item/CS_URS_2024_01/631319013" TargetMode="External"/><Relationship Id="rId160" Type="http://schemas.openxmlformats.org/officeDocument/2006/relationships/hyperlink" Target="https://podminky.urs.cz/item/CS_URS_2024_01/998762203" TargetMode="External"/><Relationship Id="rId181" Type="http://schemas.openxmlformats.org/officeDocument/2006/relationships/hyperlink" Target="https://podminky.urs.cz/item/CS_URS_2024_01/766422343" TargetMode="External"/><Relationship Id="rId216" Type="http://schemas.openxmlformats.org/officeDocument/2006/relationships/hyperlink" Target="https://podminky.urs.cz/item/CS_URS_2024_01/781495211" TargetMode="External"/><Relationship Id="rId211" Type="http://schemas.openxmlformats.org/officeDocument/2006/relationships/hyperlink" Target="https://podminky.urs.cz/item/CS_URS_2024_01/998776203" TargetMode="External"/><Relationship Id="rId22" Type="http://schemas.openxmlformats.org/officeDocument/2006/relationships/hyperlink" Target="https://podminky.urs.cz/item/CS_URS_2024_01/184818233" TargetMode="External"/><Relationship Id="rId27" Type="http://schemas.openxmlformats.org/officeDocument/2006/relationships/hyperlink" Target="https://podminky.urs.cz/item/CS_URS_2024_01/231212112" TargetMode="External"/><Relationship Id="rId43" Type="http://schemas.openxmlformats.org/officeDocument/2006/relationships/hyperlink" Target="https://podminky.urs.cz/item/CS_URS_2024_01/279351122" TargetMode="External"/><Relationship Id="rId48" Type="http://schemas.openxmlformats.org/officeDocument/2006/relationships/hyperlink" Target="https://podminky.urs.cz/item/CS_URS_2024_01/341351911" TargetMode="External"/><Relationship Id="rId64" Type="http://schemas.openxmlformats.org/officeDocument/2006/relationships/hyperlink" Target="https://podminky.urs.cz/item/CS_URS_2024_01/411351022" TargetMode="External"/><Relationship Id="rId69" Type="http://schemas.openxmlformats.org/officeDocument/2006/relationships/hyperlink" Target="https://podminky.urs.cz/item/CS_URS_2024_01/411361821" TargetMode="External"/><Relationship Id="rId113" Type="http://schemas.openxmlformats.org/officeDocument/2006/relationships/hyperlink" Target="https://podminky.urs.cz/item/CS_URS_2024_01/944511811" TargetMode="External"/><Relationship Id="rId118" Type="http://schemas.openxmlformats.org/officeDocument/2006/relationships/hyperlink" Target="https://podminky.urs.cz/item/CS_URS_2024_01/953965121" TargetMode="External"/><Relationship Id="rId134" Type="http://schemas.openxmlformats.org/officeDocument/2006/relationships/hyperlink" Target="https://podminky.urs.cz/item/CS_URS_2024_01/998012023" TargetMode="External"/><Relationship Id="rId139" Type="http://schemas.openxmlformats.org/officeDocument/2006/relationships/hyperlink" Target="https://podminky.urs.cz/item/CS_URS_2024_01/712363001" TargetMode="External"/><Relationship Id="rId80" Type="http://schemas.openxmlformats.org/officeDocument/2006/relationships/hyperlink" Target="https://podminky.urs.cz/item/CS_URS_2024_01/430361821" TargetMode="External"/><Relationship Id="rId85" Type="http://schemas.openxmlformats.org/officeDocument/2006/relationships/hyperlink" Target="https://podminky.urs.cz/item/CS_URS_2024_01/435123902" TargetMode="External"/><Relationship Id="rId150" Type="http://schemas.openxmlformats.org/officeDocument/2006/relationships/hyperlink" Target="https://podminky.urs.cz/item/CS_URS_2024_01/713131155" TargetMode="External"/><Relationship Id="rId155" Type="http://schemas.openxmlformats.org/officeDocument/2006/relationships/hyperlink" Target="https://podminky.urs.cz/item/CS_URS_2024_01/998713203" TargetMode="External"/><Relationship Id="rId171" Type="http://schemas.openxmlformats.org/officeDocument/2006/relationships/hyperlink" Target="https://podminky.urs.cz/item/CS_URS_2024_01/763431001" TargetMode="External"/><Relationship Id="rId176" Type="http://schemas.openxmlformats.org/officeDocument/2006/relationships/hyperlink" Target="https://podminky.urs.cz/item/CS_URS_2024_01/764511602" TargetMode="External"/><Relationship Id="rId192" Type="http://schemas.openxmlformats.org/officeDocument/2006/relationships/hyperlink" Target="https://podminky.urs.cz/item/CS_URS_2024_01/767620833" TargetMode="External"/><Relationship Id="rId197" Type="http://schemas.openxmlformats.org/officeDocument/2006/relationships/hyperlink" Target="https://podminky.urs.cz/item/CS_URS_2024_01/771274113" TargetMode="External"/><Relationship Id="rId206" Type="http://schemas.openxmlformats.org/officeDocument/2006/relationships/hyperlink" Target="https://podminky.urs.cz/item/CS_URS_2024_01/998771203" TargetMode="External"/><Relationship Id="rId227" Type="http://schemas.openxmlformats.org/officeDocument/2006/relationships/hyperlink" Target="https://podminky.urs.cz/item/CS_URS_2024_01/218204002" TargetMode="External"/><Relationship Id="rId201" Type="http://schemas.openxmlformats.org/officeDocument/2006/relationships/hyperlink" Target="https://podminky.urs.cz/item/CS_URS_2023_01/771574260" TargetMode="External"/><Relationship Id="rId222" Type="http://schemas.openxmlformats.org/officeDocument/2006/relationships/hyperlink" Target="https://podminky.urs.cz/item/CS_URS_2024_01/783933151" TargetMode="External"/><Relationship Id="rId12" Type="http://schemas.openxmlformats.org/officeDocument/2006/relationships/hyperlink" Target="https://podminky.urs.cz/item/CS_URS_2024_01/162201416" TargetMode="External"/><Relationship Id="rId17" Type="http://schemas.openxmlformats.org/officeDocument/2006/relationships/hyperlink" Target="https://podminky.urs.cz/item/CS_URS_2024_01/171201231" TargetMode="External"/><Relationship Id="rId33" Type="http://schemas.openxmlformats.org/officeDocument/2006/relationships/hyperlink" Target="https://podminky.urs.cz/item/CS_URS_2024_01/273321611" TargetMode="External"/><Relationship Id="rId38" Type="http://schemas.openxmlformats.org/officeDocument/2006/relationships/hyperlink" Target="https://podminky.urs.cz/item/CS_URS_2024_01/273361821" TargetMode="External"/><Relationship Id="rId59" Type="http://schemas.openxmlformats.org/officeDocument/2006/relationships/hyperlink" Target="https://podminky.urs.cz/item/CS_URS_2024_01/411321414" TargetMode="External"/><Relationship Id="rId103" Type="http://schemas.openxmlformats.org/officeDocument/2006/relationships/hyperlink" Target="https://podminky.urs.cz/item/CS_URS_2024_01/632481213" TargetMode="External"/><Relationship Id="rId108" Type="http://schemas.openxmlformats.org/officeDocument/2006/relationships/hyperlink" Target="https://podminky.urs.cz/item/CS_URS_2024_01/941321112" TargetMode="External"/><Relationship Id="rId124" Type="http://schemas.openxmlformats.org/officeDocument/2006/relationships/hyperlink" Target="https://podminky.urs.cz/item/CS_URS_2024_02/741920204" TargetMode="External"/><Relationship Id="rId129" Type="http://schemas.openxmlformats.org/officeDocument/2006/relationships/hyperlink" Target="https://podminky.urs.cz/item/CS_URS_2024_02/751581315" TargetMode="External"/><Relationship Id="rId54" Type="http://schemas.openxmlformats.org/officeDocument/2006/relationships/hyperlink" Target="https://podminky.urs.cz/item/CS_URS_2024_01/331361821" TargetMode="External"/><Relationship Id="rId70" Type="http://schemas.openxmlformats.org/officeDocument/2006/relationships/hyperlink" Target="https://podminky.urs.cz/item/CS_URS_2024_01/413321414" TargetMode="External"/><Relationship Id="rId75" Type="http://schemas.openxmlformats.org/officeDocument/2006/relationships/hyperlink" Target="https://podminky.urs.cz/item/CS_URS_2023_01/413351122-1" TargetMode="External"/><Relationship Id="rId91" Type="http://schemas.openxmlformats.org/officeDocument/2006/relationships/hyperlink" Target="https://podminky.urs.cz/item/CS_URS_2024_01/611181005" TargetMode="External"/><Relationship Id="rId96" Type="http://schemas.openxmlformats.org/officeDocument/2006/relationships/hyperlink" Target="https://podminky.urs.cz/item/CS_URS_2024_01/631319211" TargetMode="External"/><Relationship Id="rId140" Type="http://schemas.openxmlformats.org/officeDocument/2006/relationships/hyperlink" Target="https://podminky.urs.cz/item/CS_URS_2024_01/712771001" TargetMode="External"/><Relationship Id="rId145" Type="http://schemas.openxmlformats.org/officeDocument/2006/relationships/hyperlink" Target="https://podminky.urs.cz/item/CS_URS_2024_01/998712203" TargetMode="External"/><Relationship Id="rId161" Type="http://schemas.openxmlformats.org/officeDocument/2006/relationships/hyperlink" Target="https://podminky.urs.cz/item/CS_URS_2024_01/763111311" TargetMode="External"/><Relationship Id="rId166" Type="http://schemas.openxmlformats.org/officeDocument/2006/relationships/hyperlink" Target="https://podminky.urs.cz/item/CS_URS_2024_01/763121464" TargetMode="External"/><Relationship Id="rId182" Type="http://schemas.openxmlformats.org/officeDocument/2006/relationships/hyperlink" Target="https://podminky.urs.cz/item/CS_URS_2024_01/766427112" TargetMode="External"/><Relationship Id="rId187" Type="http://schemas.openxmlformats.org/officeDocument/2006/relationships/hyperlink" Target="https://podminky.urs.cz/item/CS_URS_2023_01/767610113-1" TargetMode="External"/><Relationship Id="rId217" Type="http://schemas.openxmlformats.org/officeDocument/2006/relationships/hyperlink" Target="https://podminky.urs.cz/item/CS_URS_2024_01/998781203" TargetMode="External"/><Relationship Id="rId1" Type="http://schemas.openxmlformats.org/officeDocument/2006/relationships/hyperlink" Target="https://podminky.urs.cz/item/CS_URS_2024_01/112151113" TargetMode="External"/><Relationship Id="rId6" Type="http://schemas.openxmlformats.org/officeDocument/2006/relationships/hyperlink" Target="https://podminky.urs.cz/item/CS_URS_2023_01/122702119" TargetMode="External"/><Relationship Id="rId212" Type="http://schemas.openxmlformats.org/officeDocument/2006/relationships/hyperlink" Target="https://podminky.urs.cz/item/CS_URS_2024_01/781121011" TargetMode="External"/><Relationship Id="rId23" Type="http://schemas.openxmlformats.org/officeDocument/2006/relationships/hyperlink" Target="https://podminky.urs.cz/item/CS_URS_2024_01/226212112" TargetMode="External"/><Relationship Id="rId28" Type="http://schemas.openxmlformats.org/officeDocument/2006/relationships/hyperlink" Target="https://podminky.urs.cz/item/CS_URS_2024_01/231212113" TargetMode="External"/><Relationship Id="rId49" Type="http://schemas.openxmlformats.org/officeDocument/2006/relationships/hyperlink" Target="https://podminky.urs.cz/item/CS_URS_2024_01/311361821" TargetMode="External"/><Relationship Id="rId114" Type="http://schemas.openxmlformats.org/officeDocument/2006/relationships/hyperlink" Target="https://podminky.urs.cz/item/CS_URS_2024_01/949101112" TargetMode="External"/><Relationship Id="rId119" Type="http://schemas.openxmlformats.org/officeDocument/2006/relationships/hyperlink" Target="https://podminky.urs.cz/item/CS_URS_2024_02/953943212" TargetMode="External"/><Relationship Id="rId44" Type="http://schemas.openxmlformats.org/officeDocument/2006/relationships/hyperlink" Target="https://podminky.urs.cz/item/CS_URS_2024_01/279361821" TargetMode="External"/><Relationship Id="rId60" Type="http://schemas.openxmlformats.org/officeDocument/2006/relationships/hyperlink" Target="https://podminky.urs.cz/item/CS_URS_2024_01/411321616" TargetMode="External"/><Relationship Id="rId65" Type="http://schemas.openxmlformats.org/officeDocument/2006/relationships/hyperlink" Target="https://podminky.urs.cz/item/CS_URS_2024_01/411354313" TargetMode="External"/><Relationship Id="rId81" Type="http://schemas.openxmlformats.org/officeDocument/2006/relationships/hyperlink" Target="https://podminky.urs.cz/item/CS_URS_2024_01/431351125" TargetMode="External"/><Relationship Id="rId86" Type="http://schemas.openxmlformats.org/officeDocument/2006/relationships/hyperlink" Target="https://podminky.urs.cz/item/CS_URS_2024_01/611131121" TargetMode="External"/><Relationship Id="rId130" Type="http://schemas.openxmlformats.org/officeDocument/2006/relationships/hyperlink" Target="https://podminky.urs.cz/item/CS_URS_2024_02/751581316" TargetMode="External"/><Relationship Id="rId135" Type="http://schemas.openxmlformats.org/officeDocument/2006/relationships/hyperlink" Target="https://podminky.urs.cz/item/CS_URS_2024_01/711461103" TargetMode="External"/><Relationship Id="rId151" Type="http://schemas.openxmlformats.org/officeDocument/2006/relationships/hyperlink" Target="https://podminky.urs.cz/item/CS_URS_2024_01/713141151" TargetMode="External"/><Relationship Id="rId156" Type="http://schemas.openxmlformats.org/officeDocument/2006/relationships/hyperlink" Target="https://podminky.urs.cz/item/CS_URS_2024_01/714451001" TargetMode="External"/><Relationship Id="rId177" Type="http://schemas.openxmlformats.org/officeDocument/2006/relationships/hyperlink" Target="https://podminky.urs.cz/item/CS_URS_2024_01/764518622" TargetMode="External"/><Relationship Id="rId198" Type="http://schemas.openxmlformats.org/officeDocument/2006/relationships/hyperlink" Target="https://podminky.urs.cz/item/CS_URS_2024_01/771274232" TargetMode="External"/><Relationship Id="rId172" Type="http://schemas.openxmlformats.org/officeDocument/2006/relationships/hyperlink" Target="https://podminky.urs.cz/item/CS_URS_2024_01/998763403" TargetMode="External"/><Relationship Id="rId193" Type="http://schemas.openxmlformats.org/officeDocument/2006/relationships/hyperlink" Target="https://podminky.urs.cz/item/CS_URS_2024_02/767646411.1" TargetMode="External"/><Relationship Id="rId202" Type="http://schemas.openxmlformats.org/officeDocument/2006/relationships/hyperlink" Target="https://podminky.urs.cz/item/CS_URS_2024_01/771591112" TargetMode="External"/><Relationship Id="rId207" Type="http://schemas.openxmlformats.org/officeDocument/2006/relationships/hyperlink" Target="https://podminky.urs.cz/item/CS_URS_2024_01/776121112" TargetMode="External"/><Relationship Id="rId223" Type="http://schemas.openxmlformats.org/officeDocument/2006/relationships/hyperlink" Target="https://podminky.urs.cz/item/CS_URS_2024_01/783937163" TargetMode="External"/><Relationship Id="rId228" Type="http://schemas.openxmlformats.org/officeDocument/2006/relationships/drawing" Target="../drawings/drawing2.xml"/><Relationship Id="rId13" Type="http://schemas.openxmlformats.org/officeDocument/2006/relationships/hyperlink" Target="https://podminky.urs.cz/item/CS_URS_2024_01/162301952" TargetMode="External"/><Relationship Id="rId18" Type="http://schemas.openxmlformats.org/officeDocument/2006/relationships/hyperlink" Target="https://podminky.urs.cz/item/CS_URS_2024_01/171251201" TargetMode="External"/><Relationship Id="rId39" Type="http://schemas.openxmlformats.org/officeDocument/2006/relationships/hyperlink" Target="https://podminky.urs.cz/item/CS_URS_2024_01/273362021" TargetMode="External"/><Relationship Id="rId109" Type="http://schemas.openxmlformats.org/officeDocument/2006/relationships/hyperlink" Target="https://podminky.urs.cz/item/CS_URS_2024_01/941321211" TargetMode="External"/><Relationship Id="rId34" Type="http://schemas.openxmlformats.org/officeDocument/2006/relationships/hyperlink" Target="https://podminky.urs.cz/item/CS_URS_2024_01/273351121" TargetMode="External"/><Relationship Id="rId50" Type="http://schemas.openxmlformats.org/officeDocument/2006/relationships/hyperlink" Target="https://podminky.urs.cz/item/CS_URS_2024_01/330321610" TargetMode="External"/><Relationship Id="rId55" Type="http://schemas.openxmlformats.org/officeDocument/2006/relationships/hyperlink" Target="https://podminky.urs.cz/item/CS_URS_2024_01/332351115" TargetMode="External"/><Relationship Id="rId76" Type="http://schemas.openxmlformats.org/officeDocument/2006/relationships/hyperlink" Target="https://podminky.urs.cz/item/CS_URS_2024_01/413352115" TargetMode="External"/><Relationship Id="rId97" Type="http://schemas.openxmlformats.org/officeDocument/2006/relationships/hyperlink" Target="https://podminky.urs.cz/item/CS_URS_2024_01/631351111" TargetMode="External"/><Relationship Id="rId104" Type="http://schemas.openxmlformats.org/officeDocument/2006/relationships/hyperlink" Target="https://podminky.urs.cz/item/CS_URS_2024_01/636311112" TargetMode="External"/><Relationship Id="rId120" Type="http://schemas.openxmlformats.org/officeDocument/2006/relationships/hyperlink" Target="https://podminky.urs.cz/item/CS_URS_2024_02/727212117" TargetMode="External"/><Relationship Id="rId125" Type="http://schemas.openxmlformats.org/officeDocument/2006/relationships/hyperlink" Target="https://podminky.urs.cz/item/CS_URS_2024_02/741920245" TargetMode="External"/><Relationship Id="rId141" Type="http://schemas.openxmlformats.org/officeDocument/2006/relationships/hyperlink" Target="https://podminky.urs.cz/item/CS_URS_2024_01/712771201" TargetMode="External"/><Relationship Id="rId146" Type="http://schemas.openxmlformats.org/officeDocument/2006/relationships/hyperlink" Target="https://podminky.urs.cz/item/CS_URS_2024_01/713111111" TargetMode="External"/><Relationship Id="rId167" Type="http://schemas.openxmlformats.org/officeDocument/2006/relationships/hyperlink" Target="https://podminky.urs.cz/item/CS_URS_2024_01/763111741" TargetMode="External"/><Relationship Id="rId188" Type="http://schemas.openxmlformats.org/officeDocument/2006/relationships/hyperlink" Target="https://podminky.urs.cz/item/CS_URS_2024_01/767610211" TargetMode="External"/><Relationship Id="rId7" Type="http://schemas.openxmlformats.org/officeDocument/2006/relationships/hyperlink" Target="https://podminky.urs.cz/item/CS_URS_2024_01/131151103" TargetMode="External"/><Relationship Id="rId71" Type="http://schemas.openxmlformats.org/officeDocument/2006/relationships/hyperlink" Target="https://podminky.urs.cz/item/CS_URS_2024_01/413321616" TargetMode="External"/><Relationship Id="rId92" Type="http://schemas.openxmlformats.org/officeDocument/2006/relationships/hyperlink" Target="https://podminky.urs.cz/item/CS_URS_2024_01/612181001" TargetMode="External"/><Relationship Id="rId162" Type="http://schemas.openxmlformats.org/officeDocument/2006/relationships/hyperlink" Target="https://podminky.urs.cz/item/CS_URS_2024_01/763111411" TargetMode="External"/><Relationship Id="rId183" Type="http://schemas.openxmlformats.org/officeDocument/2006/relationships/hyperlink" Target="https://podminky.urs.cz/item/CS_URS_2024_01/766694116" TargetMode="External"/><Relationship Id="rId213" Type="http://schemas.openxmlformats.org/officeDocument/2006/relationships/hyperlink" Target="https://podminky.urs.cz/item/CS_URS_2024_01/781131112" TargetMode="External"/><Relationship Id="rId218" Type="http://schemas.openxmlformats.org/officeDocument/2006/relationships/hyperlink" Target="https://podminky.urs.cz/item/CS_URS_2024_01/783344201" TargetMode="External"/><Relationship Id="rId2" Type="http://schemas.openxmlformats.org/officeDocument/2006/relationships/hyperlink" Target="https://podminky.urs.cz/item/CS_URS_2024_01/112151114" TargetMode="External"/><Relationship Id="rId29" Type="http://schemas.openxmlformats.org/officeDocument/2006/relationships/hyperlink" Target="https://podminky.urs.cz/item/CS_URS_2024_01/231611114" TargetMode="External"/><Relationship Id="rId24" Type="http://schemas.openxmlformats.org/officeDocument/2006/relationships/hyperlink" Target="https://podminky.urs.cz/item/CS_URS_2023_01/226212112-1" TargetMode="External"/><Relationship Id="rId40" Type="http://schemas.openxmlformats.org/officeDocument/2006/relationships/hyperlink" Target="https://podminky.urs.cz/item/CS_URS_2024_01/274313511" TargetMode="External"/><Relationship Id="rId45" Type="http://schemas.openxmlformats.org/officeDocument/2006/relationships/hyperlink" Target="https://podminky.urs.cz/item/CS_URS_2024_01/311321411" TargetMode="External"/><Relationship Id="rId66" Type="http://schemas.openxmlformats.org/officeDocument/2006/relationships/hyperlink" Target="https://podminky.urs.cz/item/CS_URS_2024_01/411354314" TargetMode="External"/><Relationship Id="rId87" Type="http://schemas.openxmlformats.org/officeDocument/2006/relationships/hyperlink" Target="https://podminky.urs.cz/item/CS_URS_2024_01/611131125" TargetMode="External"/><Relationship Id="rId110" Type="http://schemas.openxmlformats.org/officeDocument/2006/relationships/hyperlink" Target="https://podminky.urs.cz/item/CS_URS_2024_01/941321812" TargetMode="External"/><Relationship Id="rId115" Type="http://schemas.openxmlformats.org/officeDocument/2006/relationships/hyperlink" Target="https://podminky.urs.cz/item/CS_URS_2024_01/952901114" TargetMode="External"/><Relationship Id="rId131" Type="http://schemas.openxmlformats.org/officeDocument/2006/relationships/hyperlink" Target="https://podminky.urs.cz/item/CS_URS_2024_02/751581335" TargetMode="External"/><Relationship Id="rId136" Type="http://schemas.openxmlformats.org/officeDocument/2006/relationships/hyperlink" Target="https://podminky.urs.cz/item/CS_URS_2024_01/711462103" TargetMode="External"/><Relationship Id="rId157" Type="http://schemas.openxmlformats.org/officeDocument/2006/relationships/hyperlink" Target="https://podminky.urs.cz/item/CS_URS_2024_01/762332132" TargetMode="External"/><Relationship Id="rId178" Type="http://schemas.openxmlformats.org/officeDocument/2006/relationships/hyperlink" Target="https://podminky.urs.cz/item/CS_URS_2024_01/998764203" TargetMode="External"/><Relationship Id="rId61" Type="http://schemas.openxmlformats.org/officeDocument/2006/relationships/hyperlink" Target="https://podminky.urs.cz/item/CS_URS_2024_01/411351011" TargetMode="External"/><Relationship Id="rId82" Type="http://schemas.openxmlformats.org/officeDocument/2006/relationships/hyperlink" Target="https://podminky.urs.cz/item/CS_URS_2024_01/431351126" TargetMode="External"/><Relationship Id="rId152" Type="http://schemas.openxmlformats.org/officeDocument/2006/relationships/hyperlink" Target="https://podminky.urs.cz/item/CS_URS_2024_01/713141243" TargetMode="External"/><Relationship Id="rId173" Type="http://schemas.openxmlformats.org/officeDocument/2006/relationships/hyperlink" Target="https://podminky.urs.cz/item/CS_URS_2024_01/764002414" TargetMode="External"/><Relationship Id="rId194" Type="http://schemas.openxmlformats.org/officeDocument/2006/relationships/hyperlink" Target="https://podminky.urs.cz/item/CS_URS_2024_01/998767203" TargetMode="External"/><Relationship Id="rId199" Type="http://schemas.openxmlformats.org/officeDocument/2006/relationships/hyperlink" Target="https://podminky.urs.cz/item/CS_URS_2024_01/771474112" TargetMode="External"/><Relationship Id="rId203" Type="http://schemas.openxmlformats.org/officeDocument/2006/relationships/hyperlink" Target="https://podminky.urs.cz/item/CS_URS_2024_01/771591115" TargetMode="External"/><Relationship Id="rId208" Type="http://schemas.openxmlformats.org/officeDocument/2006/relationships/hyperlink" Target="https://podminky.urs.cz/item/CS_URS_2024_01/776141112" TargetMode="External"/><Relationship Id="rId19" Type="http://schemas.openxmlformats.org/officeDocument/2006/relationships/hyperlink" Target="https://podminky.urs.cz/item/CS_URS_2024_01/175111101" TargetMode="External"/><Relationship Id="rId224" Type="http://schemas.openxmlformats.org/officeDocument/2006/relationships/hyperlink" Target="https://podminky.urs.cz/item/CS_URS_2024_01/784181101" TargetMode="External"/><Relationship Id="rId14" Type="http://schemas.openxmlformats.org/officeDocument/2006/relationships/hyperlink" Target="https://podminky.urs.cz/item/CS_URS_2024_01/997013811" TargetMode="External"/><Relationship Id="rId30" Type="http://schemas.openxmlformats.org/officeDocument/2006/relationships/hyperlink" Target="https://podminky.urs.cz/item/CS_URS_2024_01/273313511" TargetMode="External"/><Relationship Id="rId35" Type="http://schemas.openxmlformats.org/officeDocument/2006/relationships/hyperlink" Target="https://podminky.urs.cz/item/CS_URS_2024_01/273351122-1" TargetMode="External"/><Relationship Id="rId56" Type="http://schemas.openxmlformats.org/officeDocument/2006/relationships/hyperlink" Target="https://podminky.urs.cz/item/CS_URS_2024_01/332351116" TargetMode="External"/><Relationship Id="rId77" Type="http://schemas.openxmlformats.org/officeDocument/2006/relationships/hyperlink" Target="https://podminky.urs.cz/item/CS_URS_2024_01/413352116" TargetMode="External"/><Relationship Id="rId100" Type="http://schemas.openxmlformats.org/officeDocument/2006/relationships/hyperlink" Target="https://podminky.urs.cz/item/CS_URS_2024_01/634663112" TargetMode="External"/><Relationship Id="rId105" Type="http://schemas.openxmlformats.org/officeDocument/2006/relationships/hyperlink" Target="https://podminky.urs.cz/item/CS_URS_2024_01/637121111" TargetMode="External"/><Relationship Id="rId126" Type="http://schemas.openxmlformats.org/officeDocument/2006/relationships/hyperlink" Target="https://podminky.urs.cz/item/CS_URS_2024_02/741920251" TargetMode="External"/><Relationship Id="rId147" Type="http://schemas.openxmlformats.org/officeDocument/2006/relationships/hyperlink" Target="https://podminky.urs.cz/item/CS_URS_2024_01/713121111" TargetMode="External"/><Relationship Id="rId168" Type="http://schemas.openxmlformats.org/officeDocument/2006/relationships/hyperlink" Target="https://podminky.urs.cz/item/CS_URS_2024_01/763183111" TargetMode="External"/><Relationship Id="rId8" Type="http://schemas.openxmlformats.org/officeDocument/2006/relationships/hyperlink" Target="https://podminky.urs.cz/item/CS_URS_2024_01/132151103" TargetMode="External"/><Relationship Id="rId51" Type="http://schemas.openxmlformats.org/officeDocument/2006/relationships/hyperlink" Target="https://podminky.urs.cz/item/CS_URS_2024_01/331351121" TargetMode="External"/><Relationship Id="rId72" Type="http://schemas.openxmlformats.org/officeDocument/2006/relationships/hyperlink" Target="https://podminky.urs.cz/item/CS_URS_2024_01/413351121" TargetMode="External"/><Relationship Id="rId93" Type="http://schemas.openxmlformats.org/officeDocument/2006/relationships/hyperlink" Target="https://podminky.urs.cz/item/CS_URS_2024_01/613181001" TargetMode="External"/><Relationship Id="rId98" Type="http://schemas.openxmlformats.org/officeDocument/2006/relationships/hyperlink" Target="https://podminky.urs.cz/item/CS_URS_2024_01/631351112" TargetMode="External"/><Relationship Id="rId121" Type="http://schemas.openxmlformats.org/officeDocument/2006/relationships/hyperlink" Target="https://podminky.urs.cz/item/CS_URS_2024_02/727213215" TargetMode="External"/><Relationship Id="rId142" Type="http://schemas.openxmlformats.org/officeDocument/2006/relationships/hyperlink" Target="https://podminky.urs.cz/item/CS_URS_2024_01/712771271" TargetMode="External"/><Relationship Id="rId163" Type="http://schemas.openxmlformats.org/officeDocument/2006/relationships/hyperlink" Target="https://podminky.urs.cz/item/CS_URS_2024_01/763111414" TargetMode="External"/><Relationship Id="rId184" Type="http://schemas.openxmlformats.org/officeDocument/2006/relationships/hyperlink" Target="https://podminky.urs.cz/item/CS_URS_2024_01/998766203" TargetMode="External"/><Relationship Id="rId189" Type="http://schemas.openxmlformats.org/officeDocument/2006/relationships/hyperlink" Target="https://podminky.urs.cz/item/CS_URS_2024_01/767620343" TargetMode="External"/><Relationship Id="rId219" Type="http://schemas.openxmlformats.org/officeDocument/2006/relationships/hyperlink" Target="https://podminky.urs.cz/item/CS_URS_2024_01/783347101" TargetMode="External"/><Relationship Id="rId3" Type="http://schemas.openxmlformats.org/officeDocument/2006/relationships/hyperlink" Target="https://podminky.urs.cz/item/CS_URS_2024_01/112151115" TargetMode="External"/><Relationship Id="rId214" Type="http://schemas.openxmlformats.org/officeDocument/2006/relationships/hyperlink" Target="https://podminky.urs.cz/item/CS_URS_2024_01/781474113" TargetMode="External"/><Relationship Id="rId25" Type="http://schemas.openxmlformats.org/officeDocument/2006/relationships/hyperlink" Target="https://podminky.urs.cz/item/CS_URS_2024_01/226212212" TargetMode="External"/><Relationship Id="rId46" Type="http://schemas.openxmlformats.org/officeDocument/2006/relationships/hyperlink" Target="https://podminky.urs.cz/item/CS_URS_2024_01/311351121" TargetMode="External"/><Relationship Id="rId67" Type="http://schemas.openxmlformats.org/officeDocument/2006/relationships/hyperlink" Target="https://podminky.urs.cz/item/CS_URS_2024_01/411354315" TargetMode="External"/><Relationship Id="rId116" Type="http://schemas.openxmlformats.org/officeDocument/2006/relationships/hyperlink" Target="https://podminky.urs.cz/item/CS_URS_2024_01/953611127" TargetMode="External"/><Relationship Id="rId137" Type="http://schemas.openxmlformats.org/officeDocument/2006/relationships/hyperlink" Target="https://podminky.urs.cz/item/CS_URS_2024_01/998711203" TargetMode="External"/><Relationship Id="rId158" Type="http://schemas.openxmlformats.org/officeDocument/2006/relationships/hyperlink" Target="https://podminky.urs.cz/item/CS_URS_2024_01/762341027" TargetMode="External"/><Relationship Id="rId20" Type="http://schemas.openxmlformats.org/officeDocument/2006/relationships/hyperlink" Target="https://podminky.urs.cz/item/CS_URS_2024_01/174151101" TargetMode="External"/><Relationship Id="rId41" Type="http://schemas.openxmlformats.org/officeDocument/2006/relationships/hyperlink" Target="https://podminky.urs.cz/item/CS_URS_2024_01/279321348" TargetMode="External"/><Relationship Id="rId62" Type="http://schemas.openxmlformats.org/officeDocument/2006/relationships/hyperlink" Target="https://podminky.urs.cz/item/CS_URS_2024_01/411351012" TargetMode="External"/><Relationship Id="rId83" Type="http://schemas.openxmlformats.org/officeDocument/2006/relationships/hyperlink" Target="https://podminky.urs.cz/item/CS_URS_2024_01/434351145" TargetMode="External"/><Relationship Id="rId88" Type="http://schemas.openxmlformats.org/officeDocument/2006/relationships/hyperlink" Target="https://podminky.urs.cz/item/CS_URS_2024_01/612131121" TargetMode="External"/><Relationship Id="rId111" Type="http://schemas.openxmlformats.org/officeDocument/2006/relationships/hyperlink" Target="https://podminky.urs.cz/item/CS_URS_2024_01/944511111" TargetMode="External"/><Relationship Id="rId132" Type="http://schemas.openxmlformats.org/officeDocument/2006/relationships/hyperlink" Target="https://podminky.urs.cz/item/CS_URS_2024_02/751581336" TargetMode="External"/><Relationship Id="rId153" Type="http://schemas.openxmlformats.org/officeDocument/2006/relationships/hyperlink" Target="https://podminky.urs.cz/item/CS_URS_2024_01/713141311" TargetMode="External"/><Relationship Id="rId174" Type="http://schemas.openxmlformats.org/officeDocument/2006/relationships/hyperlink" Target="https://podminky.urs.cz/item/CS_URS_2024_01/764101101" TargetMode="External"/><Relationship Id="rId179" Type="http://schemas.openxmlformats.org/officeDocument/2006/relationships/hyperlink" Target="https://podminky.urs.cz/item/CS_URS_2024_01/765191011" TargetMode="External"/><Relationship Id="rId195" Type="http://schemas.openxmlformats.org/officeDocument/2006/relationships/hyperlink" Target="https://podminky.urs.cz/item/CS_URS_2024_01/771121011" TargetMode="External"/><Relationship Id="rId209" Type="http://schemas.openxmlformats.org/officeDocument/2006/relationships/hyperlink" Target="https://podminky.urs.cz/item/CS_URS_2024_01/776221111" TargetMode="External"/><Relationship Id="rId190" Type="http://schemas.openxmlformats.org/officeDocument/2006/relationships/hyperlink" Target="https://podminky.urs.cz/item/CS_URS_2024_01/767627306" TargetMode="External"/><Relationship Id="rId204" Type="http://schemas.openxmlformats.org/officeDocument/2006/relationships/hyperlink" Target="https://podminky.urs.cz/item/CS_URS_2024_01/771591117" TargetMode="External"/><Relationship Id="rId220" Type="http://schemas.openxmlformats.org/officeDocument/2006/relationships/hyperlink" Target="https://podminky.urs.cz/item/CS_URS_2024_01/771121011" TargetMode="External"/><Relationship Id="rId225" Type="http://schemas.openxmlformats.org/officeDocument/2006/relationships/hyperlink" Target="https://podminky.urs.cz/item/CS_URS_2024_01/784211101" TargetMode="External"/><Relationship Id="rId15" Type="http://schemas.openxmlformats.org/officeDocument/2006/relationships/hyperlink" Target="https://podminky.urs.cz/item/CS_URS_2024_01/162751117" TargetMode="External"/><Relationship Id="rId36" Type="http://schemas.openxmlformats.org/officeDocument/2006/relationships/hyperlink" Target="https://podminky.urs.cz/item/CS_URS_2024_01/273351121-1" TargetMode="External"/><Relationship Id="rId57" Type="http://schemas.openxmlformats.org/officeDocument/2006/relationships/hyperlink" Target="https://podminky.urs.cz/item/CS_URS_2024_01/332351911" TargetMode="External"/><Relationship Id="rId106" Type="http://schemas.openxmlformats.org/officeDocument/2006/relationships/hyperlink" Target="https://podminky.urs.cz/item/CS_URS_2024_01/637311131" TargetMode="External"/><Relationship Id="rId127" Type="http://schemas.openxmlformats.org/officeDocument/2006/relationships/hyperlink" Target="https://podminky.urs.cz/item/CS_URS_2024_02/741920303" TargetMode="External"/><Relationship Id="rId10" Type="http://schemas.openxmlformats.org/officeDocument/2006/relationships/hyperlink" Target="https://podminky.urs.cz/item/CS_URS_2024_01/162201406" TargetMode="External"/><Relationship Id="rId31" Type="http://schemas.openxmlformats.org/officeDocument/2006/relationships/hyperlink" Target="https://podminky.urs.cz/item/CS_URS_2024_01/273313611" TargetMode="External"/><Relationship Id="rId52" Type="http://schemas.openxmlformats.org/officeDocument/2006/relationships/hyperlink" Target="https://podminky.urs.cz/item/CS_URS_2024_01/331351122" TargetMode="External"/><Relationship Id="rId73" Type="http://schemas.openxmlformats.org/officeDocument/2006/relationships/hyperlink" Target="https://podminky.urs.cz/item/CS_URS_2024_01/413351122" TargetMode="External"/><Relationship Id="rId78" Type="http://schemas.openxmlformats.org/officeDocument/2006/relationships/hyperlink" Target="https://podminky.urs.cz/item/CS_URS_2024_01/413361821" TargetMode="External"/><Relationship Id="rId94" Type="http://schemas.openxmlformats.org/officeDocument/2006/relationships/hyperlink" Target="https://podminky.urs.cz/item/CS_URS_2024_01/631311137" TargetMode="External"/><Relationship Id="rId99" Type="http://schemas.openxmlformats.org/officeDocument/2006/relationships/hyperlink" Target="https://podminky.urs.cz/item/CS_URS_2024_01/634911134" TargetMode="External"/><Relationship Id="rId101" Type="http://schemas.openxmlformats.org/officeDocument/2006/relationships/hyperlink" Target="https://podminky.urs.cz/item/CS_URS_2024_01/632441220" TargetMode="External"/><Relationship Id="rId122" Type="http://schemas.openxmlformats.org/officeDocument/2006/relationships/hyperlink" Target="https://podminky.urs.cz/item/CS_URS_2024_02/727213227" TargetMode="External"/><Relationship Id="rId143" Type="http://schemas.openxmlformats.org/officeDocument/2006/relationships/hyperlink" Target="https://podminky.urs.cz/item/CS_URS_2024_01/712771411" TargetMode="External"/><Relationship Id="rId148" Type="http://schemas.openxmlformats.org/officeDocument/2006/relationships/hyperlink" Target="https://podminky.urs.cz/item/CS_URS_2024_01/713131141" TargetMode="External"/><Relationship Id="rId164" Type="http://schemas.openxmlformats.org/officeDocument/2006/relationships/hyperlink" Target="https://podminky.urs.cz/item/CS_URS_2024_01/763111417" TargetMode="External"/><Relationship Id="rId169" Type="http://schemas.openxmlformats.org/officeDocument/2006/relationships/hyperlink" Target="https://podminky.urs.cz/item/CS_URS_2024_01/763183112" TargetMode="External"/><Relationship Id="rId185" Type="http://schemas.openxmlformats.org/officeDocument/2006/relationships/hyperlink" Target="https://podminky.urs.cz/item/CS_URS_2024_01/767220120" TargetMode="External"/><Relationship Id="rId4" Type="http://schemas.openxmlformats.org/officeDocument/2006/relationships/hyperlink" Target="https://podminky.urs.cz/item/CS_URS_2024_01/121151123" TargetMode="External"/><Relationship Id="rId9" Type="http://schemas.openxmlformats.org/officeDocument/2006/relationships/hyperlink" Target="https://podminky.urs.cz/item/CS_URS_2024_01/162201402" TargetMode="External"/><Relationship Id="rId180" Type="http://schemas.openxmlformats.org/officeDocument/2006/relationships/hyperlink" Target="https://podminky.urs.cz/item/CS_URS_2024_01/998765203" TargetMode="External"/><Relationship Id="rId210" Type="http://schemas.openxmlformats.org/officeDocument/2006/relationships/hyperlink" Target="https://podminky.urs.cz/item/CS_URS_2024_01/776411211" TargetMode="External"/><Relationship Id="rId215" Type="http://schemas.openxmlformats.org/officeDocument/2006/relationships/hyperlink" Target="https://podminky.urs.cz/item/CS_URS_2024_01/781495115" TargetMode="External"/><Relationship Id="rId26" Type="http://schemas.openxmlformats.org/officeDocument/2006/relationships/hyperlink" Target="https://podminky.urs.cz/item/CS_URS_2024_01/226213212" TargetMode="External"/><Relationship Id="rId47" Type="http://schemas.openxmlformats.org/officeDocument/2006/relationships/hyperlink" Target="https://podminky.urs.cz/item/CS_URS_2024_01/311351122" TargetMode="External"/><Relationship Id="rId68" Type="http://schemas.openxmlformats.org/officeDocument/2006/relationships/hyperlink" Target="https://podminky.urs.cz/item/CS_URS_2024_01/411354316" TargetMode="External"/><Relationship Id="rId89" Type="http://schemas.openxmlformats.org/officeDocument/2006/relationships/hyperlink" Target="https://podminky.urs.cz/item/CS_URS_2024_01/613131121" TargetMode="External"/><Relationship Id="rId112" Type="http://schemas.openxmlformats.org/officeDocument/2006/relationships/hyperlink" Target="https://podminky.urs.cz/item/CS_URS_2024_01/944511211" TargetMode="External"/><Relationship Id="rId133" Type="http://schemas.openxmlformats.org/officeDocument/2006/relationships/hyperlink" Target="https://podminky.urs.cz/item/CS_URS_2024_01/998001011" TargetMode="External"/><Relationship Id="rId154" Type="http://schemas.openxmlformats.org/officeDocument/2006/relationships/hyperlink" Target="https://podminky.urs.cz/item/CS_URS_2024_01/713141414" TargetMode="External"/><Relationship Id="rId175" Type="http://schemas.openxmlformats.org/officeDocument/2006/relationships/hyperlink" Target="https://podminky.urs.cz/item/CS_URS_2024_01/764101105" TargetMode="External"/><Relationship Id="rId196" Type="http://schemas.openxmlformats.org/officeDocument/2006/relationships/hyperlink" Target="https://podminky.urs.cz/item/CS_URS_2024_01/771151011" TargetMode="External"/><Relationship Id="rId200" Type="http://schemas.openxmlformats.org/officeDocument/2006/relationships/hyperlink" Target="https://podminky.urs.cz/item/CS_URS_2024_01/771474132" TargetMode="External"/><Relationship Id="rId16" Type="http://schemas.openxmlformats.org/officeDocument/2006/relationships/hyperlink" Target="https://podminky.urs.cz/item/CS_URS_2024_01/162751119" TargetMode="External"/><Relationship Id="rId221" Type="http://schemas.openxmlformats.org/officeDocument/2006/relationships/hyperlink" Target="https://podminky.urs.cz/item/CS_URS_2024_01/783932171" TargetMode="External"/><Relationship Id="rId37" Type="http://schemas.openxmlformats.org/officeDocument/2006/relationships/hyperlink" Target="https://podminky.urs.cz/item/CS_URS_2024_01/273351122" TargetMode="External"/><Relationship Id="rId58" Type="http://schemas.openxmlformats.org/officeDocument/2006/relationships/hyperlink" Target="https://podminky.urs.cz/item/CS_URS_2024_01/332361821" TargetMode="External"/><Relationship Id="rId79" Type="http://schemas.openxmlformats.org/officeDocument/2006/relationships/hyperlink" Target="https://podminky.urs.cz/item/CS_URS_2024_01/430321414" TargetMode="External"/><Relationship Id="rId102" Type="http://schemas.openxmlformats.org/officeDocument/2006/relationships/hyperlink" Target="https://podminky.urs.cz/item/CS_URS_2024_01/632441292" TargetMode="External"/><Relationship Id="rId123" Type="http://schemas.openxmlformats.org/officeDocument/2006/relationships/hyperlink" Target="https://podminky.urs.cz/item/CS_URS_2024_02/741920114" TargetMode="External"/><Relationship Id="rId144" Type="http://schemas.openxmlformats.org/officeDocument/2006/relationships/hyperlink" Target="https://podminky.urs.cz/item/CS_URS_2024_01/712771521" TargetMode="External"/><Relationship Id="rId90" Type="http://schemas.openxmlformats.org/officeDocument/2006/relationships/hyperlink" Target="https://podminky.urs.cz/item/CS_URS_2024_01/611181001" TargetMode="External"/><Relationship Id="rId165" Type="http://schemas.openxmlformats.org/officeDocument/2006/relationships/hyperlink" Target="https://podminky.urs.cz/item/CS_URS_2024_01/763121461" TargetMode="External"/><Relationship Id="rId186" Type="http://schemas.openxmlformats.org/officeDocument/2006/relationships/hyperlink" Target="https://podminky.urs.cz/item/CS_URS_2024_01/767610113"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https://podminky.urs.cz/item/CS_URS_2024_01/162201423" TargetMode="External"/><Relationship Id="rId18" Type="http://schemas.openxmlformats.org/officeDocument/2006/relationships/hyperlink" Target="https://podminky.urs.cz/item/CS_URS_2024_01/162751119" TargetMode="External"/><Relationship Id="rId26" Type="http://schemas.openxmlformats.org/officeDocument/2006/relationships/hyperlink" Target="https://podminky.urs.cz/item/CS_URS_2024_01/342272225" TargetMode="External"/><Relationship Id="rId39" Type="http://schemas.openxmlformats.org/officeDocument/2006/relationships/hyperlink" Target="https://podminky.urs.cz/item/CS_URS_2024_01/971052651" TargetMode="External"/><Relationship Id="rId3" Type="http://schemas.openxmlformats.org/officeDocument/2006/relationships/hyperlink" Target="https://podminky.urs.cz/item/CS_URS_2024_01/119003217" TargetMode="External"/><Relationship Id="rId21" Type="http://schemas.openxmlformats.org/officeDocument/2006/relationships/hyperlink" Target="https://podminky.urs.cz/item/CS_URS_2024_01/997013811" TargetMode="External"/><Relationship Id="rId34" Type="http://schemas.openxmlformats.org/officeDocument/2006/relationships/hyperlink" Target="https://podminky.urs.cz/item/CS_URS_2024_01/963051113" TargetMode="External"/><Relationship Id="rId42" Type="http://schemas.openxmlformats.org/officeDocument/2006/relationships/hyperlink" Target="https://podminky.urs.cz/item/CS_URS_2024_01/997013501" TargetMode="External"/><Relationship Id="rId47" Type="http://schemas.openxmlformats.org/officeDocument/2006/relationships/hyperlink" Target="https://podminky.urs.cz/item/CS_URS_2024_01/711142559" TargetMode="External"/><Relationship Id="rId50" Type="http://schemas.openxmlformats.org/officeDocument/2006/relationships/hyperlink" Target="https://podminky.urs.cz/item/CS_URS_2024_01/751398043" TargetMode="External"/><Relationship Id="rId7" Type="http://schemas.openxmlformats.org/officeDocument/2006/relationships/hyperlink" Target="https://podminky.urs.cz/item/CS_URS_2024_01/122251103" TargetMode="External"/><Relationship Id="rId12" Type="http://schemas.openxmlformats.org/officeDocument/2006/relationships/hyperlink" Target="https://podminky.urs.cz/item/CS_URS_2024_01/138511101" TargetMode="External"/><Relationship Id="rId17" Type="http://schemas.openxmlformats.org/officeDocument/2006/relationships/hyperlink" Target="https://podminky.urs.cz/item/CS_URS_2024_01/162751117" TargetMode="External"/><Relationship Id="rId25" Type="http://schemas.openxmlformats.org/officeDocument/2006/relationships/hyperlink" Target="https://podminky.urs.cz/item/CS_URS_2024_01/279361321" TargetMode="External"/><Relationship Id="rId33" Type="http://schemas.openxmlformats.org/officeDocument/2006/relationships/hyperlink" Target="https://podminky.urs.cz/item/CS_URS_2024_01/963012510" TargetMode="External"/><Relationship Id="rId38" Type="http://schemas.openxmlformats.org/officeDocument/2006/relationships/hyperlink" Target="https://podminky.urs.cz/item/CS_URS_2024_01/971052441" TargetMode="External"/><Relationship Id="rId46" Type="http://schemas.openxmlformats.org/officeDocument/2006/relationships/hyperlink" Target="https://podminky.urs.cz/item/CS_URS_2024_01/711111002" TargetMode="External"/><Relationship Id="rId2" Type="http://schemas.openxmlformats.org/officeDocument/2006/relationships/hyperlink" Target="https://podminky.urs.cz/item/CS_URS_2024_01/112251103" TargetMode="External"/><Relationship Id="rId16" Type="http://schemas.openxmlformats.org/officeDocument/2006/relationships/hyperlink" Target="https://podminky.urs.cz/item/CS_URS_2024_01/162301981" TargetMode="External"/><Relationship Id="rId20" Type="http://schemas.openxmlformats.org/officeDocument/2006/relationships/hyperlink" Target="https://podminky.urs.cz/item/CS_URS_2024_01/171201231" TargetMode="External"/><Relationship Id="rId29" Type="http://schemas.openxmlformats.org/officeDocument/2006/relationships/hyperlink" Target="https://podminky.urs.cz/item/CS_URS_2024_01/622331121" TargetMode="External"/><Relationship Id="rId41" Type="http://schemas.openxmlformats.org/officeDocument/2006/relationships/hyperlink" Target="https://podminky.urs.cz/item/CS_URS_2024_01/997013111" TargetMode="External"/><Relationship Id="rId54" Type="http://schemas.openxmlformats.org/officeDocument/2006/relationships/drawing" Target="../drawings/drawing3.xml"/><Relationship Id="rId1" Type="http://schemas.openxmlformats.org/officeDocument/2006/relationships/hyperlink" Target="https://podminky.urs.cz/item/CS_URS_2024_01/111211201" TargetMode="External"/><Relationship Id="rId6" Type="http://schemas.openxmlformats.org/officeDocument/2006/relationships/hyperlink" Target="https://podminky.urs.cz/item/CS_URS_2024_01/122211101" TargetMode="External"/><Relationship Id="rId11" Type="http://schemas.openxmlformats.org/officeDocument/2006/relationships/hyperlink" Target="https://podminky.urs.cz/item/CS_URS_2024_01/133212821" TargetMode="External"/><Relationship Id="rId24" Type="http://schemas.openxmlformats.org/officeDocument/2006/relationships/hyperlink" Target="https://podminky.urs.cz/item/CS_URS_2024_01/279113132" TargetMode="External"/><Relationship Id="rId32" Type="http://schemas.openxmlformats.org/officeDocument/2006/relationships/hyperlink" Target="https://podminky.urs.cz/item/CS_URS_2024_01/962052211" TargetMode="External"/><Relationship Id="rId37" Type="http://schemas.openxmlformats.org/officeDocument/2006/relationships/hyperlink" Target="https://podminky.urs.cz/item/CS_URS_2024_01/971033651" TargetMode="External"/><Relationship Id="rId40" Type="http://schemas.openxmlformats.org/officeDocument/2006/relationships/hyperlink" Target="https://podminky.urs.cz/item/CS_URS_2024_01/972054341" TargetMode="External"/><Relationship Id="rId45" Type="http://schemas.openxmlformats.org/officeDocument/2006/relationships/hyperlink" Target="https://podminky.urs.cz/item/CS_URS_2024_01/998012023" TargetMode="External"/><Relationship Id="rId53" Type="http://schemas.openxmlformats.org/officeDocument/2006/relationships/hyperlink" Target="https://podminky.urs.cz/item/CS_URS_2024_01/751510044" TargetMode="External"/><Relationship Id="rId5" Type="http://schemas.openxmlformats.org/officeDocument/2006/relationships/hyperlink" Target="https://podminky.urs.cz/item/CS_URS_2024_01/121151103" TargetMode="External"/><Relationship Id="rId15" Type="http://schemas.openxmlformats.org/officeDocument/2006/relationships/hyperlink" Target="https://podminky.urs.cz/item/CS_URS_2024_01/162301973" TargetMode="External"/><Relationship Id="rId23" Type="http://schemas.openxmlformats.org/officeDocument/2006/relationships/hyperlink" Target="https://podminky.urs.cz/item/CS_URS_2024_01/175151101" TargetMode="External"/><Relationship Id="rId28" Type="http://schemas.openxmlformats.org/officeDocument/2006/relationships/hyperlink" Target="https://podminky.urs.cz/item/CS_URS_2024_01/612315302" TargetMode="External"/><Relationship Id="rId36" Type="http://schemas.openxmlformats.org/officeDocument/2006/relationships/hyperlink" Target="https://podminky.urs.cz/item/CS_URS_2024_01/971033461" TargetMode="External"/><Relationship Id="rId49" Type="http://schemas.openxmlformats.org/officeDocument/2006/relationships/hyperlink" Target="https://podminky.urs.cz/item/CS_URS_2024_01/751311143" TargetMode="External"/><Relationship Id="rId10" Type="http://schemas.openxmlformats.org/officeDocument/2006/relationships/hyperlink" Target="https://podminky.urs.cz/item/CS_URS_2024_01/132251102" TargetMode="External"/><Relationship Id="rId19" Type="http://schemas.openxmlformats.org/officeDocument/2006/relationships/hyperlink" Target="https://podminky.urs.cz/item/CS_URS_2024_01/171251201" TargetMode="External"/><Relationship Id="rId31" Type="http://schemas.openxmlformats.org/officeDocument/2006/relationships/hyperlink" Target="https://podminky.urs.cz/item/CS_URS_2024_01/962032241" TargetMode="External"/><Relationship Id="rId44" Type="http://schemas.openxmlformats.org/officeDocument/2006/relationships/hyperlink" Target="https://podminky.urs.cz/item/CS_URS_2024_01/997013631" TargetMode="External"/><Relationship Id="rId52" Type="http://schemas.openxmlformats.org/officeDocument/2006/relationships/hyperlink" Target="https://podminky.urs.cz/item/CS_URS_2024_01/751398104" TargetMode="External"/><Relationship Id="rId4" Type="http://schemas.openxmlformats.org/officeDocument/2006/relationships/hyperlink" Target="https://podminky.urs.cz/item/CS_URS_2024_01/119003218" TargetMode="External"/><Relationship Id="rId9" Type="http://schemas.openxmlformats.org/officeDocument/2006/relationships/hyperlink" Target="https://podminky.urs.cz/item/CS_URS_2024_01/131351202" TargetMode="External"/><Relationship Id="rId14" Type="http://schemas.openxmlformats.org/officeDocument/2006/relationships/hyperlink" Target="https://podminky.urs.cz/item/CS_URS_2024_01/162301501" TargetMode="External"/><Relationship Id="rId22" Type="http://schemas.openxmlformats.org/officeDocument/2006/relationships/hyperlink" Target="https://podminky.urs.cz/item/CS_URS_2024_01/175111101" TargetMode="External"/><Relationship Id="rId27" Type="http://schemas.openxmlformats.org/officeDocument/2006/relationships/hyperlink" Target="https://podminky.urs.cz/item/CS_URS_2024_01/612311141" TargetMode="External"/><Relationship Id="rId30" Type="http://schemas.openxmlformats.org/officeDocument/2006/relationships/hyperlink" Target="https://podminky.urs.cz/item/CS_URS_2024_01/961055111" TargetMode="External"/><Relationship Id="rId35" Type="http://schemas.openxmlformats.org/officeDocument/2006/relationships/hyperlink" Target="https://podminky.urs.cz/item/CS_URS_2024_01/965049112" TargetMode="External"/><Relationship Id="rId43" Type="http://schemas.openxmlformats.org/officeDocument/2006/relationships/hyperlink" Target="https://podminky.urs.cz/item/CS_URS_2024_01/997013509" TargetMode="External"/><Relationship Id="rId48" Type="http://schemas.openxmlformats.org/officeDocument/2006/relationships/hyperlink" Target="https://podminky.urs.cz/item/CS_URS_2024_01/751122396" TargetMode="External"/><Relationship Id="rId8" Type="http://schemas.openxmlformats.org/officeDocument/2006/relationships/hyperlink" Target="https://podminky.urs.cz/item/CS_URS_2024_01/131251203" TargetMode="External"/><Relationship Id="rId51" Type="http://schemas.openxmlformats.org/officeDocument/2006/relationships/hyperlink" Target="https://podminky.urs.cz/item/CS_URS_2024_01/751398056"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3_02/899640111" TargetMode="External"/><Relationship Id="rId117" Type="http://schemas.openxmlformats.org/officeDocument/2006/relationships/hyperlink" Target="https://podminky.urs.cz/item/CS_URS_2024_01/724399106" TargetMode="External"/><Relationship Id="rId21" Type="http://schemas.openxmlformats.org/officeDocument/2006/relationships/hyperlink" Target="https://podminky.urs.cz/item/CS_URS_2024_01/893811261" TargetMode="External"/><Relationship Id="rId42" Type="http://schemas.openxmlformats.org/officeDocument/2006/relationships/hyperlink" Target="https://podminky.urs.cz/item/CS_URS_2024_01/721170977" TargetMode="External"/><Relationship Id="rId47" Type="http://schemas.openxmlformats.org/officeDocument/2006/relationships/hyperlink" Target="https://podminky.urs.cz/item/CS_URS_2024_01/721173404" TargetMode="External"/><Relationship Id="rId63" Type="http://schemas.openxmlformats.org/officeDocument/2006/relationships/hyperlink" Target="https://podminky.urs.cz/item/CS_URS_2024_01/721194109" TargetMode="External"/><Relationship Id="rId68" Type="http://schemas.openxmlformats.org/officeDocument/2006/relationships/hyperlink" Target="https://podminky.urs.cz/item/CS_URS_2024_01/721233113" TargetMode="External"/><Relationship Id="rId84" Type="http://schemas.openxmlformats.org/officeDocument/2006/relationships/hyperlink" Target="https://podminky.urs.cz/item/CS_URS_2024_01/722175003" TargetMode="External"/><Relationship Id="rId89" Type="http://schemas.openxmlformats.org/officeDocument/2006/relationships/hyperlink" Target="https://podminky.urs.cz/item/CS_URS_2024_01/722175007" TargetMode="External"/><Relationship Id="rId112" Type="http://schemas.openxmlformats.org/officeDocument/2006/relationships/hyperlink" Target="https://podminky.urs.cz/item/CS_URS_2024_01/722290226" TargetMode="External"/><Relationship Id="rId133" Type="http://schemas.openxmlformats.org/officeDocument/2006/relationships/hyperlink" Target="https://podminky.urs.cz/item/CS_URS_2024_01/725813141" TargetMode="External"/><Relationship Id="rId138" Type="http://schemas.openxmlformats.org/officeDocument/2006/relationships/hyperlink" Target="https://podminky.urs.cz/item/CS_URS_2024_01/725822613" TargetMode="External"/><Relationship Id="rId154" Type="http://schemas.openxmlformats.org/officeDocument/2006/relationships/hyperlink" Target="https://podminky.urs.cz/item/CS_URS_2024_01/726131001" TargetMode="External"/><Relationship Id="rId159" Type="http://schemas.openxmlformats.org/officeDocument/2006/relationships/hyperlink" Target="https://podminky.urs.cz/item/CS_URS_2024_01/998726213" TargetMode="External"/><Relationship Id="rId16" Type="http://schemas.openxmlformats.org/officeDocument/2006/relationships/hyperlink" Target="https://podminky.urs.cz/item/CS_URS_2024_01/891275321" TargetMode="External"/><Relationship Id="rId107" Type="http://schemas.openxmlformats.org/officeDocument/2006/relationships/hyperlink" Target="https://podminky.urs.cz/item/CS_URS_2024_01/722232157" TargetMode="External"/><Relationship Id="rId11" Type="http://schemas.openxmlformats.org/officeDocument/2006/relationships/hyperlink" Target="https://podminky.urs.cz/item/CS_URS_2024_01/891212312" TargetMode="External"/><Relationship Id="rId32" Type="http://schemas.openxmlformats.org/officeDocument/2006/relationships/hyperlink" Target="https://podminky.urs.cz/item/CS_URS_2024_01/721170973" TargetMode="External"/><Relationship Id="rId37" Type="http://schemas.openxmlformats.org/officeDocument/2006/relationships/hyperlink" Target="https://podminky.urs.cz/item/CS_URS_2024_01/721170974" TargetMode="External"/><Relationship Id="rId53" Type="http://schemas.openxmlformats.org/officeDocument/2006/relationships/hyperlink" Target="https://podminky.urs.cz/item/CS_URS_2024_01/721175204" TargetMode="External"/><Relationship Id="rId58" Type="http://schemas.openxmlformats.org/officeDocument/2006/relationships/hyperlink" Target="https://podminky.urs.cz/item/CS_URS_2024_01/721194105" TargetMode="External"/><Relationship Id="rId74" Type="http://schemas.openxmlformats.org/officeDocument/2006/relationships/hyperlink" Target="https://podminky.urs.cz/item/CS_URS_2024_01/721290112" TargetMode="External"/><Relationship Id="rId79" Type="http://schemas.openxmlformats.org/officeDocument/2006/relationships/hyperlink" Target="https://podminky.urs.cz/item/CS_URS_2024_01/722140117" TargetMode="External"/><Relationship Id="rId102" Type="http://schemas.openxmlformats.org/officeDocument/2006/relationships/hyperlink" Target="https://podminky.urs.cz/item/CS_URS_2024_01/722232153" TargetMode="External"/><Relationship Id="rId123" Type="http://schemas.openxmlformats.org/officeDocument/2006/relationships/hyperlink" Target="https://podminky.urs.cz/item/CS_URS_2024_01/725211617" TargetMode="External"/><Relationship Id="rId128" Type="http://schemas.openxmlformats.org/officeDocument/2006/relationships/hyperlink" Target="https://podminky.urs.cz/item/CS_URS_2023_02/725291722" TargetMode="External"/><Relationship Id="rId144" Type="http://schemas.openxmlformats.org/officeDocument/2006/relationships/hyperlink" Target="https://podminky.urs.cz/item/CS_URS_2024_01/725861102" TargetMode="External"/><Relationship Id="rId149" Type="http://schemas.openxmlformats.org/officeDocument/2006/relationships/hyperlink" Target="https://podminky.urs.cz/item/CS_URS_2024_01/725865501" TargetMode="External"/><Relationship Id="rId5" Type="http://schemas.openxmlformats.org/officeDocument/2006/relationships/hyperlink" Target="https://podminky.urs.cz/item/CS_URS_2023_02/871315231" TargetMode="External"/><Relationship Id="rId90" Type="http://schemas.openxmlformats.org/officeDocument/2006/relationships/hyperlink" Target="https://podminky.urs.cz/item/CS_URS_2024_01/722181251" TargetMode="External"/><Relationship Id="rId95" Type="http://schemas.openxmlformats.org/officeDocument/2006/relationships/hyperlink" Target="https://podminky.urs.cz/item/CS_URS_2024_01/722190402" TargetMode="External"/><Relationship Id="rId160" Type="http://schemas.openxmlformats.org/officeDocument/2006/relationships/hyperlink" Target="https://podminky.urs.cz/item/CS_URS_2024_01/732421204" TargetMode="External"/><Relationship Id="rId22" Type="http://schemas.openxmlformats.org/officeDocument/2006/relationships/hyperlink" Target="https://podminky.urs.cz/item/CS_URS_2024_01/894411121" TargetMode="External"/><Relationship Id="rId27" Type="http://schemas.openxmlformats.org/officeDocument/2006/relationships/hyperlink" Target="https://podminky.urs.cz/item/CS_URS_2024_01/998276101" TargetMode="External"/><Relationship Id="rId43" Type="http://schemas.openxmlformats.org/officeDocument/2006/relationships/hyperlink" Target="https://podminky.urs.cz/item/CS_URS_2024_01/721170977" TargetMode="External"/><Relationship Id="rId48" Type="http://schemas.openxmlformats.org/officeDocument/2006/relationships/hyperlink" Target="https://podminky.urs.cz/item/CS_URS_2024_01/721173704" TargetMode="External"/><Relationship Id="rId64" Type="http://schemas.openxmlformats.org/officeDocument/2006/relationships/hyperlink" Target="https://podminky.urs.cz/item/CS_URS_2024_01/721194109" TargetMode="External"/><Relationship Id="rId69" Type="http://schemas.openxmlformats.org/officeDocument/2006/relationships/hyperlink" Target="https://podminky.urs.cz/item/CS_URS_2024_01/721269124" TargetMode="External"/><Relationship Id="rId113" Type="http://schemas.openxmlformats.org/officeDocument/2006/relationships/hyperlink" Target="https://podminky.urs.cz/item/CS_URS_2024_01/722290234" TargetMode="External"/><Relationship Id="rId118" Type="http://schemas.openxmlformats.org/officeDocument/2006/relationships/hyperlink" Target="https://podminky.urs.cz/item/CS_URS_2024_01/998724203" TargetMode="External"/><Relationship Id="rId134" Type="http://schemas.openxmlformats.org/officeDocument/2006/relationships/hyperlink" Target="https://podminky.urs.cz/item/CS_URS_2024_01/725819401" TargetMode="External"/><Relationship Id="rId139" Type="http://schemas.openxmlformats.org/officeDocument/2006/relationships/hyperlink" Target="https://podminky.urs.cz/item/CS_URS_2024_01/725822642" TargetMode="External"/><Relationship Id="rId80" Type="http://schemas.openxmlformats.org/officeDocument/2006/relationships/hyperlink" Target="https://podminky.urs.cz/item/CS_URS_2024_01/722140119" TargetMode="External"/><Relationship Id="rId85" Type="http://schemas.openxmlformats.org/officeDocument/2006/relationships/hyperlink" Target="https://podminky.urs.cz/item/CS_URS_2024_01/722175003" TargetMode="External"/><Relationship Id="rId150" Type="http://schemas.openxmlformats.org/officeDocument/2006/relationships/hyperlink" Target="https://podminky.urs.cz/item/CS_URS_2024_01/725980121" TargetMode="External"/><Relationship Id="rId155" Type="http://schemas.openxmlformats.org/officeDocument/2006/relationships/hyperlink" Target="https://podminky.urs.cz/item/CS_URS_2024_01/726131021" TargetMode="External"/><Relationship Id="rId12" Type="http://schemas.openxmlformats.org/officeDocument/2006/relationships/hyperlink" Target="https://podminky.urs.cz/item/CS_URS_2024_01/891241112" TargetMode="External"/><Relationship Id="rId17" Type="http://schemas.openxmlformats.org/officeDocument/2006/relationships/hyperlink" Target="https://podminky.urs.cz/item/CS_URS_2024_01/891311112" TargetMode="External"/><Relationship Id="rId33" Type="http://schemas.openxmlformats.org/officeDocument/2006/relationships/hyperlink" Target="https://podminky.urs.cz/item/CS_URS_2024_01/721170973" TargetMode="External"/><Relationship Id="rId38" Type="http://schemas.openxmlformats.org/officeDocument/2006/relationships/hyperlink" Target="https://podminky.urs.cz/item/CS_URS_2024_01/721170975" TargetMode="External"/><Relationship Id="rId59" Type="http://schemas.openxmlformats.org/officeDocument/2006/relationships/hyperlink" Target="https://podminky.urs.cz/item/CS_URS_2024_01/721194107" TargetMode="External"/><Relationship Id="rId103" Type="http://schemas.openxmlformats.org/officeDocument/2006/relationships/hyperlink" Target="https://podminky.urs.cz/item/CS_URS_2024_01/722232154" TargetMode="External"/><Relationship Id="rId108" Type="http://schemas.openxmlformats.org/officeDocument/2006/relationships/hyperlink" Target="https://podminky.urs.cz/item/CS_URS_2024_01/722232158" TargetMode="External"/><Relationship Id="rId124" Type="http://schemas.openxmlformats.org/officeDocument/2006/relationships/hyperlink" Target="https://podminky.urs.cz/item/CS_URS_2024_01/725211618" TargetMode="External"/><Relationship Id="rId129" Type="http://schemas.openxmlformats.org/officeDocument/2006/relationships/hyperlink" Target="https://podminky.urs.cz/item/CS_URS_2024_01/725311121" TargetMode="External"/><Relationship Id="rId54" Type="http://schemas.openxmlformats.org/officeDocument/2006/relationships/hyperlink" Target="https://podminky.urs.cz/item/CS_URS_2024_01/721175211" TargetMode="External"/><Relationship Id="rId70" Type="http://schemas.openxmlformats.org/officeDocument/2006/relationships/hyperlink" Target="https://podminky.urs.cz/item/CS_URS_2024_01/721273151" TargetMode="External"/><Relationship Id="rId75" Type="http://schemas.openxmlformats.org/officeDocument/2006/relationships/hyperlink" Target="https://podminky.urs.cz/item/CS_URS_2024_01/998721203" TargetMode="External"/><Relationship Id="rId91" Type="http://schemas.openxmlformats.org/officeDocument/2006/relationships/hyperlink" Target="https://podminky.urs.cz/item/CS_URS_2024_01/722181252" TargetMode="External"/><Relationship Id="rId96" Type="http://schemas.openxmlformats.org/officeDocument/2006/relationships/hyperlink" Target="https://podminky.urs.cz/item/CS_URS_2024_01/722231073" TargetMode="External"/><Relationship Id="rId140" Type="http://schemas.openxmlformats.org/officeDocument/2006/relationships/hyperlink" Target="https://podminky.urs.cz/item/CS_URS_2024_01/725829112" TargetMode="External"/><Relationship Id="rId145" Type="http://schemas.openxmlformats.org/officeDocument/2006/relationships/hyperlink" Target="https://podminky.urs.cz/item/CS_URS_2024_01/725862103" TargetMode="External"/><Relationship Id="rId161" Type="http://schemas.openxmlformats.org/officeDocument/2006/relationships/hyperlink" Target="https://podminky.urs.cz/item/CS_URS_2024_01/732511502" TargetMode="External"/><Relationship Id="rId1" Type="http://schemas.openxmlformats.org/officeDocument/2006/relationships/hyperlink" Target="https://podminky.urs.cz/item/CS_URS_2024_01/451572111" TargetMode="External"/><Relationship Id="rId6" Type="http://schemas.openxmlformats.org/officeDocument/2006/relationships/hyperlink" Target="https://podminky.urs.cz/item/CS_URS_2024_01/871321211" TargetMode="External"/><Relationship Id="rId15" Type="http://schemas.openxmlformats.org/officeDocument/2006/relationships/hyperlink" Target="https://podminky.urs.cz/item/CS_URS_2024_01/891271112" TargetMode="External"/><Relationship Id="rId23" Type="http://schemas.openxmlformats.org/officeDocument/2006/relationships/hyperlink" Target="https://podminky.urs.cz/item/CS_URS_2024_01/897172121" TargetMode="External"/><Relationship Id="rId28" Type="http://schemas.openxmlformats.org/officeDocument/2006/relationships/hyperlink" Target="https://podminky.urs.cz/item/CS_URS_2024_01/721170972" TargetMode="External"/><Relationship Id="rId36" Type="http://schemas.openxmlformats.org/officeDocument/2006/relationships/hyperlink" Target="https://podminky.urs.cz/item/CS_URS_2024_01/721170974" TargetMode="External"/><Relationship Id="rId49" Type="http://schemas.openxmlformats.org/officeDocument/2006/relationships/hyperlink" Target="https://podminky.urs.cz/item/CS_URS_2024_01/721173723" TargetMode="External"/><Relationship Id="rId57" Type="http://schemas.openxmlformats.org/officeDocument/2006/relationships/hyperlink" Target="https://podminky.urs.cz/item/CS_URS_2024_01/721194105" TargetMode="External"/><Relationship Id="rId106" Type="http://schemas.openxmlformats.org/officeDocument/2006/relationships/hyperlink" Target="https://podminky.urs.cz/item/CS_URS_2024_01/722232156" TargetMode="External"/><Relationship Id="rId114" Type="http://schemas.openxmlformats.org/officeDocument/2006/relationships/hyperlink" Target="https://podminky.urs.cz/item/CS_URS_2024_01/722290246" TargetMode="External"/><Relationship Id="rId119" Type="http://schemas.openxmlformats.org/officeDocument/2006/relationships/hyperlink" Target="https://podminky.urs.cz/item/CS_URS_2024_01/725112022" TargetMode="External"/><Relationship Id="rId127" Type="http://schemas.openxmlformats.org/officeDocument/2006/relationships/hyperlink" Target="https://podminky.urs.cz/item/CS_URS_2023_02/725291721" TargetMode="External"/><Relationship Id="rId10" Type="http://schemas.openxmlformats.org/officeDocument/2006/relationships/hyperlink" Target="https://podminky.urs.cz/item/CS_URS_2024_01/877321115" TargetMode="External"/><Relationship Id="rId31" Type="http://schemas.openxmlformats.org/officeDocument/2006/relationships/hyperlink" Target="https://podminky.urs.cz/item/CS_URS_2024_01/721170973" TargetMode="External"/><Relationship Id="rId44" Type="http://schemas.openxmlformats.org/officeDocument/2006/relationships/hyperlink" Target="https://podminky.urs.cz/item/CS_URS_2024_01/721173401" TargetMode="External"/><Relationship Id="rId52" Type="http://schemas.openxmlformats.org/officeDocument/2006/relationships/hyperlink" Target="https://podminky.urs.cz/item/CS_URS_2024_01/721175203" TargetMode="External"/><Relationship Id="rId60" Type="http://schemas.openxmlformats.org/officeDocument/2006/relationships/hyperlink" Target="https://podminky.urs.cz/item/CS_URS_2024_01/721194107" TargetMode="External"/><Relationship Id="rId65" Type="http://schemas.openxmlformats.org/officeDocument/2006/relationships/hyperlink" Target="https://podminky.urs.cz/item/CS_URS_2024_01/721211421" TargetMode="External"/><Relationship Id="rId73" Type="http://schemas.openxmlformats.org/officeDocument/2006/relationships/hyperlink" Target="https://podminky.urs.cz/item/CS_URS_2024_01/721290111" TargetMode="External"/><Relationship Id="rId78" Type="http://schemas.openxmlformats.org/officeDocument/2006/relationships/hyperlink" Target="https://podminky.urs.cz/item/CS_URS_2024_01/722130235" TargetMode="External"/><Relationship Id="rId81" Type="http://schemas.openxmlformats.org/officeDocument/2006/relationships/hyperlink" Target="https://podminky.urs.cz/item/CS_URS_2024_01/722140122" TargetMode="External"/><Relationship Id="rId86" Type="http://schemas.openxmlformats.org/officeDocument/2006/relationships/hyperlink" Target="https://podminky.urs.cz/item/CS_URS_2024_01/722175004" TargetMode="External"/><Relationship Id="rId94" Type="http://schemas.openxmlformats.org/officeDocument/2006/relationships/hyperlink" Target="https://podminky.urs.cz/item/CS_URS_2024_01/722190401" TargetMode="External"/><Relationship Id="rId99" Type="http://schemas.openxmlformats.org/officeDocument/2006/relationships/hyperlink" Target="https://podminky.urs.cz/item/CS_URS_2024_01/722231141" TargetMode="External"/><Relationship Id="rId101" Type="http://schemas.openxmlformats.org/officeDocument/2006/relationships/hyperlink" Target="https://podminky.urs.cz/item/CS_URS_2024_01/722232129" TargetMode="External"/><Relationship Id="rId122" Type="http://schemas.openxmlformats.org/officeDocument/2006/relationships/hyperlink" Target="https://podminky.urs.cz/item/CS_URS_2024_01/725211615" TargetMode="External"/><Relationship Id="rId130" Type="http://schemas.openxmlformats.org/officeDocument/2006/relationships/hyperlink" Target="https://podminky.urs.cz/item/CS_URS_2024_01/725311125" TargetMode="External"/><Relationship Id="rId135" Type="http://schemas.openxmlformats.org/officeDocument/2006/relationships/hyperlink" Target="https://podminky.urs.cz/item/CS_URS_2024_01/725821323" TargetMode="External"/><Relationship Id="rId143" Type="http://schemas.openxmlformats.org/officeDocument/2006/relationships/hyperlink" Target="https://podminky.urs.cz/item/CS_URS_2024_01/725861101" TargetMode="External"/><Relationship Id="rId148" Type="http://schemas.openxmlformats.org/officeDocument/2006/relationships/hyperlink" Target="https://podminky.urs.cz/item/CS_URS_2024_01/725865411" TargetMode="External"/><Relationship Id="rId151" Type="http://schemas.openxmlformats.org/officeDocument/2006/relationships/hyperlink" Target="https://podminky.urs.cz/item/CS_URS_2024_01/725980122" TargetMode="External"/><Relationship Id="rId156" Type="http://schemas.openxmlformats.org/officeDocument/2006/relationships/hyperlink" Target="https://podminky.urs.cz/item/CS_URS_2024_01/726131041" TargetMode="External"/><Relationship Id="rId164" Type="http://schemas.openxmlformats.org/officeDocument/2006/relationships/drawing" Target="../drawings/drawing4.xml"/><Relationship Id="rId4" Type="http://schemas.openxmlformats.org/officeDocument/2006/relationships/hyperlink" Target="https://podminky.urs.cz/item/CS_URS_2024_01/871251211" TargetMode="External"/><Relationship Id="rId9" Type="http://schemas.openxmlformats.org/officeDocument/2006/relationships/hyperlink" Target="https://podminky.urs.cz/item/CS_URS_2024_01/877321113" TargetMode="External"/><Relationship Id="rId13" Type="http://schemas.openxmlformats.org/officeDocument/2006/relationships/hyperlink" Target="https://podminky.urs.cz/item/CS_URS_2024_01/891261112" TargetMode="External"/><Relationship Id="rId18" Type="http://schemas.openxmlformats.org/officeDocument/2006/relationships/hyperlink" Target="https://podminky.urs.cz/item/CS_URS_2024_01/891312312" TargetMode="External"/><Relationship Id="rId39" Type="http://schemas.openxmlformats.org/officeDocument/2006/relationships/hyperlink" Target="https://podminky.urs.cz/item/CS_URS_2024_01/721170975" TargetMode="External"/><Relationship Id="rId109" Type="http://schemas.openxmlformats.org/officeDocument/2006/relationships/hyperlink" Target="https://podminky.urs.cz/item/CS_URS_2024_01/722250133" TargetMode="External"/><Relationship Id="rId34" Type="http://schemas.openxmlformats.org/officeDocument/2006/relationships/hyperlink" Target="https://podminky.urs.cz/item/CS_URS_2024_01/721170974" TargetMode="External"/><Relationship Id="rId50" Type="http://schemas.openxmlformats.org/officeDocument/2006/relationships/hyperlink" Target="https://podminky.urs.cz/item/CS_URS_2024_01/721173724" TargetMode="External"/><Relationship Id="rId55" Type="http://schemas.openxmlformats.org/officeDocument/2006/relationships/hyperlink" Target="https://podminky.urs.cz/item/CS_URS_2024_01/721175212" TargetMode="External"/><Relationship Id="rId76" Type="http://schemas.openxmlformats.org/officeDocument/2006/relationships/hyperlink" Target="https://podminky.urs.cz/item/CS_URS_2024_01/722130107" TargetMode="External"/><Relationship Id="rId97" Type="http://schemas.openxmlformats.org/officeDocument/2006/relationships/hyperlink" Target="https://podminky.urs.cz/item/CS_URS_2024_01/722231076" TargetMode="External"/><Relationship Id="rId104" Type="http://schemas.openxmlformats.org/officeDocument/2006/relationships/hyperlink" Target="https://podminky.urs.cz/item/CS_URS_2024_01/722232155" TargetMode="External"/><Relationship Id="rId120" Type="http://schemas.openxmlformats.org/officeDocument/2006/relationships/hyperlink" Target="https://podminky.urs.cz/item/CS_URS_2024_01/725121023" TargetMode="External"/><Relationship Id="rId125" Type="http://schemas.openxmlformats.org/officeDocument/2006/relationships/hyperlink" Target="https://podminky.urs.cz/item/CS_URS_2024_01/725244906" TargetMode="External"/><Relationship Id="rId141" Type="http://schemas.openxmlformats.org/officeDocument/2006/relationships/hyperlink" Target="https://podminky.urs.cz/item/CS_URS_2024_01/725841333" TargetMode="External"/><Relationship Id="rId146" Type="http://schemas.openxmlformats.org/officeDocument/2006/relationships/hyperlink" Target="https://podminky.urs.cz/item/CS_URS_2024_01/725862113" TargetMode="External"/><Relationship Id="rId7" Type="http://schemas.openxmlformats.org/officeDocument/2006/relationships/hyperlink" Target="https://podminky.urs.cz/item/CS_URS_2023_02/871355231" TargetMode="External"/><Relationship Id="rId71" Type="http://schemas.openxmlformats.org/officeDocument/2006/relationships/hyperlink" Target="https://podminky.urs.cz/item/CS_URS_2024_01/721273152" TargetMode="External"/><Relationship Id="rId92" Type="http://schemas.openxmlformats.org/officeDocument/2006/relationships/hyperlink" Target="https://podminky.urs.cz/item/CS_URS_2024_01/722181253" TargetMode="External"/><Relationship Id="rId162" Type="http://schemas.openxmlformats.org/officeDocument/2006/relationships/hyperlink" Target="https://podminky.urs.cz/item/CS_URS_2024_01/732511503" TargetMode="External"/><Relationship Id="rId2" Type="http://schemas.openxmlformats.org/officeDocument/2006/relationships/hyperlink" Target="https://podminky.urs.cz/item/CS_URS_2024_01/852241122" TargetMode="External"/><Relationship Id="rId29" Type="http://schemas.openxmlformats.org/officeDocument/2006/relationships/hyperlink" Target="https://podminky.urs.cz/item/CS_URS_2024_01/721170972" TargetMode="External"/><Relationship Id="rId24" Type="http://schemas.openxmlformats.org/officeDocument/2006/relationships/hyperlink" Target="https://podminky.urs.cz/item/CS_URS_2024_01/897172122" TargetMode="External"/><Relationship Id="rId40" Type="http://schemas.openxmlformats.org/officeDocument/2006/relationships/hyperlink" Target="https://podminky.urs.cz/item/CS_URS_2024_01/721170976" TargetMode="External"/><Relationship Id="rId45" Type="http://schemas.openxmlformats.org/officeDocument/2006/relationships/hyperlink" Target="https://podminky.urs.cz/item/CS_URS_2024_01/721173402" TargetMode="External"/><Relationship Id="rId66" Type="http://schemas.openxmlformats.org/officeDocument/2006/relationships/hyperlink" Target="https://podminky.urs.cz/item/CS_URS_2024_01/721212122" TargetMode="External"/><Relationship Id="rId87" Type="http://schemas.openxmlformats.org/officeDocument/2006/relationships/hyperlink" Target="https://podminky.urs.cz/item/CS_URS_2024_01/722175005" TargetMode="External"/><Relationship Id="rId110" Type="http://schemas.openxmlformats.org/officeDocument/2006/relationships/hyperlink" Target="https://podminky.urs.cz/item/CS_URS_2024_01/722262163" TargetMode="External"/><Relationship Id="rId115" Type="http://schemas.openxmlformats.org/officeDocument/2006/relationships/hyperlink" Target="https://podminky.urs.cz/item/CS_URS_2024_01/998722203" TargetMode="External"/><Relationship Id="rId131" Type="http://schemas.openxmlformats.org/officeDocument/2006/relationships/hyperlink" Target="https://podminky.urs.cz/item/CS_URS_2024_01/725319112" TargetMode="External"/><Relationship Id="rId136" Type="http://schemas.openxmlformats.org/officeDocument/2006/relationships/hyperlink" Target="https://podminky.urs.cz/item/CS_URS_2024_01/725821325" TargetMode="External"/><Relationship Id="rId157" Type="http://schemas.openxmlformats.org/officeDocument/2006/relationships/hyperlink" Target="https://podminky.urs.cz/item/CS_URS_2024_01/726191001" TargetMode="External"/><Relationship Id="rId61" Type="http://schemas.openxmlformats.org/officeDocument/2006/relationships/hyperlink" Target="https://podminky.urs.cz/item/CS_URS_2024_01/721194107" TargetMode="External"/><Relationship Id="rId82" Type="http://schemas.openxmlformats.org/officeDocument/2006/relationships/hyperlink" Target="https://podminky.urs.cz/item/CS_URS_2024_01/722175001" TargetMode="External"/><Relationship Id="rId152" Type="http://schemas.openxmlformats.org/officeDocument/2006/relationships/hyperlink" Target="https://podminky.urs.cz/item/CS_URS_2024_01/725980123" TargetMode="External"/><Relationship Id="rId19" Type="http://schemas.openxmlformats.org/officeDocument/2006/relationships/hyperlink" Target="https://podminky.urs.cz/item/CS_URS_2024_01/891319111" TargetMode="External"/><Relationship Id="rId14" Type="http://schemas.openxmlformats.org/officeDocument/2006/relationships/hyperlink" Target="https://podminky.urs.cz/item/CS_URS_2024_01/891267212" TargetMode="External"/><Relationship Id="rId30" Type="http://schemas.openxmlformats.org/officeDocument/2006/relationships/hyperlink" Target="https://podminky.urs.cz/item/CS_URS_2024_01/721170973" TargetMode="External"/><Relationship Id="rId35" Type="http://schemas.openxmlformats.org/officeDocument/2006/relationships/hyperlink" Target="https://podminky.urs.cz/item/CS_URS_2024_01/721170974" TargetMode="External"/><Relationship Id="rId56" Type="http://schemas.openxmlformats.org/officeDocument/2006/relationships/hyperlink" Target="https://podminky.urs.cz/item/CS_URS_2024_01/721175213" TargetMode="External"/><Relationship Id="rId77" Type="http://schemas.openxmlformats.org/officeDocument/2006/relationships/hyperlink" Target="https://podminky.urs.cz/item/CS_URS_2024_01/722130234" TargetMode="External"/><Relationship Id="rId100" Type="http://schemas.openxmlformats.org/officeDocument/2006/relationships/hyperlink" Target="https://podminky.urs.cz/item/CS_URS_2024_01/722231142" TargetMode="External"/><Relationship Id="rId105" Type="http://schemas.openxmlformats.org/officeDocument/2006/relationships/hyperlink" Target="https://podminky.urs.cz/item/CS_URS_2024_01/722232156" TargetMode="External"/><Relationship Id="rId126" Type="http://schemas.openxmlformats.org/officeDocument/2006/relationships/hyperlink" Target="https://podminky.urs.cz/item/CS_URS_2023_02/725291706" TargetMode="External"/><Relationship Id="rId147" Type="http://schemas.openxmlformats.org/officeDocument/2006/relationships/hyperlink" Target="https://podminky.urs.cz/item/CS_URS_2024_01/725862123" TargetMode="External"/><Relationship Id="rId8" Type="http://schemas.openxmlformats.org/officeDocument/2006/relationships/hyperlink" Target="https://podminky.urs.cz/item/CS_URS_2024_01/877241210" TargetMode="External"/><Relationship Id="rId51" Type="http://schemas.openxmlformats.org/officeDocument/2006/relationships/hyperlink" Target="https://podminky.urs.cz/item/CS_URS_2024_01/721175202" TargetMode="External"/><Relationship Id="rId72" Type="http://schemas.openxmlformats.org/officeDocument/2006/relationships/hyperlink" Target="https://podminky.urs.cz/item/CS_URS_2024_01/721273153" TargetMode="External"/><Relationship Id="rId93" Type="http://schemas.openxmlformats.org/officeDocument/2006/relationships/hyperlink" Target="https://podminky.urs.cz/item/CS_URS_2024_01/722182011" TargetMode="External"/><Relationship Id="rId98" Type="http://schemas.openxmlformats.org/officeDocument/2006/relationships/hyperlink" Target="https://podminky.urs.cz/item/CS_URS_2024_01/722231077" TargetMode="External"/><Relationship Id="rId121" Type="http://schemas.openxmlformats.org/officeDocument/2006/relationships/hyperlink" Target="https://podminky.urs.cz/item/CS_URS_2024_01/725121521" TargetMode="External"/><Relationship Id="rId142" Type="http://schemas.openxmlformats.org/officeDocument/2006/relationships/hyperlink" Target="https://podminky.urs.cz/item/CS_URS_2024_01/725849411" TargetMode="External"/><Relationship Id="rId163" Type="http://schemas.openxmlformats.org/officeDocument/2006/relationships/hyperlink" Target="https://podminky.urs.cz/item/CS_URS_2024_01/998732202" TargetMode="External"/><Relationship Id="rId3" Type="http://schemas.openxmlformats.org/officeDocument/2006/relationships/hyperlink" Target="https://podminky.urs.cz/item/CS_URS_2024_01/857311151" TargetMode="External"/><Relationship Id="rId25" Type="http://schemas.openxmlformats.org/officeDocument/2006/relationships/hyperlink" Target="https://podminky.urs.cz/item/CS_URS_2024_01/899620141" TargetMode="External"/><Relationship Id="rId46" Type="http://schemas.openxmlformats.org/officeDocument/2006/relationships/hyperlink" Target="https://podminky.urs.cz/item/CS_URS_2024_01/721173403" TargetMode="External"/><Relationship Id="rId67" Type="http://schemas.openxmlformats.org/officeDocument/2006/relationships/hyperlink" Target="https://podminky.urs.cz/item/CS_URS_2024_01/721226512" TargetMode="External"/><Relationship Id="rId116" Type="http://schemas.openxmlformats.org/officeDocument/2006/relationships/hyperlink" Target="https://podminky.urs.cz/item/CS_URS_2024_01/724399105" TargetMode="External"/><Relationship Id="rId137" Type="http://schemas.openxmlformats.org/officeDocument/2006/relationships/hyperlink" Target="https://podminky.urs.cz/item/CS_URS_2024_01/725821329" TargetMode="External"/><Relationship Id="rId158" Type="http://schemas.openxmlformats.org/officeDocument/2006/relationships/hyperlink" Target="https://podminky.urs.cz/item/CS_URS_2024_01/726191002" TargetMode="External"/><Relationship Id="rId20" Type="http://schemas.openxmlformats.org/officeDocument/2006/relationships/hyperlink" Target="https://podminky.urs.cz/item/CS_URS_2024_01/893811151" TargetMode="External"/><Relationship Id="rId41" Type="http://schemas.openxmlformats.org/officeDocument/2006/relationships/hyperlink" Target="https://podminky.urs.cz/item/CS_URS_2024_01/721170976" TargetMode="External"/><Relationship Id="rId62" Type="http://schemas.openxmlformats.org/officeDocument/2006/relationships/hyperlink" Target="https://podminky.urs.cz/item/CS_URS_2024_01/721194109" TargetMode="External"/><Relationship Id="rId83" Type="http://schemas.openxmlformats.org/officeDocument/2006/relationships/hyperlink" Target="https://podminky.urs.cz/item/CS_URS_2024_01/722175002" TargetMode="External"/><Relationship Id="rId88" Type="http://schemas.openxmlformats.org/officeDocument/2006/relationships/hyperlink" Target="https://podminky.urs.cz/item/CS_URS_2024_01/722175006" TargetMode="External"/><Relationship Id="rId111" Type="http://schemas.openxmlformats.org/officeDocument/2006/relationships/hyperlink" Target="https://podminky.urs.cz/item/CS_URS_2024_01/722263101" TargetMode="External"/><Relationship Id="rId132" Type="http://schemas.openxmlformats.org/officeDocument/2006/relationships/hyperlink" Target="https://podminky.urs.cz/item/CS_URS_2024_01/725331221" TargetMode="External"/><Relationship Id="rId153" Type="http://schemas.openxmlformats.org/officeDocument/2006/relationships/hyperlink" Target="https://podminky.urs.cz/item/CS_URS_2024_01/998725203"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5.xml.rels><?xml version="1.0" encoding="UTF-8" standalone="yes"?>
<Relationships xmlns="http://schemas.openxmlformats.org/package/2006/relationships"><Relationship Id="rId8" Type="http://schemas.openxmlformats.org/officeDocument/2006/relationships/hyperlink" Target="https://podminky.urs.cz/item/CS_URS_2023_01/040001000" TargetMode="External"/><Relationship Id="rId13" Type="http://schemas.openxmlformats.org/officeDocument/2006/relationships/hyperlink" Target="https://podminky.urs.cz/item/CS_URS_2023_01/070001000" TargetMode="External"/><Relationship Id="rId3" Type="http://schemas.openxmlformats.org/officeDocument/2006/relationships/hyperlink" Target="https://podminky.urs.cz/item/CS_URS_2023_01/013002000" TargetMode="External"/><Relationship Id="rId7" Type="http://schemas.openxmlformats.org/officeDocument/2006/relationships/hyperlink" Target="https://podminky.urs.cz/item/CS_URS_2023_01/034103000" TargetMode="External"/><Relationship Id="rId12" Type="http://schemas.openxmlformats.org/officeDocument/2006/relationships/hyperlink" Target="https://podminky.urs.cz/item/CS_URS_2023_01/065002000" TargetMode="External"/><Relationship Id="rId2" Type="http://schemas.openxmlformats.org/officeDocument/2006/relationships/hyperlink" Target="https://podminky.urs.cz/item/CS_URS_2024_01/012002000" TargetMode="External"/><Relationship Id="rId1" Type="http://schemas.openxmlformats.org/officeDocument/2006/relationships/hyperlink" Target="https://podminky.urs.cz/item/CS_URS_2023_01/011114000" TargetMode="External"/><Relationship Id="rId6" Type="http://schemas.openxmlformats.org/officeDocument/2006/relationships/hyperlink" Target="https://podminky.urs.cz/item/CS_URS_2023_01/033203000" TargetMode="External"/><Relationship Id="rId11" Type="http://schemas.openxmlformats.org/officeDocument/2006/relationships/hyperlink" Target="https://podminky.urs.cz/item/CS_URS_2023_01/050001000" TargetMode="External"/><Relationship Id="rId5" Type="http://schemas.openxmlformats.org/officeDocument/2006/relationships/hyperlink" Target="https://podminky.urs.cz/item/CS_URS_2023_01/030001000" TargetMode="External"/><Relationship Id="rId10" Type="http://schemas.openxmlformats.org/officeDocument/2006/relationships/hyperlink" Target="https://podminky.urs.cz/item/CS_URS_2023_01/045303000" TargetMode="External"/><Relationship Id="rId4" Type="http://schemas.openxmlformats.org/officeDocument/2006/relationships/hyperlink" Target="https://podminky.urs.cz/item/CS_URS_2023_01/020001000" TargetMode="External"/><Relationship Id="rId9" Type="http://schemas.openxmlformats.org/officeDocument/2006/relationships/hyperlink" Target="https://podminky.urs.cz/item/CS_URS_2023_01/045203000" TargetMode="External"/><Relationship Id="rId14" Type="http://schemas.openxmlformats.org/officeDocument/2006/relationships/drawing" Target="../drawings/drawing21.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85"/>
  <sheetViews>
    <sheetView showGridLines="0" tabSelected="1" topLeftCell="A42" workbookViewId="0">
      <selection activeCell="K58" sqref="K58:AF58"/>
    </sheetView>
  </sheetViews>
  <sheetFormatPr defaultRowHeight="10.199999999999999"/>
  <cols>
    <col min="1" max="1" width="8.28515625" customWidth="1"/>
    <col min="2" max="2" width="1.7109375" customWidth="1"/>
    <col min="3" max="3" width="4.140625" customWidth="1"/>
    <col min="4" max="33" width="2.7109375" customWidth="1"/>
    <col min="34" max="34" width="3.28515625" customWidth="1"/>
    <col min="35" max="35" width="31.7109375" customWidth="1"/>
    <col min="36" max="37" width="2.42578125" customWidth="1"/>
    <col min="38" max="38" width="8.28515625" customWidth="1"/>
    <col min="39" max="39" width="3.28515625" customWidth="1"/>
    <col min="40" max="40" width="13.28515625" customWidth="1"/>
    <col min="41" max="41" width="7.42578125" customWidth="1"/>
    <col min="42" max="42" width="4.140625" customWidth="1"/>
    <col min="43" max="43" width="15.7109375" customWidth="1"/>
    <col min="44" max="44" width="13.7109375" customWidth="1"/>
    <col min="45" max="47" width="25.85546875" hidden="1" customWidth="1"/>
    <col min="48" max="49" width="21.7109375" hidden="1" customWidth="1"/>
    <col min="50" max="51" width="25" hidden="1" customWidth="1"/>
    <col min="52" max="52" width="21.7109375" hidden="1" customWidth="1"/>
    <col min="53" max="53" width="19.140625" hidden="1" customWidth="1"/>
    <col min="54" max="54" width="25" hidden="1" customWidth="1"/>
    <col min="55" max="55" width="21.7109375" hidden="1" customWidth="1"/>
    <col min="56" max="56" width="19.140625" hidden="1" customWidth="1"/>
    <col min="57" max="57" width="66.42578125" customWidth="1"/>
    <col min="71" max="91" width="9.28515625" hidden="1"/>
  </cols>
  <sheetData>
    <row r="1" spans="1:74">
      <c r="A1" s="16" t="s">
        <v>0</v>
      </c>
      <c r="AZ1" s="16" t="s">
        <v>1</v>
      </c>
      <c r="BA1" s="16" t="s">
        <v>2</v>
      </c>
      <c r="BB1" s="16" t="s">
        <v>3</v>
      </c>
      <c r="BT1" s="16" t="s">
        <v>4</v>
      </c>
      <c r="BU1" s="16" t="s">
        <v>4</v>
      </c>
      <c r="BV1" s="16" t="s">
        <v>5</v>
      </c>
    </row>
    <row r="2" spans="1:74" ht="36.9" customHeight="1">
      <c r="AR2" s="854"/>
      <c r="AS2" s="854"/>
      <c r="AT2" s="854"/>
      <c r="AU2" s="854"/>
      <c r="AV2" s="854"/>
      <c r="AW2" s="854"/>
      <c r="AX2" s="854"/>
      <c r="AY2" s="854"/>
      <c r="AZ2" s="854"/>
      <c r="BA2" s="854"/>
      <c r="BB2" s="854"/>
      <c r="BC2" s="854"/>
      <c r="BD2" s="854"/>
      <c r="BE2" s="854"/>
      <c r="BS2" s="17" t="s">
        <v>6</v>
      </c>
      <c r="BT2" s="17" t="s">
        <v>7</v>
      </c>
    </row>
    <row r="3" spans="1:74" ht="6.9"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 customHeight="1">
      <c r="B4" s="20"/>
      <c r="D4" s="21" t="s">
        <v>9</v>
      </c>
      <c r="AR4" s="20"/>
      <c r="AS4" s="22" t="s">
        <v>10</v>
      </c>
      <c r="BE4" s="23" t="s">
        <v>11</v>
      </c>
      <c r="BS4" s="17" t="s">
        <v>12</v>
      </c>
    </row>
    <row r="5" spans="1:74" ht="12" customHeight="1">
      <c r="B5" s="20"/>
      <c r="D5" s="24" t="s">
        <v>13</v>
      </c>
      <c r="K5" s="858" t="s">
        <v>14</v>
      </c>
      <c r="L5" s="854"/>
      <c r="M5" s="854"/>
      <c r="N5" s="854"/>
      <c r="O5" s="854"/>
      <c r="P5" s="854"/>
      <c r="Q5" s="854"/>
      <c r="R5" s="854"/>
      <c r="S5" s="854"/>
      <c r="T5" s="854"/>
      <c r="U5" s="854"/>
      <c r="V5" s="854"/>
      <c r="W5" s="854"/>
      <c r="X5" s="854"/>
      <c r="Y5" s="854"/>
      <c r="Z5" s="854"/>
      <c r="AA5" s="854"/>
      <c r="AB5" s="854"/>
      <c r="AC5" s="854"/>
      <c r="AD5" s="854"/>
      <c r="AE5" s="854"/>
      <c r="AF5" s="854"/>
      <c r="AG5" s="854"/>
      <c r="AH5" s="854"/>
      <c r="AI5" s="854"/>
      <c r="AJ5" s="854"/>
      <c r="AK5" s="854"/>
      <c r="AL5" s="854"/>
      <c r="AM5" s="854"/>
      <c r="AN5" s="854"/>
      <c r="AO5" s="854"/>
      <c r="AR5" s="20"/>
      <c r="BE5" s="855" t="s">
        <v>15</v>
      </c>
      <c r="BS5" s="17" t="s">
        <v>6</v>
      </c>
    </row>
    <row r="6" spans="1:74" ht="36.9" customHeight="1">
      <c r="B6" s="20"/>
      <c r="D6" s="26" t="s">
        <v>16</v>
      </c>
      <c r="K6" s="859" t="s">
        <v>17</v>
      </c>
      <c r="L6" s="854"/>
      <c r="M6" s="854"/>
      <c r="N6" s="854"/>
      <c r="O6" s="854"/>
      <c r="P6" s="854"/>
      <c r="Q6" s="854"/>
      <c r="R6" s="854"/>
      <c r="S6" s="854"/>
      <c r="T6" s="854"/>
      <c r="U6" s="854"/>
      <c r="V6" s="854"/>
      <c r="W6" s="854"/>
      <c r="X6" s="854"/>
      <c r="Y6" s="854"/>
      <c r="Z6" s="854"/>
      <c r="AA6" s="854"/>
      <c r="AB6" s="854"/>
      <c r="AC6" s="854"/>
      <c r="AD6" s="854"/>
      <c r="AE6" s="854"/>
      <c r="AF6" s="854"/>
      <c r="AG6" s="854"/>
      <c r="AH6" s="854"/>
      <c r="AI6" s="854"/>
      <c r="AJ6" s="854"/>
      <c r="AK6" s="854"/>
      <c r="AL6" s="854"/>
      <c r="AM6" s="854"/>
      <c r="AN6" s="854"/>
      <c r="AO6" s="854"/>
      <c r="AR6" s="20"/>
      <c r="BE6" s="856"/>
      <c r="BS6" s="17" t="s">
        <v>6</v>
      </c>
    </row>
    <row r="7" spans="1:74" ht="12" customHeight="1">
      <c r="B7" s="20"/>
      <c r="D7" s="27" t="s">
        <v>18</v>
      </c>
      <c r="K7" s="25" t="s">
        <v>19</v>
      </c>
      <c r="AK7" s="27" t="s">
        <v>20</v>
      </c>
      <c r="AN7" s="25" t="s">
        <v>19</v>
      </c>
      <c r="AR7" s="20"/>
      <c r="BE7" s="856"/>
      <c r="BS7" s="17" t="s">
        <v>6</v>
      </c>
    </row>
    <row r="8" spans="1:74" ht="12" customHeight="1">
      <c r="B8" s="20"/>
      <c r="D8" s="27" t="s">
        <v>21</v>
      </c>
      <c r="K8" s="25" t="s">
        <v>22</v>
      </c>
      <c r="AK8" s="27" t="s">
        <v>23</v>
      </c>
      <c r="AN8" s="28"/>
      <c r="AR8" s="20"/>
      <c r="BE8" s="856"/>
      <c r="BS8" s="17" t="s">
        <v>6</v>
      </c>
    </row>
    <row r="9" spans="1:74" ht="14.4" customHeight="1">
      <c r="B9" s="20"/>
      <c r="AR9" s="20"/>
      <c r="BE9" s="856"/>
      <c r="BS9" s="17" t="s">
        <v>6</v>
      </c>
    </row>
    <row r="10" spans="1:74" ht="12" customHeight="1">
      <c r="B10" s="20"/>
      <c r="D10" s="27" t="s">
        <v>24</v>
      </c>
      <c r="AK10" s="27" t="s">
        <v>25</v>
      </c>
      <c r="AN10" s="25" t="s">
        <v>19</v>
      </c>
      <c r="AR10" s="20"/>
      <c r="BE10" s="856"/>
      <c r="BS10" s="17" t="s">
        <v>6</v>
      </c>
    </row>
    <row r="11" spans="1:74" ht="18.45" customHeight="1">
      <c r="B11" s="20"/>
      <c r="E11" s="25" t="s">
        <v>26</v>
      </c>
      <c r="AK11" s="27" t="s">
        <v>27</v>
      </c>
      <c r="AN11" s="25" t="s">
        <v>19</v>
      </c>
      <c r="AR11" s="20"/>
      <c r="BE11" s="856"/>
      <c r="BS11" s="17" t="s">
        <v>6</v>
      </c>
    </row>
    <row r="12" spans="1:74" ht="6.9" customHeight="1">
      <c r="B12" s="20"/>
      <c r="AR12" s="20"/>
      <c r="BE12" s="856"/>
      <c r="BS12" s="17" t="s">
        <v>6</v>
      </c>
    </row>
    <row r="13" spans="1:74" ht="12" customHeight="1">
      <c r="B13" s="20"/>
      <c r="D13" s="27" t="s">
        <v>28</v>
      </c>
      <c r="AK13" s="27" t="s">
        <v>25</v>
      </c>
      <c r="AN13" s="29"/>
      <c r="AR13" s="20"/>
      <c r="BE13" s="856"/>
      <c r="BS13" s="17" t="s">
        <v>6</v>
      </c>
    </row>
    <row r="14" spans="1:74" ht="13.2">
      <c r="B14" s="20"/>
      <c r="E14" s="680" t="s">
        <v>29</v>
      </c>
      <c r="F14" s="681"/>
      <c r="G14" s="681"/>
      <c r="H14" s="681"/>
      <c r="I14" s="681"/>
      <c r="J14" s="681"/>
      <c r="K14" s="681"/>
      <c r="L14" s="681"/>
      <c r="M14" s="681"/>
      <c r="N14" s="681"/>
      <c r="O14" s="681"/>
      <c r="P14" s="681"/>
      <c r="Q14" s="681"/>
      <c r="R14" s="681"/>
      <c r="S14" s="681"/>
      <c r="T14" s="681"/>
      <c r="U14" s="681"/>
      <c r="V14" s="681"/>
      <c r="W14" s="681"/>
      <c r="X14" s="681"/>
      <c r="Y14" s="681"/>
      <c r="Z14" s="681"/>
      <c r="AA14" s="681"/>
      <c r="AB14" s="681"/>
      <c r="AC14" s="681"/>
      <c r="AD14" s="681"/>
      <c r="AE14" s="681"/>
      <c r="AF14" s="681"/>
      <c r="AG14" s="681"/>
      <c r="AH14" s="681"/>
      <c r="AI14" s="681"/>
      <c r="AJ14" s="279"/>
      <c r="AK14" s="27" t="s">
        <v>27</v>
      </c>
      <c r="AN14" s="29"/>
      <c r="AR14" s="20"/>
      <c r="BE14" s="856"/>
      <c r="BS14" s="17" t="s">
        <v>6</v>
      </c>
    </row>
    <row r="15" spans="1:74" ht="6.9" customHeight="1">
      <c r="B15" s="20"/>
      <c r="AR15" s="20"/>
      <c r="BE15" s="856"/>
      <c r="BS15" s="17" t="s">
        <v>4</v>
      </c>
    </row>
    <row r="16" spans="1:74" ht="12" customHeight="1">
      <c r="B16" s="20"/>
      <c r="D16" s="27" t="s">
        <v>30</v>
      </c>
      <c r="AK16" s="27" t="s">
        <v>25</v>
      </c>
      <c r="AN16" s="25" t="s">
        <v>19</v>
      </c>
      <c r="AR16" s="20"/>
      <c r="BE16" s="856"/>
      <c r="BS16" s="17" t="s">
        <v>4</v>
      </c>
    </row>
    <row r="17" spans="2:71" ht="18.45" customHeight="1">
      <c r="B17" s="20"/>
      <c r="E17" s="25" t="s">
        <v>31</v>
      </c>
      <c r="AK17" s="27" t="s">
        <v>27</v>
      </c>
      <c r="AN17" s="25" t="s">
        <v>19</v>
      </c>
      <c r="AR17" s="20"/>
      <c r="BE17" s="856"/>
      <c r="BS17" s="17" t="s">
        <v>32</v>
      </c>
    </row>
    <row r="18" spans="2:71" ht="6.9" customHeight="1">
      <c r="B18" s="20"/>
      <c r="AR18" s="20"/>
      <c r="BE18" s="856"/>
      <c r="BS18" s="17" t="s">
        <v>6</v>
      </c>
    </row>
    <row r="19" spans="2:71" ht="12" customHeight="1">
      <c r="B19" s="20"/>
      <c r="D19" s="27" t="s">
        <v>33</v>
      </c>
      <c r="AK19" s="27" t="s">
        <v>25</v>
      </c>
      <c r="AN19" s="25">
        <v>66990491</v>
      </c>
      <c r="AR19" s="20"/>
      <c r="BE19" s="856"/>
      <c r="BS19" s="17" t="s">
        <v>6</v>
      </c>
    </row>
    <row r="20" spans="2:71" ht="18.45" customHeight="1">
      <c r="B20" s="20"/>
      <c r="E20" s="25" t="s">
        <v>35</v>
      </c>
      <c r="AK20" s="27" t="s">
        <v>27</v>
      </c>
      <c r="AN20" s="25" t="s">
        <v>19</v>
      </c>
      <c r="AR20" s="20"/>
      <c r="BE20" s="856"/>
      <c r="BS20" s="17" t="s">
        <v>4</v>
      </c>
    </row>
    <row r="21" spans="2:71" ht="6.9" customHeight="1">
      <c r="B21" s="20"/>
      <c r="AR21" s="20"/>
      <c r="BE21" s="856"/>
    </row>
    <row r="22" spans="2:71" ht="12" customHeight="1">
      <c r="B22" s="20"/>
      <c r="D22" s="27" t="s">
        <v>36</v>
      </c>
      <c r="AR22" s="20"/>
      <c r="BE22" s="856"/>
    </row>
    <row r="23" spans="2:71" ht="47.25" customHeight="1">
      <c r="B23" s="20"/>
      <c r="E23" s="860" t="s">
        <v>37</v>
      </c>
      <c r="F23" s="860"/>
      <c r="G23" s="860"/>
      <c r="H23" s="860"/>
      <c r="I23" s="860"/>
      <c r="J23" s="860"/>
      <c r="K23" s="860"/>
      <c r="L23" s="860"/>
      <c r="M23" s="860"/>
      <c r="N23" s="860"/>
      <c r="O23" s="860"/>
      <c r="P23" s="860"/>
      <c r="Q23" s="860"/>
      <c r="R23" s="860"/>
      <c r="S23" s="860"/>
      <c r="T23" s="860"/>
      <c r="U23" s="860"/>
      <c r="V23" s="860"/>
      <c r="W23" s="860"/>
      <c r="X23" s="860"/>
      <c r="Y23" s="860"/>
      <c r="Z23" s="860"/>
      <c r="AA23" s="860"/>
      <c r="AB23" s="860"/>
      <c r="AC23" s="860"/>
      <c r="AD23" s="860"/>
      <c r="AE23" s="860"/>
      <c r="AF23" s="860"/>
      <c r="AG23" s="860"/>
      <c r="AH23" s="860"/>
      <c r="AI23" s="860"/>
      <c r="AJ23" s="860"/>
      <c r="AK23" s="860"/>
      <c r="AL23" s="860"/>
      <c r="AM23" s="860"/>
      <c r="AN23" s="860"/>
      <c r="AR23" s="20"/>
      <c r="BE23" s="856"/>
    </row>
    <row r="24" spans="2:71" ht="6.9" customHeight="1">
      <c r="B24" s="20"/>
      <c r="AR24" s="20"/>
      <c r="BE24" s="856"/>
    </row>
    <row r="25" spans="2:71" ht="6.9"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856"/>
    </row>
    <row r="26" spans="2:71" s="1" customFormat="1" ht="25.95" customHeight="1">
      <c r="B26" s="32"/>
      <c r="D26" s="33" t="s">
        <v>38</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861">
        <f>ROUND(AG54,2)</f>
        <v>0</v>
      </c>
      <c r="AL26" s="862"/>
      <c r="AM26" s="862"/>
      <c r="AN26" s="862"/>
      <c r="AO26" s="862"/>
      <c r="AR26" s="32"/>
      <c r="BE26" s="856"/>
    </row>
    <row r="27" spans="2:71" s="1" customFormat="1" ht="6.9" customHeight="1">
      <c r="B27" s="32"/>
      <c r="AR27" s="32"/>
      <c r="BE27" s="856"/>
    </row>
    <row r="28" spans="2:71" s="1" customFormat="1" ht="13.2">
      <c r="B28" s="32"/>
      <c r="L28" s="863" t="s">
        <v>39</v>
      </c>
      <c r="M28" s="863"/>
      <c r="N28" s="863"/>
      <c r="O28" s="863"/>
      <c r="P28" s="863"/>
      <c r="W28" s="863" t="s">
        <v>40</v>
      </c>
      <c r="X28" s="863"/>
      <c r="Y28" s="863"/>
      <c r="Z28" s="863"/>
      <c r="AA28" s="863"/>
      <c r="AB28" s="863"/>
      <c r="AC28" s="863"/>
      <c r="AD28" s="863"/>
      <c r="AE28" s="863"/>
      <c r="AK28" s="863" t="s">
        <v>41</v>
      </c>
      <c r="AL28" s="863"/>
      <c r="AM28" s="863"/>
      <c r="AN28" s="863"/>
      <c r="AO28" s="863"/>
      <c r="AR28" s="32"/>
      <c r="BE28" s="856"/>
    </row>
    <row r="29" spans="2:71" s="2" customFormat="1" ht="14.4" customHeight="1">
      <c r="B29" s="36"/>
      <c r="D29" s="27" t="s">
        <v>42</v>
      </c>
      <c r="F29" s="27" t="s">
        <v>43</v>
      </c>
      <c r="L29" s="849">
        <v>0.21</v>
      </c>
      <c r="M29" s="836"/>
      <c r="N29" s="836"/>
      <c r="O29" s="836"/>
      <c r="P29" s="836"/>
      <c r="W29" s="835">
        <f>ROUND(AZ54, 2)</f>
        <v>0</v>
      </c>
      <c r="X29" s="836"/>
      <c r="Y29" s="836"/>
      <c r="Z29" s="836"/>
      <c r="AA29" s="836"/>
      <c r="AB29" s="836"/>
      <c r="AC29" s="836"/>
      <c r="AD29" s="836"/>
      <c r="AE29" s="836"/>
      <c r="AK29" s="835">
        <f>ROUND(AV54, 2)</f>
        <v>0</v>
      </c>
      <c r="AL29" s="836"/>
      <c r="AM29" s="836"/>
      <c r="AN29" s="836"/>
      <c r="AO29" s="836"/>
      <c r="AR29" s="36"/>
      <c r="BE29" s="857"/>
    </row>
    <row r="30" spans="2:71" s="2" customFormat="1" ht="14.4" customHeight="1">
      <c r="B30" s="36"/>
      <c r="F30" s="27" t="s">
        <v>44</v>
      </c>
      <c r="L30" s="849">
        <v>0.12</v>
      </c>
      <c r="M30" s="836"/>
      <c r="N30" s="836"/>
      <c r="O30" s="836"/>
      <c r="P30" s="836"/>
      <c r="W30" s="835">
        <f>ROUND(BA54, 2)</f>
        <v>0</v>
      </c>
      <c r="X30" s="836"/>
      <c r="Y30" s="836"/>
      <c r="Z30" s="836"/>
      <c r="AA30" s="836"/>
      <c r="AB30" s="836"/>
      <c r="AC30" s="836"/>
      <c r="AD30" s="836"/>
      <c r="AE30" s="836"/>
      <c r="AK30" s="835">
        <f>ROUND(AW54, 2)</f>
        <v>0</v>
      </c>
      <c r="AL30" s="836"/>
      <c r="AM30" s="836"/>
      <c r="AN30" s="836"/>
      <c r="AO30" s="836"/>
      <c r="AR30" s="36"/>
      <c r="BE30" s="857"/>
    </row>
    <row r="31" spans="2:71" s="2" customFormat="1" ht="14.4" hidden="1" customHeight="1">
      <c r="B31" s="36"/>
      <c r="F31" s="27" t="s">
        <v>45</v>
      </c>
      <c r="L31" s="849">
        <v>0.21</v>
      </c>
      <c r="M31" s="836"/>
      <c r="N31" s="836"/>
      <c r="O31" s="836"/>
      <c r="P31" s="836"/>
      <c r="W31" s="835">
        <f>ROUND(BB54, 2)</f>
        <v>0</v>
      </c>
      <c r="X31" s="836"/>
      <c r="Y31" s="836"/>
      <c r="Z31" s="836"/>
      <c r="AA31" s="836"/>
      <c r="AB31" s="836"/>
      <c r="AC31" s="836"/>
      <c r="AD31" s="836"/>
      <c r="AE31" s="836"/>
      <c r="AK31" s="835">
        <v>0</v>
      </c>
      <c r="AL31" s="836"/>
      <c r="AM31" s="836"/>
      <c r="AN31" s="836"/>
      <c r="AO31" s="836"/>
      <c r="AR31" s="36"/>
      <c r="BE31" s="857"/>
    </row>
    <row r="32" spans="2:71" s="2" customFormat="1" ht="14.4" hidden="1" customHeight="1">
      <c r="B32" s="36"/>
      <c r="F32" s="27" t="s">
        <v>46</v>
      </c>
      <c r="L32" s="849">
        <v>0.12</v>
      </c>
      <c r="M32" s="836"/>
      <c r="N32" s="836"/>
      <c r="O32" s="836"/>
      <c r="P32" s="836"/>
      <c r="W32" s="835">
        <f>ROUND(BC54, 2)</f>
        <v>0</v>
      </c>
      <c r="X32" s="836"/>
      <c r="Y32" s="836"/>
      <c r="Z32" s="836"/>
      <c r="AA32" s="836"/>
      <c r="AB32" s="836"/>
      <c r="AC32" s="836"/>
      <c r="AD32" s="836"/>
      <c r="AE32" s="836"/>
      <c r="AK32" s="835">
        <v>0</v>
      </c>
      <c r="AL32" s="836"/>
      <c r="AM32" s="836"/>
      <c r="AN32" s="836"/>
      <c r="AO32" s="836"/>
      <c r="AR32" s="36"/>
      <c r="BE32" s="857"/>
    </row>
    <row r="33" spans="2:44" s="2" customFormat="1" ht="14.4" hidden="1" customHeight="1">
      <c r="B33" s="36"/>
      <c r="F33" s="27" t="s">
        <v>47</v>
      </c>
      <c r="L33" s="849">
        <v>0</v>
      </c>
      <c r="M33" s="836"/>
      <c r="N33" s="836"/>
      <c r="O33" s="836"/>
      <c r="P33" s="836"/>
      <c r="W33" s="835">
        <f>ROUND(BD54, 2)</f>
        <v>0</v>
      </c>
      <c r="X33" s="836"/>
      <c r="Y33" s="836"/>
      <c r="Z33" s="836"/>
      <c r="AA33" s="836"/>
      <c r="AB33" s="836"/>
      <c r="AC33" s="836"/>
      <c r="AD33" s="836"/>
      <c r="AE33" s="836"/>
      <c r="AK33" s="835">
        <v>0</v>
      </c>
      <c r="AL33" s="836"/>
      <c r="AM33" s="836"/>
      <c r="AN33" s="836"/>
      <c r="AO33" s="836"/>
      <c r="AR33" s="36"/>
    </row>
    <row r="34" spans="2:44" s="1" customFormat="1" ht="6.9" customHeight="1">
      <c r="B34" s="32"/>
      <c r="AR34" s="32"/>
    </row>
    <row r="35" spans="2:44" s="1" customFormat="1" ht="25.95" customHeight="1">
      <c r="B35" s="32"/>
      <c r="C35" s="37"/>
      <c r="D35" s="38" t="s">
        <v>48</v>
      </c>
      <c r="E35" s="39"/>
      <c r="F35" s="39"/>
      <c r="G35" s="39"/>
      <c r="H35" s="39"/>
      <c r="I35" s="39"/>
      <c r="J35" s="39"/>
      <c r="K35" s="39"/>
      <c r="L35" s="39"/>
      <c r="M35" s="39"/>
      <c r="N35" s="39"/>
      <c r="O35" s="39"/>
      <c r="P35" s="39"/>
      <c r="Q35" s="39"/>
      <c r="R35" s="39"/>
      <c r="S35" s="39"/>
      <c r="T35" s="40" t="s">
        <v>49</v>
      </c>
      <c r="U35" s="39"/>
      <c r="V35" s="39"/>
      <c r="W35" s="39"/>
      <c r="X35" s="853" t="s">
        <v>50</v>
      </c>
      <c r="Y35" s="851"/>
      <c r="Z35" s="851"/>
      <c r="AA35" s="851"/>
      <c r="AB35" s="851"/>
      <c r="AC35" s="39"/>
      <c r="AD35" s="39"/>
      <c r="AE35" s="39"/>
      <c r="AF35" s="39"/>
      <c r="AG35" s="39"/>
      <c r="AH35" s="39"/>
      <c r="AI35" s="39"/>
      <c r="AJ35" s="39"/>
      <c r="AK35" s="850">
        <f>SUM(AK26:AK33)</f>
        <v>0</v>
      </c>
      <c r="AL35" s="851"/>
      <c r="AM35" s="851"/>
      <c r="AN35" s="851"/>
      <c r="AO35" s="852"/>
      <c r="AP35" s="37"/>
      <c r="AQ35" s="37"/>
      <c r="AR35" s="32"/>
    </row>
    <row r="36" spans="2:44" s="1" customFormat="1" ht="6.9" customHeight="1">
      <c r="B36" s="32"/>
      <c r="AR36" s="32"/>
    </row>
    <row r="37" spans="2:44" s="1" customFormat="1" ht="6.9" customHeight="1">
      <c r="B37" s="41"/>
      <c r="C37" s="42"/>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32"/>
    </row>
    <row r="41" spans="2:44" s="1" customFormat="1" ht="6.9" customHeight="1">
      <c r="B41" s="43"/>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c r="AM41" s="44"/>
      <c r="AN41" s="44"/>
      <c r="AO41" s="44"/>
      <c r="AP41" s="44"/>
      <c r="AQ41" s="44"/>
      <c r="AR41" s="32"/>
    </row>
    <row r="42" spans="2:44" s="1" customFormat="1" ht="24.9" customHeight="1">
      <c r="B42" s="32"/>
      <c r="C42" s="21" t="s">
        <v>51</v>
      </c>
      <c r="AR42" s="32"/>
    </row>
    <row r="43" spans="2:44" s="1" customFormat="1" ht="6.9" customHeight="1">
      <c r="B43" s="32"/>
      <c r="AR43" s="32"/>
    </row>
    <row r="44" spans="2:44" s="3" customFormat="1" ht="12" customHeight="1">
      <c r="B44" s="45"/>
      <c r="C44" s="27" t="s">
        <v>13</v>
      </c>
      <c r="L44" s="3" t="str">
        <f>K5</f>
        <v>012024_VZ</v>
      </c>
      <c r="AR44" s="45"/>
    </row>
    <row r="45" spans="2:44" s="4" customFormat="1" ht="36.9" customHeight="1">
      <c r="B45" s="46"/>
      <c r="C45" s="47" t="s">
        <v>16</v>
      </c>
      <c r="L45" s="833" t="str">
        <f>K6</f>
        <v>Pavilon X MMN, a.s. Jilemnice</v>
      </c>
      <c r="M45" s="834"/>
      <c r="N45" s="834"/>
      <c r="O45" s="834"/>
      <c r="P45" s="834"/>
      <c r="Q45" s="834"/>
      <c r="R45" s="834"/>
      <c r="S45" s="834"/>
      <c r="T45" s="834"/>
      <c r="U45" s="834"/>
      <c r="V45" s="834"/>
      <c r="W45" s="834"/>
      <c r="X45" s="834"/>
      <c r="Y45" s="834"/>
      <c r="Z45" s="834"/>
      <c r="AA45" s="834"/>
      <c r="AB45" s="834"/>
      <c r="AC45" s="834"/>
      <c r="AD45" s="834"/>
      <c r="AE45" s="834"/>
      <c r="AF45" s="834"/>
      <c r="AG45" s="834"/>
      <c r="AH45" s="834"/>
      <c r="AI45" s="834"/>
      <c r="AJ45" s="834"/>
      <c r="AK45" s="834"/>
      <c r="AL45" s="834"/>
      <c r="AM45" s="834"/>
      <c r="AN45" s="834"/>
      <c r="AO45" s="834"/>
      <c r="AR45" s="46"/>
    </row>
    <row r="46" spans="2:44" s="1" customFormat="1" ht="6.9" customHeight="1">
      <c r="B46" s="32"/>
      <c r="AR46" s="32"/>
    </row>
    <row r="47" spans="2:44" s="1" customFormat="1" ht="12" customHeight="1">
      <c r="B47" s="32"/>
      <c r="C47" s="27" t="s">
        <v>21</v>
      </c>
      <c r="L47" s="48" t="str">
        <f>IF(K8="","",K8)</f>
        <v>Metyšova 465, Jilemnice</v>
      </c>
      <c r="AI47" s="27" t="s">
        <v>23</v>
      </c>
      <c r="AM47" s="837" t="str">
        <f>IF(AN8= "","",AN8)</f>
        <v/>
      </c>
      <c r="AN47" s="837"/>
      <c r="AR47" s="32"/>
    </row>
    <row r="48" spans="2:44" s="1" customFormat="1" ht="6.9" customHeight="1">
      <c r="B48" s="32"/>
      <c r="AR48" s="32"/>
    </row>
    <row r="49" spans="1:91" s="1" customFormat="1" ht="15.15" customHeight="1">
      <c r="B49" s="32"/>
      <c r="C49" s="27" t="s">
        <v>24</v>
      </c>
      <c r="L49" s="3" t="str">
        <f>IF(E11= "","",E11)</f>
        <v>MMN a.s. Jilemnice</v>
      </c>
      <c r="AI49" s="27" t="s">
        <v>30</v>
      </c>
      <c r="AM49" s="838" t="str">
        <f>IF(E17="","",E17)</f>
        <v>Ing. Jiří Pavlů</v>
      </c>
      <c r="AN49" s="839"/>
      <c r="AO49" s="839"/>
      <c r="AP49" s="839"/>
      <c r="AR49" s="32"/>
      <c r="AS49" s="840" t="s">
        <v>52</v>
      </c>
      <c r="AT49" s="841"/>
      <c r="AU49" s="50"/>
      <c r="AV49" s="50"/>
      <c r="AW49" s="50"/>
      <c r="AX49" s="50"/>
      <c r="AY49" s="50"/>
      <c r="AZ49" s="50"/>
      <c r="BA49" s="50"/>
      <c r="BB49" s="50"/>
      <c r="BC49" s="50"/>
      <c r="BD49" s="51"/>
    </row>
    <row r="50" spans="1:91" s="1" customFormat="1" ht="15.15" customHeight="1">
      <c r="B50" s="32"/>
      <c r="C50" s="27" t="s">
        <v>28</v>
      </c>
      <c r="L50" s="3" t="str">
        <f>IF(E14= "Vyplň údaj","",E14)</f>
        <v/>
      </c>
      <c r="AI50" s="27" t="s">
        <v>33</v>
      </c>
      <c r="AM50" s="838" t="str">
        <f>IF(E20="","",E20)</f>
        <v>Ing. Stanislav Pfeifer</v>
      </c>
      <c r="AN50" s="839"/>
      <c r="AO50" s="839"/>
      <c r="AP50" s="839"/>
      <c r="AR50" s="32"/>
      <c r="AS50" s="842"/>
      <c r="AT50" s="843"/>
      <c r="BD50" s="53"/>
    </row>
    <row r="51" spans="1:91" s="1" customFormat="1" ht="10.8" customHeight="1">
      <c r="B51" s="32"/>
      <c r="AR51" s="32"/>
      <c r="AS51" s="842"/>
      <c r="AT51" s="843"/>
      <c r="BD51" s="53"/>
    </row>
    <row r="52" spans="1:91" s="1" customFormat="1" ht="29.25" customHeight="1">
      <c r="B52" s="32"/>
      <c r="C52" s="828" t="s">
        <v>53</v>
      </c>
      <c r="D52" s="829"/>
      <c r="E52" s="829"/>
      <c r="F52" s="829"/>
      <c r="G52" s="829"/>
      <c r="H52" s="54"/>
      <c r="I52" s="830" t="s">
        <v>54</v>
      </c>
      <c r="J52" s="829"/>
      <c r="K52" s="829"/>
      <c r="L52" s="829"/>
      <c r="M52" s="829"/>
      <c r="N52" s="829"/>
      <c r="O52" s="829"/>
      <c r="P52" s="829"/>
      <c r="Q52" s="829"/>
      <c r="R52" s="829"/>
      <c r="S52" s="829"/>
      <c r="T52" s="829"/>
      <c r="U52" s="829"/>
      <c r="V52" s="829"/>
      <c r="W52" s="829"/>
      <c r="X52" s="829"/>
      <c r="Y52" s="829"/>
      <c r="Z52" s="829"/>
      <c r="AA52" s="829"/>
      <c r="AB52" s="829"/>
      <c r="AC52" s="829"/>
      <c r="AD52" s="829"/>
      <c r="AE52" s="829"/>
      <c r="AF52" s="829"/>
      <c r="AG52" s="844" t="s">
        <v>55</v>
      </c>
      <c r="AH52" s="829"/>
      <c r="AI52" s="829"/>
      <c r="AJ52" s="829"/>
      <c r="AK52" s="829"/>
      <c r="AL52" s="829"/>
      <c r="AM52" s="829"/>
      <c r="AN52" s="830" t="s">
        <v>56</v>
      </c>
      <c r="AO52" s="829"/>
      <c r="AP52" s="829"/>
      <c r="AQ52" s="55" t="s">
        <v>57</v>
      </c>
      <c r="AR52" s="32"/>
      <c r="AS52" s="56" t="s">
        <v>58</v>
      </c>
      <c r="AT52" s="57" t="s">
        <v>59</v>
      </c>
      <c r="AU52" s="57" t="s">
        <v>60</v>
      </c>
      <c r="AV52" s="57" t="s">
        <v>61</v>
      </c>
      <c r="AW52" s="57" t="s">
        <v>62</v>
      </c>
      <c r="AX52" s="57" t="s">
        <v>63</v>
      </c>
      <c r="AY52" s="57" t="s">
        <v>64</v>
      </c>
      <c r="AZ52" s="57" t="s">
        <v>65</v>
      </c>
      <c r="BA52" s="57" t="s">
        <v>66</v>
      </c>
      <c r="BB52" s="57" t="s">
        <v>67</v>
      </c>
      <c r="BC52" s="57" t="s">
        <v>68</v>
      </c>
      <c r="BD52" s="58" t="s">
        <v>69</v>
      </c>
    </row>
    <row r="53" spans="1:91" s="1" customFormat="1" ht="10.8" customHeight="1">
      <c r="B53" s="32"/>
      <c r="AR53" s="32"/>
      <c r="AS53" s="59"/>
      <c r="AT53" s="50"/>
      <c r="AU53" s="50"/>
      <c r="AV53" s="50"/>
      <c r="AW53" s="50"/>
      <c r="AX53" s="50"/>
      <c r="AY53" s="50"/>
      <c r="AZ53" s="50"/>
      <c r="BA53" s="50"/>
      <c r="BB53" s="50"/>
      <c r="BC53" s="50"/>
      <c r="BD53" s="51"/>
    </row>
    <row r="54" spans="1:91" s="5" customFormat="1" ht="32.4" customHeight="1">
      <c r="B54" s="60"/>
      <c r="C54" s="61" t="s">
        <v>70</v>
      </c>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848">
        <f>ROUND(AG55,2)</f>
        <v>0</v>
      </c>
      <c r="AH54" s="848"/>
      <c r="AI54" s="848"/>
      <c r="AJ54" s="848"/>
      <c r="AK54" s="848"/>
      <c r="AL54" s="848"/>
      <c r="AM54" s="848"/>
      <c r="AN54" s="832">
        <f t="shared" ref="AN54:AN83" si="0">SUM(AG54,AT54)</f>
        <v>0</v>
      </c>
      <c r="AO54" s="832"/>
      <c r="AP54" s="832"/>
      <c r="AQ54" s="64" t="s">
        <v>19</v>
      </c>
      <c r="AR54" s="60"/>
      <c r="AS54" s="65">
        <f>ROUND(AS55,2)</f>
        <v>0</v>
      </c>
      <c r="AT54" s="66">
        <f t="shared" ref="AT54:AT83" si="1">ROUND(SUM(AV54:AW54),2)</f>
        <v>0</v>
      </c>
      <c r="AU54" s="67">
        <f>ROUND(AU55,5)</f>
        <v>0</v>
      </c>
      <c r="AV54" s="66">
        <f>ROUND(AZ54*L29,2)</f>
        <v>0</v>
      </c>
      <c r="AW54" s="66">
        <f>ROUND(BA54*L30,2)</f>
        <v>0</v>
      </c>
      <c r="AX54" s="66">
        <f>ROUND(BB54*L29,2)</f>
        <v>0</v>
      </c>
      <c r="AY54" s="66">
        <f>ROUND(BC54*L30,2)</f>
        <v>0</v>
      </c>
      <c r="AZ54" s="66">
        <f>ROUND(AZ55,2)</f>
        <v>0</v>
      </c>
      <c r="BA54" s="66">
        <f>ROUND(BA55,2)</f>
        <v>0</v>
      </c>
      <c r="BB54" s="66">
        <f>ROUND(BB55,2)</f>
        <v>0</v>
      </c>
      <c r="BC54" s="66">
        <f>ROUND(BC55,2)</f>
        <v>0</v>
      </c>
      <c r="BD54" s="68">
        <f>ROUND(BD55,2)</f>
        <v>0</v>
      </c>
      <c r="BS54" s="69" t="s">
        <v>71</v>
      </c>
      <c r="BT54" s="69" t="s">
        <v>72</v>
      </c>
      <c r="BU54" s="70" t="s">
        <v>73</v>
      </c>
      <c r="BV54" s="69" t="s">
        <v>74</v>
      </c>
      <c r="BW54" s="69" t="s">
        <v>5</v>
      </c>
      <c r="BX54" s="69" t="s">
        <v>75</v>
      </c>
      <c r="CL54" s="69" t="s">
        <v>19</v>
      </c>
    </row>
    <row r="55" spans="1:91" s="6" customFormat="1" ht="16.5" customHeight="1">
      <c r="B55" s="71"/>
      <c r="C55" s="72"/>
      <c r="D55" s="831" t="s">
        <v>76</v>
      </c>
      <c r="E55" s="831"/>
      <c r="F55" s="831"/>
      <c r="G55" s="831"/>
      <c r="H55" s="831"/>
      <c r="I55" s="73"/>
      <c r="J55" s="831" t="s">
        <v>6927</v>
      </c>
      <c r="K55" s="831"/>
      <c r="L55" s="831"/>
      <c r="M55" s="831"/>
      <c r="N55" s="831"/>
      <c r="O55" s="831"/>
      <c r="P55" s="831"/>
      <c r="Q55" s="831"/>
      <c r="R55" s="831"/>
      <c r="S55" s="831"/>
      <c r="T55" s="831"/>
      <c r="U55" s="831"/>
      <c r="V55" s="831"/>
      <c r="W55" s="831"/>
      <c r="X55" s="831"/>
      <c r="Y55" s="831"/>
      <c r="Z55" s="831"/>
      <c r="AA55" s="831"/>
      <c r="AB55" s="831"/>
      <c r="AC55" s="831"/>
      <c r="AD55" s="831"/>
      <c r="AE55" s="831"/>
      <c r="AF55" s="831"/>
      <c r="AG55" s="847">
        <f>ROUND(AG56+SUM(AG57:AG59)+SUM(AG65:AG69)+AG73+AG76+AG77+SUM(AG81:AG83),2)</f>
        <v>0</v>
      </c>
      <c r="AH55" s="846"/>
      <c r="AI55" s="846"/>
      <c r="AJ55" s="846"/>
      <c r="AK55" s="846"/>
      <c r="AL55" s="846"/>
      <c r="AM55" s="846"/>
      <c r="AN55" s="845">
        <f t="shared" si="0"/>
        <v>0</v>
      </c>
      <c r="AO55" s="846"/>
      <c r="AP55" s="846"/>
      <c r="AQ55" s="74" t="s">
        <v>77</v>
      </c>
      <c r="AR55" s="71"/>
      <c r="AS55" s="75">
        <f>ROUND(AS56+SUM(AS57:AS59)+SUM(AS65:AS69)+AS73+AS76+AS77+SUM(AS81:AS83),2)</f>
        <v>0</v>
      </c>
      <c r="AT55" s="76">
        <f t="shared" si="1"/>
        <v>0</v>
      </c>
      <c r="AU55" s="77">
        <f>ROUND(AU56+SUM(AU57:AU59)+SUM(AU65:AU69)+AU73+AU76+AU77+SUM(AU81:AU83),5)</f>
        <v>0</v>
      </c>
      <c r="AV55" s="76">
        <f>ROUND(AZ55*L29,2)</f>
        <v>0</v>
      </c>
      <c r="AW55" s="76">
        <f>ROUND(BA55*L30,2)</f>
        <v>0</v>
      </c>
      <c r="AX55" s="76">
        <f>ROUND(BB55*L29,2)</f>
        <v>0</v>
      </c>
      <c r="AY55" s="76">
        <f>ROUND(BC55*L30,2)</f>
        <v>0</v>
      </c>
      <c r="AZ55" s="76">
        <f>ROUND(AZ56+SUM(AZ57:AZ59)+SUM(AZ65:AZ69)+AZ73+AZ76+AZ77+SUM(AZ81:AZ83),2)</f>
        <v>0</v>
      </c>
      <c r="BA55" s="76">
        <f>ROUND(BA56+SUM(BA57:BA59)+SUM(BA65:BA69)+BA73+BA76+BA77+SUM(BA81:BA83),2)</f>
        <v>0</v>
      </c>
      <c r="BB55" s="76">
        <f>ROUND(BB56+SUM(BB57:BB59)+SUM(BB65:BB69)+BB73+BB76+BB77+SUM(BB81:BB83),2)</f>
        <v>0</v>
      </c>
      <c r="BC55" s="76">
        <f>ROUND(BC56+SUM(BC57:BC59)+SUM(BC65:BC69)+BC73+BC76+BC77+SUM(BC81:BC83),2)</f>
        <v>0</v>
      </c>
      <c r="BD55" s="78">
        <f>ROUND(BD56+SUM(BD57:BD59)+SUM(BD65:BD69)+BD73+BD76+BD77+SUM(BD81:BD83),2)</f>
        <v>0</v>
      </c>
      <c r="BS55" s="79" t="s">
        <v>71</v>
      </c>
      <c r="BT55" s="79" t="s">
        <v>78</v>
      </c>
      <c r="BU55" s="79" t="s">
        <v>73</v>
      </c>
      <c r="BV55" s="79" t="s">
        <v>74</v>
      </c>
      <c r="BW55" s="79" t="s">
        <v>79</v>
      </c>
      <c r="BX55" s="79" t="s">
        <v>5</v>
      </c>
      <c r="CL55" s="79" t="s">
        <v>19</v>
      </c>
      <c r="CM55" s="79" t="s">
        <v>80</v>
      </c>
    </row>
    <row r="56" spans="1:91" s="3" customFormat="1" ht="16.5" customHeight="1">
      <c r="A56" s="80" t="s">
        <v>81</v>
      </c>
      <c r="B56" s="45"/>
      <c r="C56" s="9"/>
      <c r="D56" s="9"/>
      <c r="E56" s="823" t="s">
        <v>82</v>
      </c>
      <c r="F56" s="823"/>
      <c r="G56" s="823"/>
      <c r="H56" s="823"/>
      <c r="I56" s="823"/>
      <c r="J56" s="9"/>
      <c r="K56" s="823" t="s">
        <v>83</v>
      </c>
      <c r="L56" s="823"/>
      <c r="M56" s="823"/>
      <c r="N56" s="823"/>
      <c r="O56" s="823"/>
      <c r="P56" s="823"/>
      <c r="Q56" s="823"/>
      <c r="R56" s="823"/>
      <c r="S56" s="823"/>
      <c r="T56" s="823"/>
      <c r="U56" s="823"/>
      <c r="V56" s="823"/>
      <c r="W56" s="823"/>
      <c r="X56" s="823"/>
      <c r="Y56" s="823"/>
      <c r="Z56" s="823"/>
      <c r="AA56" s="823"/>
      <c r="AB56" s="823"/>
      <c r="AC56" s="823"/>
      <c r="AD56" s="823"/>
      <c r="AE56" s="823"/>
      <c r="AF56" s="823"/>
      <c r="AG56" s="825">
        <f>'01 - Stavební část'!J32</f>
        <v>0</v>
      </c>
      <c r="AH56" s="826"/>
      <c r="AI56" s="826"/>
      <c r="AJ56" s="826"/>
      <c r="AK56" s="826"/>
      <c r="AL56" s="826"/>
      <c r="AM56" s="826"/>
      <c r="AN56" s="825">
        <f t="shared" si="0"/>
        <v>0</v>
      </c>
      <c r="AO56" s="826"/>
      <c r="AP56" s="826"/>
      <c r="AQ56" s="81" t="s">
        <v>84</v>
      </c>
      <c r="AR56" s="45"/>
      <c r="AS56" s="82">
        <v>0</v>
      </c>
      <c r="AT56" s="83">
        <f t="shared" si="1"/>
        <v>0</v>
      </c>
      <c r="AU56" s="84">
        <f>'01 - Stavební část'!P111</f>
        <v>0</v>
      </c>
      <c r="AV56" s="83">
        <f>'01 - Stavební část'!J35</f>
        <v>0</v>
      </c>
      <c r="AW56" s="83">
        <f>'01 - Stavební část'!J36</f>
        <v>0</v>
      </c>
      <c r="AX56" s="83">
        <f>'01 - Stavební část'!J37</f>
        <v>0</v>
      </c>
      <c r="AY56" s="83">
        <f>'01 - Stavební část'!J38</f>
        <v>0</v>
      </c>
      <c r="AZ56" s="83">
        <f>'01 - Stavební část'!F35</f>
        <v>0</v>
      </c>
      <c r="BA56" s="83">
        <f>'01 - Stavební část'!F36</f>
        <v>0</v>
      </c>
      <c r="BB56" s="83">
        <f>'01 - Stavební část'!F37</f>
        <v>0</v>
      </c>
      <c r="BC56" s="83">
        <f>'01 - Stavební část'!F38</f>
        <v>0</v>
      </c>
      <c r="BD56" s="85">
        <f>'01 - Stavební část'!F39</f>
        <v>0</v>
      </c>
      <c r="BT56" s="25" t="s">
        <v>80</v>
      </c>
      <c r="BV56" s="25" t="s">
        <v>74</v>
      </c>
      <c r="BW56" s="25" t="s">
        <v>85</v>
      </c>
      <c r="BX56" s="25" t="s">
        <v>79</v>
      </c>
      <c r="CL56" s="25" t="s">
        <v>19</v>
      </c>
    </row>
    <row r="57" spans="1:91" s="3" customFormat="1" ht="16.5" customHeight="1">
      <c r="A57" s="80" t="s">
        <v>81</v>
      </c>
      <c r="B57" s="45"/>
      <c r="C57" s="9"/>
      <c r="D57" s="9"/>
      <c r="E57" s="823" t="s">
        <v>86</v>
      </c>
      <c r="F57" s="823"/>
      <c r="G57" s="823"/>
      <c r="H57" s="823"/>
      <c r="I57" s="823"/>
      <c r="J57" s="9"/>
      <c r="K57" s="823" t="s">
        <v>87</v>
      </c>
      <c r="L57" s="823"/>
      <c r="M57" s="823"/>
      <c r="N57" s="823"/>
      <c r="O57" s="823"/>
      <c r="P57" s="823"/>
      <c r="Q57" s="823"/>
      <c r="R57" s="823"/>
      <c r="S57" s="823"/>
      <c r="T57" s="823"/>
      <c r="U57" s="823"/>
      <c r="V57" s="823"/>
      <c r="W57" s="823"/>
      <c r="X57" s="823"/>
      <c r="Y57" s="823"/>
      <c r="Z57" s="823"/>
      <c r="AA57" s="823"/>
      <c r="AB57" s="823"/>
      <c r="AC57" s="823"/>
      <c r="AD57" s="823"/>
      <c r="AE57" s="823"/>
      <c r="AF57" s="823"/>
      <c r="AG57" s="825">
        <f>'01a - Stavební část - přeložky'!J32</f>
        <v>0</v>
      </c>
      <c r="AH57" s="826"/>
      <c r="AI57" s="826"/>
      <c r="AJ57" s="826"/>
      <c r="AK57" s="826"/>
      <c r="AL57" s="826"/>
      <c r="AM57" s="826"/>
      <c r="AN57" s="825">
        <f t="shared" si="0"/>
        <v>0</v>
      </c>
      <c r="AO57" s="826"/>
      <c r="AP57" s="826"/>
      <c r="AQ57" s="81" t="s">
        <v>84</v>
      </c>
      <c r="AR57" s="45"/>
      <c r="AS57" s="82">
        <v>0</v>
      </c>
      <c r="AT57" s="83">
        <f t="shared" si="1"/>
        <v>0</v>
      </c>
      <c r="AU57" s="84">
        <f>'01a - Stavební část - přeložky'!P96</f>
        <v>0</v>
      </c>
      <c r="AV57" s="83">
        <f>'01a - Stavební část - přeložky'!J35</f>
        <v>0</v>
      </c>
      <c r="AW57" s="83">
        <f>'01a - Stavební část - přeložky'!J36</f>
        <v>0</v>
      </c>
      <c r="AX57" s="83">
        <f>'01a - Stavební část - přeložky'!J37</f>
        <v>0</v>
      </c>
      <c r="AY57" s="83">
        <f>'01a - Stavební část - přeložky'!J38</f>
        <v>0</v>
      </c>
      <c r="AZ57" s="83">
        <f>'01a - Stavební část - přeložky'!F35</f>
        <v>0</v>
      </c>
      <c r="BA57" s="83">
        <f>'01a - Stavební část - přeložky'!F36</f>
        <v>0</v>
      </c>
      <c r="BB57" s="83">
        <f>'01a - Stavební část - přeložky'!F37</f>
        <v>0</v>
      </c>
      <c r="BC57" s="83">
        <f>'01a - Stavební část - přeložky'!F38</f>
        <v>0</v>
      </c>
      <c r="BD57" s="85">
        <f>'01a - Stavební část - přeložky'!F39</f>
        <v>0</v>
      </c>
      <c r="BT57" s="25" t="s">
        <v>80</v>
      </c>
      <c r="BV57" s="25" t="s">
        <v>74</v>
      </c>
      <c r="BW57" s="25" t="s">
        <v>88</v>
      </c>
      <c r="BX57" s="25" t="s">
        <v>79</v>
      </c>
      <c r="CL57" s="25" t="s">
        <v>19</v>
      </c>
    </row>
    <row r="58" spans="1:91" s="3" customFormat="1" ht="16.5" customHeight="1">
      <c r="A58" s="80" t="s">
        <v>81</v>
      </c>
      <c r="B58" s="45"/>
      <c r="C58" s="9"/>
      <c r="D58" s="9"/>
      <c r="E58" s="823" t="s">
        <v>89</v>
      </c>
      <c r="F58" s="823"/>
      <c r="G58" s="823"/>
      <c r="H58" s="823"/>
      <c r="I58" s="823"/>
      <c r="J58" s="9"/>
      <c r="K58" s="823" t="s">
        <v>90</v>
      </c>
      <c r="L58" s="823"/>
      <c r="M58" s="823"/>
      <c r="N58" s="823"/>
      <c r="O58" s="823"/>
      <c r="P58" s="823"/>
      <c r="Q58" s="823"/>
      <c r="R58" s="823"/>
      <c r="S58" s="823"/>
      <c r="T58" s="823"/>
      <c r="U58" s="823"/>
      <c r="V58" s="823"/>
      <c r="W58" s="823"/>
      <c r="X58" s="823"/>
      <c r="Y58" s="823"/>
      <c r="Z58" s="823"/>
      <c r="AA58" s="823"/>
      <c r="AB58" s="823"/>
      <c r="AC58" s="823"/>
      <c r="AD58" s="823"/>
      <c r="AE58" s="823"/>
      <c r="AF58" s="823"/>
      <c r="AG58" s="825">
        <f>'02 - ZTI'!J32</f>
        <v>0</v>
      </c>
      <c r="AH58" s="826"/>
      <c r="AI58" s="826"/>
      <c r="AJ58" s="826"/>
      <c r="AK58" s="826"/>
      <c r="AL58" s="826"/>
      <c r="AM58" s="826"/>
      <c r="AN58" s="825">
        <f t="shared" si="0"/>
        <v>0</v>
      </c>
      <c r="AO58" s="826"/>
      <c r="AP58" s="826"/>
      <c r="AQ58" s="81" t="s">
        <v>84</v>
      </c>
      <c r="AR58" s="45"/>
      <c r="AS58" s="82">
        <v>0</v>
      </c>
      <c r="AT58" s="83">
        <f t="shared" si="1"/>
        <v>0</v>
      </c>
      <c r="AU58" s="84">
        <f>'02 - ZTI'!P96</f>
        <v>0</v>
      </c>
      <c r="AV58" s="83">
        <f>'02 - ZTI'!J35</f>
        <v>0</v>
      </c>
      <c r="AW58" s="83">
        <f>'02 - ZTI'!J36</f>
        <v>0</v>
      </c>
      <c r="AX58" s="83">
        <f>'02 - ZTI'!J37</f>
        <v>0</v>
      </c>
      <c r="AY58" s="83">
        <f>'02 - ZTI'!J38</f>
        <v>0</v>
      </c>
      <c r="AZ58" s="83">
        <f>'02 - ZTI'!F35</f>
        <v>0</v>
      </c>
      <c r="BA58" s="83">
        <f>'02 - ZTI'!F36</f>
        <v>0</v>
      </c>
      <c r="BB58" s="83">
        <f>'02 - ZTI'!F37</f>
        <v>0</v>
      </c>
      <c r="BC58" s="83">
        <f>'02 - ZTI'!F38</f>
        <v>0</v>
      </c>
      <c r="BD58" s="85">
        <f>'02 - ZTI'!F39</f>
        <v>0</v>
      </c>
      <c r="BT58" s="25" t="s">
        <v>80</v>
      </c>
      <c r="BV58" s="25" t="s">
        <v>74</v>
      </c>
      <c r="BW58" s="25" t="s">
        <v>91</v>
      </c>
      <c r="BX58" s="25" t="s">
        <v>79</v>
      </c>
      <c r="CL58" s="25" t="s">
        <v>19</v>
      </c>
    </row>
    <row r="59" spans="1:91" s="3" customFormat="1" ht="16.5" customHeight="1">
      <c r="B59" s="45"/>
      <c r="C59" s="9"/>
      <c r="D59" s="9"/>
      <c r="E59" s="823" t="s">
        <v>92</v>
      </c>
      <c r="F59" s="823"/>
      <c r="G59" s="823"/>
      <c r="H59" s="823"/>
      <c r="I59" s="823"/>
      <c r="J59" s="9"/>
      <c r="K59" s="823" t="s">
        <v>93</v>
      </c>
      <c r="L59" s="823"/>
      <c r="M59" s="823"/>
      <c r="N59" s="823"/>
      <c r="O59" s="823"/>
      <c r="P59" s="823"/>
      <c r="Q59" s="823"/>
      <c r="R59" s="823"/>
      <c r="S59" s="823"/>
      <c r="T59" s="823"/>
      <c r="U59" s="823"/>
      <c r="V59" s="823"/>
      <c r="W59" s="823"/>
      <c r="X59" s="823"/>
      <c r="Y59" s="823"/>
      <c r="Z59" s="823"/>
      <c r="AA59" s="823"/>
      <c r="AB59" s="823"/>
      <c r="AC59" s="823"/>
      <c r="AD59" s="823"/>
      <c r="AE59" s="823"/>
      <c r="AF59" s="823"/>
      <c r="AG59" s="827">
        <f>ROUND(SUM(AG60:AG64),2)</f>
        <v>0</v>
      </c>
      <c r="AH59" s="826"/>
      <c r="AI59" s="826"/>
      <c r="AJ59" s="826"/>
      <c r="AK59" s="826"/>
      <c r="AL59" s="826"/>
      <c r="AM59" s="826"/>
      <c r="AN59" s="825">
        <f t="shared" si="0"/>
        <v>0</v>
      </c>
      <c r="AO59" s="826"/>
      <c r="AP59" s="826"/>
      <c r="AQ59" s="81" t="s">
        <v>84</v>
      </c>
      <c r="AR59" s="45"/>
      <c r="AS59" s="82">
        <f>ROUND(SUM(AS60:AS64),2)</f>
        <v>0</v>
      </c>
      <c r="AT59" s="83">
        <f t="shared" si="1"/>
        <v>0</v>
      </c>
      <c r="AU59" s="84">
        <f>ROUND(SUM(AU60:AU64),5)</f>
        <v>0</v>
      </c>
      <c r="AV59" s="83">
        <f>ROUND(AZ59*L29,2)</f>
        <v>0</v>
      </c>
      <c r="AW59" s="83">
        <f>ROUND(BA59*L30,2)</f>
        <v>0</v>
      </c>
      <c r="AX59" s="83">
        <f>ROUND(BB59*L29,2)</f>
        <v>0</v>
      </c>
      <c r="AY59" s="83">
        <f>ROUND(BC59*L30,2)</f>
        <v>0</v>
      </c>
      <c r="AZ59" s="83">
        <f>ROUND(SUM(AZ60:AZ64),2)</f>
        <v>0</v>
      </c>
      <c r="BA59" s="83">
        <f>ROUND(SUM(BA60:BA64),2)</f>
        <v>0</v>
      </c>
      <c r="BB59" s="83">
        <f>ROUND(SUM(BB60:BB64),2)</f>
        <v>0</v>
      </c>
      <c r="BC59" s="83">
        <f>ROUND(SUM(BC60:BC64),2)</f>
        <v>0</v>
      </c>
      <c r="BD59" s="85">
        <f>ROUND(SUM(BD60:BD64),2)</f>
        <v>0</v>
      </c>
      <c r="BS59" s="25" t="s">
        <v>71</v>
      </c>
      <c r="BT59" s="25" t="s">
        <v>80</v>
      </c>
      <c r="BU59" s="25" t="s">
        <v>73</v>
      </c>
      <c r="BV59" s="25" t="s">
        <v>74</v>
      </c>
      <c r="BW59" s="25" t="s">
        <v>94</v>
      </c>
      <c r="BX59" s="25" t="s">
        <v>79</v>
      </c>
      <c r="CL59" s="25" t="s">
        <v>19</v>
      </c>
    </row>
    <row r="60" spans="1:91" s="3" customFormat="1" ht="16.5" customHeight="1">
      <c r="A60" s="454" t="s">
        <v>81</v>
      </c>
      <c r="B60" s="45"/>
      <c r="C60" s="9"/>
      <c r="D60" s="9"/>
      <c r="E60" s="9"/>
      <c r="F60" s="824" t="s">
        <v>95</v>
      </c>
      <c r="G60" s="824"/>
      <c r="H60" s="824"/>
      <c r="I60" s="824"/>
      <c r="J60" s="824"/>
      <c r="K60" s="9"/>
      <c r="L60" s="824" t="s">
        <v>96</v>
      </c>
      <c r="M60" s="824"/>
      <c r="N60" s="824"/>
      <c r="O60" s="824"/>
      <c r="P60" s="824"/>
      <c r="Q60" s="824"/>
      <c r="R60" s="824"/>
      <c r="S60" s="824"/>
      <c r="T60" s="824"/>
      <c r="U60" s="824"/>
      <c r="V60" s="824"/>
      <c r="W60" s="824"/>
      <c r="X60" s="824"/>
      <c r="Y60" s="824"/>
      <c r="Z60" s="824"/>
      <c r="AA60" s="824"/>
      <c r="AB60" s="824"/>
      <c r="AC60" s="824"/>
      <c r="AD60" s="824"/>
      <c r="AE60" s="824"/>
      <c r="AF60" s="824"/>
      <c r="AG60" s="825">
        <f>'03a-MP rozvody'!G66+'03a-MP rozvody'!H66</f>
        <v>0</v>
      </c>
      <c r="AH60" s="826"/>
      <c r="AI60" s="826"/>
      <c r="AJ60" s="826"/>
      <c r="AK60" s="826"/>
      <c r="AL60" s="826"/>
      <c r="AM60" s="826"/>
      <c r="AN60" s="825">
        <f t="shared" si="0"/>
        <v>0</v>
      </c>
      <c r="AO60" s="826"/>
      <c r="AP60" s="826"/>
      <c r="AQ60" s="81" t="s">
        <v>84</v>
      </c>
      <c r="AR60" s="45"/>
      <c r="AS60" s="82">
        <v>0</v>
      </c>
      <c r="AT60" s="83">
        <f t="shared" si="1"/>
        <v>0</v>
      </c>
      <c r="AU60" s="84">
        <v>0</v>
      </c>
      <c r="AV60" s="83">
        <f>AZ60/100*21</f>
        <v>0</v>
      </c>
      <c r="AW60" s="83">
        <v>0</v>
      </c>
      <c r="AX60" s="83">
        <v>0</v>
      </c>
      <c r="AY60" s="83">
        <v>0</v>
      </c>
      <c r="AZ60" s="83">
        <f>'03a-MP rozvody'!G66+'03a-MP rozvody'!H66</f>
        <v>0</v>
      </c>
      <c r="BA60" s="83">
        <v>0</v>
      </c>
      <c r="BB60" s="83">
        <v>0</v>
      </c>
      <c r="BC60" s="83">
        <v>0</v>
      </c>
      <c r="BD60" s="85">
        <v>0</v>
      </c>
      <c r="BT60" s="25" t="s">
        <v>97</v>
      </c>
      <c r="BV60" s="25" t="s">
        <v>74</v>
      </c>
      <c r="BW60" s="25" t="s">
        <v>98</v>
      </c>
      <c r="BX60" s="25" t="s">
        <v>94</v>
      </c>
      <c r="CL60" s="25" t="s">
        <v>19</v>
      </c>
    </row>
    <row r="61" spans="1:91" s="3" customFormat="1" ht="16.5" customHeight="1">
      <c r="A61" s="454" t="s">
        <v>81</v>
      </c>
      <c r="B61" s="45"/>
      <c r="C61" s="9"/>
      <c r="D61" s="9"/>
      <c r="E61" s="9"/>
      <c r="F61" s="824" t="s">
        <v>99</v>
      </c>
      <c r="G61" s="824"/>
      <c r="H61" s="824"/>
      <c r="I61" s="824"/>
      <c r="J61" s="824"/>
      <c r="K61" s="9"/>
      <c r="L61" s="824" t="s">
        <v>100</v>
      </c>
      <c r="M61" s="824"/>
      <c r="N61" s="824"/>
      <c r="O61" s="824"/>
      <c r="P61" s="824"/>
      <c r="Q61" s="824"/>
      <c r="R61" s="824"/>
      <c r="S61" s="824"/>
      <c r="T61" s="824"/>
      <c r="U61" s="824"/>
      <c r="V61" s="824"/>
      <c r="W61" s="824"/>
      <c r="X61" s="824"/>
      <c r="Y61" s="824"/>
      <c r="Z61" s="824"/>
      <c r="AA61" s="824"/>
      <c r="AB61" s="824"/>
      <c r="AC61" s="824"/>
      <c r="AD61" s="824"/>
      <c r="AE61" s="824"/>
      <c r="AF61" s="824"/>
      <c r="AG61" s="825">
        <f>'03b-MP areál.rozvody'!G34+'03b-MP areál.rozvody'!H34</f>
        <v>0</v>
      </c>
      <c r="AH61" s="826"/>
      <c r="AI61" s="826"/>
      <c r="AJ61" s="826"/>
      <c r="AK61" s="826"/>
      <c r="AL61" s="826"/>
      <c r="AM61" s="826"/>
      <c r="AN61" s="825">
        <f t="shared" si="0"/>
        <v>0</v>
      </c>
      <c r="AO61" s="826"/>
      <c r="AP61" s="826"/>
      <c r="AQ61" s="81" t="s">
        <v>84</v>
      </c>
      <c r="AR61" s="45"/>
      <c r="AS61" s="82">
        <v>0</v>
      </c>
      <c r="AT61" s="83">
        <f t="shared" si="1"/>
        <v>0</v>
      </c>
      <c r="AU61" s="84">
        <v>0</v>
      </c>
      <c r="AV61" s="83">
        <f t="shared" ref="AV61:AV64" si="2">AZ61/100*21</f>
        <v>0</v>
      </c>
      <c r="AW61" s="83">
        <v>0</v>
      </c>
      <c r="AX61" s="83">
        <v>0</v>
      </c>
      <c r="AY61" s="83">
        <v>0</v>
      </c>
      <c r="AZ61" s="83">
        <f>'03b-MP areál.rozvody'!G34+'03b-MP areál.rozvody'!H34</f>
        <v>0</v>
      </c>
      <c r="BA61" s="83">
        <v>0</v>
      </c>
      <c r="BB61" s="83">
        <v>0</v>
      </c>
      <c r="BC61" s="83">
        <v>0</v>
      </c>
      <c r="BD61" s="85">
        <v>0</v>
      </c>
      <c r="BT61" s="25" t="s">
        <v>97</v>
      </c>
      <c r="BV61" s="25" t="s">
        <v>74</v>
      </c>
      <c r="BW61" s="25" t="s">
        <v>101</v>
      </c>
      <c r="BX61" s="25" t="s">
        <v>94</v>
      </c>
      <c r="CL61" s="25" t="s">
        <v>19</v>
      </c>
    </row>
    <row r="62" spans="1:91" s="3" customFormat="1" ht="16.5" customHeight="1">
      <c r="A62" s="454" t="s">
        <v>81</v>
      </c>
      <c r="B62" s="45"/>
      <c r="C62" s="9"/>
      <c r="D62" s="9"/>
      <c r="E62" s="9"/>
      <c r="F62" s="824" t="s">
        <v>102</v>
      </c>
      <c r="G62" s="824"/>
      <c r="H62" s="824"/>
      <c r="I62" s="824"/>
      <c r="J62" s="824"/>
      <c r="K62" s="9"/>
      <c r="L62" s="824" t="s">
        <v>103</v>
      </c>
      <c r="M62" s="824"/>
      <c r="N62" s="824"/>
      <c r="O62" s="824"/>
      <c r="P62" s="824"/>
      <c r="Q62" s="824"/>
      <c r="R62" s="824"/>
      <c r="S62" s="824"/>
      <c r="T62" s="824"/>
      <c r="U62" s="824"/>
      <c r="V62" s="824"/>
      <c r="W62" s="824"/>
      <c r="X62" s="824"/>
      <c r="Y62" s="824"/>
      <c r="Z62" s="824"/>
      <c r="AA62" s="824"/>
      <c r="AB62" s="824"/>
      <c r="AC62" s="824"/>
      <c r="AD62" s="824"/>
      <c r="AE62" s="824"/>
      <c r="AF62" s="824"/>
      <c r="AG62" s="825">
        <f>'03c-MP vakuová stanice'!G41+'03c-MP vakuová stanice'!H41</f>
        <v>0</v>
      </c>
      <c r="AH62" s="826"/>
      <c r="AI62" s="826"/>
      <c r="AJ62" s="826"/>
      <c r="AK62" s="826"/>
      <c r="AL62" s="826"/>
      <c r="AM62" s="826"/>
      <c r="AN62" s="825">
        <f t="shared" si="0"/>
        <v>0</v>
      </c>
      <c r="AO62" s="826"/>
      <c r="AP62" s="826"/>
      <c r="AQ62" s="81" t="s">
        <v>84</v>
      </c>
      <c r="AR62" s="45"/>
      <c r="AS62" s="82">
        <v>0</v>
      </c>
      <c r="AT62" s="83">
        <f t="shared" si="1"/>
        <v>0</v>
      </c>
      <c r="AU62" s="84">
        <v>0</v>
      </c>
      <c r="AV62" s="83">
        <f t="shared" si="2"/>
        <v>0</v>
      </c>
      <c r="AW62" s="83">
        <v>0</v>
      </c>
      <c r="AX62" s="83">
        <v>0</v>
      </c>
      <c r="AY62" s="83">
        <v>0</v>
      </c>
      <c r="AZ62" s="83">
        <f>'03c-MP vakuová stanice'!G41+'03c-MP vakuová stanice'!H41</f>
        <v>0</v>
      </c>
      <c r="BA62" s="83">
        <v>0</v>
      </c>
      <c r="BB62" s="83">
        <v>0</v>
      </c>
      <c r="BC62" s="83">
        <v>0</v>
      </c>
      <c r="BD62" s="85">
        <v>0</v>
      </c>
      <c r="BT62" s="25" t="s">
        <v>97</v>
      </c>
      <c r="BV62" s="25" t="s">
        <v>74</v>
      </c>
      <c r="BW62" s="25" t="s">
        <v>104</v>
      </c>
      <c r="BX62" s="25" t="s">
        <v>94</v>
      </c>
      <c r="CL62" s="25" t="s">
        <v>19</v>
      </c>
    </row>
    <row r="63" spans="1:91" s="3" customFormat="1" ht="16.5" customHeight="1">
      <c r="A63" s="454" t="s">
        <v>81</v>
      </c>
      <c r="B63" s="45"/>
      <c r="C63" s="9"/>
      <c r="D63" s="9"/>
      <c r="E63" s="9"/>
      <c r="F63" s="824" t="s">
        <v>105</v>
      </c>
      <c r="G63" s="824"/>
      <c r="H63" s="824"/>
      <c r="I63" s="824"/>
      <c r="J63" s="824"/>
      <c r="K63" s="9"/>
      <c r="L63" s="824" t="s">
        <v>106</v>
      </c>
      <c r="M63" s="824"/>
      <c r="N63" s="824"/>
      <c r="O63" s="824"/>
      <c r="P63" s="824"/>
      <c r="Q63" s="824"/>
      <c r="R63" s="824"/>
      <c r="S63" s="824"/>
      <c r="T63" s="824"/>
      <c r="U63" s="824"/>
      <c r="V63" s="824"/>
      <c r="W63" s="824"/>
      <c r="X63" s="824"/>
      <c r="Y63" s="824"/>
      <c r="Z63" s="824"/>
      <c r="AA63" s="824"/>
      <c r="AB63" s="824"/>
      <c r="AC63" s="824"/>
      <c r="AD63" s="824"/>
      <c r="AE63" s="824"/>
      <c r="AF63" s="824"/>
      <c r="AG63" s="825">
        <f>'03d-MP stanice CO2'!G33+'03d-MP stanice CO2'!H33</f>
        <v>0</v>
      </c>
      <c r="AH63" s="826"/>
      <c r="AI63" s="826"/>
      <c r="AJ63" s="826"/>
      <c r="AK63" s="826"/>
      <c r="AL63" s="826"/>
      <c r="AM63" s="826"/>
      <c r="AN63" s="825">
        <f t="shared" si="0"/>
        <v>0</v>
      </c>
      <c r="AO63" s="826"/>
      <c r="AP63" s="826"/>
      <c r="AQ63" s="81" t="s">
        <v>84</v>
      </c>
      <c r="AR63" s="45"/>
      <c r="AS63" s="82">
        <v>0</v>
      </c>
      <c r="AT63" s="83">
        <f t="shared" si="1"/>
        <v>0</v>
      </c>
      <c r="AU63" s="84">
        <v>0</v>
      </c>
      <c r="AV63" s="83">
        <f t="shared" si="2"/>
        <v>0</v>
      </c>
      <c r="AW63" s="83">
        <v>0</v>
      </c>
      <c r="AX63" s="83">
        <v>0</v>
      </c>
      <c r="AY63" s="83">
        <v>0</v>
      </c>
      <c r="AZ63" s="83">
        <f>'03d-MP stanice CO2'!G33+'03d-MP stanice CO2'!H33</f>
        <v>0</v>
      </c>
      <c r="BA63" s="83">
        <v>0</v>
      </c>
      <c r="BB63" s="83">
        <v>0</v>
      </c>
      <c r="BC63" s="83">
        <v>0</v>
      </c>
      <c r="BD63" s="85">
        <v>0</v>
      </c>
      <c r="BT63" s="25" t="s">
        <v>97</v>
      </c>
      <c r="BV63" s="25" t="s">
        <v>74</v>
      </c>
      <c r="BW63" s="25" t="s">
        <v>107</v>
      </c>
      <c r="BX63" s="25" t="s">
        <v>94</v>
      </c>
      <c r="CL63" s="25" t="s">
        <v>19</v>
      </c>
    </row>
    <row r="64" spans="1:91" s="3" customFormat="1" ht="16.5" customHeight="1">
      <c r="A64" s="454" t="s">
        <v>81</v>
      </c>
      <c r="B64" s="45"/>
      <c r="C64" s="9"/>
      <c r="D64" s="9"/>
      <c r="E64" s="9"/>
      <c r="F64" s="824" t="s">
        <v>108</v>
      </c>
      <c r="G64" s="824"/>
      <c r="H64" s="824"/>
      <c r="I64" s="824"/>
      <c r="J64" s="824"/>
      <c r="K64" s="9"/>
      <c r="L64" s="824" t="s">
        <v>109</v>
      </c>
      <c r="M64" s="824"/>
      <c r="N64" s="824"/>
      <c r="O64" s="824"/>
      <c r="P64" s="824"/>
      <c r="Q64" s="824"/>
      <c r="R64" s="824"/>
      <c r="S64" s="824"/>
      <c r="T64" s="824"/>
      <c r="U64" s="824"/>
      <c r="V64" s="824"/>
      <c r="W64" s="824"/>
      <c r="X64" s="824"/>
      <c r="Y64" s="824"/>
      <c r="Z64" s="824"/>
      <c r="AA64" s="824"/>
      <c r="AB64" s="824"/>
      <c r="AC64" s="824"/>
      <c r="AD64" s="824"/>
      <c r="AE64" s="824"/>
      <c r="AF64" s="824"/>
      <c r="AG64" s="825">
        <f>'03e-MP redukce AIR'!G21+'03e-MP redukce AIR'!H21</f>
        <v>0</v>
      </c>
      <c r="AH64" s="826"/>
      <c r="AI64" s="826"/>
      <c r="AJ64" s="826"/>
      <c r="AK64" s="826"/>
      <c r="AL64" s="826"/>
      <c r="AM64" s="826"/>
      <c r="AN64" s="825">
        <f t="shared" si="0"/>
        <v>0</v>
      </c>
      <c r="AO64" s="826"/>
      <c r="AP64" s="826"/>
      <c r="AQ64" s="81" t="s">
        <v>84</v>
      </c>
      <c r="AR64" s="45"/>
      <c r="AS64" s="82">
        <v>0</v>
      </c>
      <c r="AT64" s="83">
        <f t="shared" si="1"/>
        <v>0</v>
      </c>
      <c r="AU64" s="84">
        <v>0</v>
      </c>
      <c r="AV64" s="83">
        <f t="shared" si="2"/>
        <v>0</v>
      </c>
      <c r="AW64" s="83">
        <v>0</v>
      </c>
      <c r="AX64" s="83">
        <v>0</v>
      </c>
      <c r="AY64" s="83">
        <v>0</v>
      </c>
      <c r="AZ64" s="83">
        <f>'03e-MP redukce AIR'!G21+'03e-MP redukce AIR'!H21</f>
        <v>0</v>
      </c>
      <c r="BA64" s="83">
        <v>0</v>
      </c>
      <c r="BB64" s="83">
        <v>0</v>
      </c>
      <c r="BC64" s="83">
        <v>0</v>
      </c>
      <c r="BD64" s="85">
        <v>0</v>
      </c>
      <c r="BT64" s="25" t="s">
        <v>97</v>
      </c>
      <c r="BV64" s="25" t="s">
        <v>74</v>
      </c>
      <c r="BW64" s="25" t="s">
        <v>110</v>
      </c>
      <c r="BX64" s="25" t="s">
        <v>94</v>
      </c>
      <c r="CL64" s="25" t="s">
        <v>19</v>
      </c>
    </row>
    <row r="65" spans="1:90" s="3" customFormat="1" ht="16.5" customHeight="1">
      <c r="A65" s="80" t="s">
        <v>81</v>
      </c>
      <c r="B65" s="45"/>
      <c r="C65" s="9"/>
      <c r="D65" s="9"/>
      <c r="E65" s="823" t="s">
        <v>111</v>
      </c>
      <c r="F65" s="823"/>
      <c r="G65" s="823"/>
      <c r="H65" s="823"/>
      <c r="I65" s="823"/>
      <c r="J65" s="9"/>
      <c r="K65" s="823" t="s">
        <v>112</v>
      </c>
      <c r="L65" s="823"/>
      <c r="M65" s="823"/>
      <c r="N65" s="823"/>
      <c r="O65" s="823"/>
      <c r="P65" s="823"/>
      <c r="Q65" s="823"/>
      <c r="R65" s="823"/>
      <c r="S65" s="823"/>
      <c r="T65" s="823"/>
      <c r="U65" s="823"/>
      <c r="V65" s="823"/>
      <c r="W65" s="823"/>
      <c r="X65" s="823"/>
      <c r="Y65" s="823"/>
      <c r="Z65" s="823"/>
      <c r="AA65" s="823"/>
      <c r="AB65" s="823"/>
      <c r="AC65" s="823"/>
      <c r="AD65" s="823"/>
      <c r="AE65" s="823"/>
      <c r="AF65" s="823"/>
      <c r="AG65" s="825">
        <f>'04 - VZT'!J32</f>
        <v>0</v>
      </c>
      <c r="AH65" s="826"/>
      <c r="AI65" s="826"/>
      <c r="AJ65" s="826"/>
      <c r="AK65" s="826"/>
      <c r="AL65" s="826"/>
      <c r="AM65" s="826"/>
      <c r="AN65" s="825">
        <f t="shared" si="0"/>
        <v>0</v>
      </c>
      <c r="AO65" s="826"/>
      <c r="AP65" s="826"/>
      <c r="AQ65" s="81" t="s">
        <v>84</v>
      </c>
      <c r="AR65" s="45"/>
      <c r="AS65" s="82">
        <v>0</v>
      </c>
      <c r="AT65" s="83">
        <f t="shared" si="1"/>
        <v>0</v>
      </c>
      <c r="AU65" s="84">
        <f>'04 - VZT'!P102</f>
        <v>0</v>
      </c>
      <c r="AV65" s="83">
        <f>'04 - VZT'!J35</f>
        <v>0</v>
      </c>
      <c r="AW65" s="83">
        <f>'04 - VZT'!J36</f>
        <v>0</v>
      </c>
      <c r="AX65" s="83">
        <f>'04 - VZT'!J37</f>
        <v>0</v>
      </c>
      <c r="AY65" s="83">
        <f>'04 - VZT'!J38</f>
        <v>0</v>
      </c>
      <c r="AZ65" s="83">
        <f>'04 - VZT'!F35</f>
        <v>0</v>
      </c>
      <c r="BA65" s="83">
        <f>'04 - VZT'!F36</f>
        <v>0</v>
      </c>
      <c r="BB65" s="83">
        <f>'04 - VZT'!F37</f>
        <v>0</v>
      </c>
      <c r="BC65" s="83">
        <f>'04 - VZT'!F38</f>
        <v>0</v>
      </c>
      <c r="BD65" s="85">
        <f>'04 - VZT'!F39</f>
        <v>0</v>
      </c>
      <c r="BT65" s="25" t="s">
        <v>80</v>
      </c>
      <c r="BV65" s="25" t="s">
        <v>74</v>
      </c>
      <c r="BW65" s="25" t="s">
        <v>113</v>
      </c>
      <c r="BX65" s="25" t="s">
        <v>79</v>
      </c>
      <c r="CL65" s="25" t="s">
        <v>19</v>
      </c>
    </row>
    <row r="66" spans="1:90" s="3" customFormat="1" ht="16.5" customHeight="1">
      <c r="A66" s="80" t="s">
        <v>81</v>
      </c>
      <c r="B66" s="45"/>
      <c r="C66" s="9"/>
      <c r="D66" s="9"/>
      <c r="E66" s="823" t="s">
        <v>114</v>
      </c>
      <c r="F66" s="823"/>
      <c r="G66" s="823"/>
      <c r="H66" s="823"/>
      <c r="I66" s="823"/>
      <c r="J66" s="9"/>
      <c r="K66" s="823" t="s">
        <v>115</v>
      </c>
      <c r="L66" s="823"/>
      <c r="M66" s="823"/>
      <c r="N66" s="823"/>
      <c r="O66" s="823"/>
      <c r="P66" s="823"/>
      <c r="Q66" s="823"/>
      <c r="R66" s="823"/>
      <c r="S66" s="823"/>
      <c r="T66" s="823"/>
      <c r="U66" s="823"/>
      <c r="V66" s="823"/>
      <c r="W66" s="823"/>
      <c r="X66" s="823"/>
      <c r="Y66" s="823"/>
      <c r="Z66" s="823"/>
      <c r="AA66" s="823"/>
      <c r="AB66" s="823"/>
      <c r="AC66" s="823"/>
      <c r="AD66" s="823"/>
      <c r="AE66" s="823"/>
      <c r="AF66" s="823"/>
      <c r="AG66" s="825">
        <f>'05 - Chlazení'!J32</f>
        <v>0</v>
      </c>
      <c r="AH66" s="826"/>
      <c r="AI66" s="826"/>
      <c r="AJ66" s="826"/>
      <c r="AK66" s="826"/>
      <c r="AL66" s="826"/>
      <c r="AM66" s="826"/>
      <c r="AN66" s="825">
        <f t="shared" si="0"/>
        <v>0</v>
      </c>
      <c r="AO66" s="826"/>
      <c r="AP66" s="826"/>
      <c r="AQ66" s="81" t="s">
        <v>84</v>
      </c>
      <c r="AR66" s="45"/>
      <c r="AS66" s="82">
        <v>0</v>
      </c>
      <c r="AT66" s="83">
        <f t="shared" si="1"/>
        <v>0</v>
      </c>
      <c r="AU66" s="84">
        <f>'05 - Chlazení'!P98</f>
        <v>0</v>
      </c>
      <c r="AV66" s="83">
        <f>'05 - Chlazení'!J35</f>
        <v>0</v>
      </c>
      <c r="AW66" s="83">
        <f>'05 - Chlazení'!J36</f>
        <v>0</v>
      </c>
      <c r="AX66" s="83">
        <f>'05 - Chlazení'!J37</f>
        <v>0</v>
      </c>
      <c r="AY66" s="83">
        <f>'05 - Chlazení'!J38</f>
        <v>0</v>
      </c>
      <c r="AZ66" s="83">
        <f>'05 - Chlazení'!F35</f>
        <v>0</v>
      </c>
      <c r="BA66" s="83">
        <f>'05 - Chlazení'!F36</f>
        <v>0</v>
      </c>
      <c r="BB66" s="83">
        <f>'05 - Chlazení'!F37</f>
        <v>0</v>
      </c>
      <c r="BC66" s="83">
        <f>'05 - Chlazení'!F38</f>
        <v>0</v>
      </c>
      <c r="BD66" s="85">
        <f>'05 - Chlazení'!F39</f>
        <v>0</v>
      </c>
      <c r="BT66" s="25" t="s">
        <v>80</v>
      </c>
      <c r="BV66" s="25" t="s">
        <v>74</v>
      </c>
      <c r="BW66" s="25" t="s">
        <v>116</v>
      </c>
      <c r="BX66" s="25" t="s">
        <v>79</v>
      </c>
      <c r="CL66" s="25" t="s">
        <v>19</v>
      </c>
    </row>
    <row r="67" spans="1:90" s="3" customFormat="1" ht="16.5" customHeight="1">
      <c r="A67" s="80" t="s">
        <v>81</v>
      </c>
      <c r="B67" s="45"/>
      <c r="C67" s="9"/>
      <c r="D67" s="9"/>
      <c r="E67" s="823" t="s">
        <v>117</v>
      </c>
      <c r="F67" s="823"/>
      <c r="G67" s="823"/>
      <c r="H67" s="823"/>
      <c r="I67" s="823"/>
      <c r="J67" s="9"/>
      <c r="K67" s="823" t="s">
        <v>118</v>
      </c>
      <c r="L67" s="823"/>
      <c r="M67" s="823"/>
      <c r="N67" s="823"/>
      <c r="O67" s="823"/>
      <c r="P67" s="823"/>
      <c r="Q67" s="823"/>
      <c r="R67" s="823"/>
      <c r="S67" s="823"/>
      <c r="T67" s="823"/>
      <c r="U67" s="823"/>
      <c r="V67" s="823"/>
      <c r="W67" s="823"/>
      <c r="X67" s="823"/>
      <c r="Y67" s="823"/>
      <c r="Z67" s="823"/>
      <c r="AA67" s="823"/>
      <c r="AB67" s="823"/>
      <c r="AC67" s="823"/>
      <c r="AD67" s="823"/>
      <c r="AE67" s="823"/>
      <c r="AF67" s="823"/>
      <c r="AG67" s="825">
        <f>'06 - ÚT'!J32</f>
        <v>0</v>
      </c>
      <c r="AH67" s="826"/>
      <c r="AI67" s="826"/>
      <c r="AJ67" s="826"/>
      <c r="AK67" s="826"/>
      <c r="AL67" s="826"/>
      <c r="AM67" s="826"/>
      <c r="AN67" s="825">
        <f t="shared" si="0"/>
        <v>0</v>
      </c>
      <c r="AO67" s="826"/>
      <c r="AP67" s="826"/>
      <c r="AQ67" s="81" t="s">
        <v>84</v>
      </c>
      <c r="AR67" s="45"/>
      <c r="AS67" s="82">
        <v>0</v>
      </c>
      <c r="AT67" s="83">
        <f t="shared" si="1"/>
        <v>0</v>
      </c>
      <c r="AU67" s="84">
        <f>'06 - ÚT'!P105</f>
        <v>0</v>
      </c>
      <c r="AV67" s="83">
        <f>'06 - ÚT'!J35</f>
        <v>0</v>
      </c>
      <c r="AW67" s="83">
        <f>'06 - ÚT'!J36</f>
        <v>0</v>
      </c>
      <c r="AX67" s="83">
        <f>'06 - ÚT'!J37</f>
        <v>0</v>
      </c>
      <c r="AY67" s="83">
        <f>'06 - ÚT'!J38</f>
        <v>0</v>
      </c>
      <c r="AZ67" s="83">
        <f>'06 - ÚT'!F35</f>
        <v>0</v>
      </c>
      <c r="BA67" s="83">
        <f>'06 - ÚT'!F36</f>
        <v>0</v>
      </c>
      <c r="BB67" s="83">
        <f>'06 - ÚT'!F37</f>
        <v>0</v>
      </c>
      <c r="BC67" s="83">
        <f>'06 - ÚT'!F38</f>
        <v>0</v>
      </c>
      <c r="BD67" s="85">
        <f>'06 - ÚT'!F39</f>
        <v>0</v>
      </c>
      <c r="BT67" s="25" t="s">
        <v>80</v>
      </c>
      <c r="BV67" s="25" t="s">
        <v>74</v>
      </c>
      <c r="BW67" s="25" t="s">
        <v>119</v>
      </c>
      <c r="BX67" s="25" t="s">
        <v>79</v>
      </c>
      <c r="CL67" s="25" t="s">
        <v>19</v>
      </c>
    </row>
    <row r="68" spans="1:90" s="3" customFormat="1" ht="16.5" customHeight="1">
      <c r="A68" s="80" t="s">
        <v>81</v>
      </c>
      <c r="B68" s="45"/>
      <c r="C68" s="9"/>
      <c r="D68" s="9"/>
      <c r="E68" s="823" t="s">
        <v>120</v>
      </c>
      <c r="F68" s="823"/>
      <c r="G68" s="823"/>
      <c r="H68" s="823"/>
      <c r="I68" s="823"/>
      <c r="J68" s="9"/>
      <c r="K68" s="823" t="s">
        <v>121</v>
      </c>
      <c r="L68" s="823"/>
      <c r="M68" s="823"/>
      <c r="N68" s="823"/>
      <c r="O68" s="823"/>
      <c r="P68" s="823"/>
      <c r="Q68" s="823"/>
      <c r="R68" s="823"/>
      <c r="S68" s="823"/>
      <c r="T68" s="823"/>
      <c r="U68" s="823"/>
      <c r="V68" s="823"/>
      <c r="W68" s="823"/>
      <c r="X68" s="823"/>
      <c r="Y68" s="823"/>
      <c r="Z68" s="823"/>
      <c r="AA68" s="823"/>
      <c r="AB68" s="823"/>
      <c r="AC68" s="823"/>
      <c r="AD68" s="823"/>
      <c r="AE68" s="823"/>
      <c r="AF68" s="823"/>
      <c r="AG68" s="825">
        <f>'07 - Požární systém HEMS'!J32</f>
        <v>0</v>
      </c>
      <c r="AH68" s="826"/>
      <c r="AI68" s="826"/>
      <c r="AJ68" s="826"/>
      <c r="AK68" s="826"/>
      <c r="AL68" s="826"/>
      <c r="AM68" s="826"/>
      <c r="AN68" s="825">
        <f t="shared" si="0"/>
        <v>0</v>
      </c>
      <c r="AO68" s="826"/>
      <c r="AP68" s="826"/>
      <c r="AQ68" s="81" t="s">
        <v>84</v>
      </c>
      <c r="AR68" s="45"/>
      <c r="AS68" s="82">
        <v>0</v>
      </c>
      <c r="AT68" s="83">
        <f t="shared" si="1"/>
        <v>0</v>
      </c>
      <c r="AU68" s="84">
        <f>'07 - Požární systém HEMS'!P87</f>
        <v>0</v>
      </c>
      <c r="AV68" s="83">
        <f>'07 - Požární systém HEMS'!J35</f>
        <v>0</v>
      </c>
      <c r="AW68" s="83">
        <f>'07 - Požární systém HEMS'!J36</f>
        <v>0</v>
      </c>
      <c r="AX68" s="83">
        <f>'07 - Požární systém HEMS'!J37</f>
        <v>0</v>
      </c>
      <c r="AY68" s="83">
        <f>'07 - Požární systém HEMS'!J38</f>
        <v>0</v>
      </c>
      <c r="AZ68" s="83">
        <f>'07 - Požární systém HEMS'!F35</f>
        <v>0</v>
      </c>
      <c r="BA68" s="83">
        <f>'07 - Požární systém HEMS'!F36</f>
        <v>0</v>
      </c>
      <c r="BB68" s="83">
        <f>'07 - Požární systém HEMS'!F37</f>
        <v>0</v>
      </c>
      <c r="BC68" s="83">
        <f>'07 - Požární systém HEMS'!F38</f>
        <v>0</v>
      </c>
      <c r="BD68" s="85">
        <f>'07 - Požární systém HEMS'!F39</f>
        <v>0</v>
      </c>
      <c r="BT68" s="25" t="s">
        <v>80</v>
      </c>
      <c r="BV68" s="25" t="s">
        <v>74</v>
      </c>
      <c r="BW68" s="25" t="s">
        <v>122</v>
      </c>
      <c r="BX68" s="25" t="s">
        <v>79</v>
      </c>
      <c r="CL68" s="25" t="s">
        <v>19</v>
      </c>
    </row>
    <row r="69" spans="1:90" s="3" customFormat="1" ht="16.5" customHeight="1">
      <c r="B69" s="45"/>
      <c r="C69" s="9"/>
      <c r="D69" s="9"/>
      <c r="E69" s="823" t="s">
        <v>123</v>
      </c>
      <c r="F69" s="823"/>
      <c r="G69" s="823"/>
      <c r="H69" s="823"/>
      <c r="I69" s="823"/>
      <c r="J69" s="9"/>
      <c r="K69" s="823" t="s">
        <v>124</v>
      </c>
      <c r="L69" s="823"/>
      <c r="M69" s="823"/>
      <c r="N69" s="823"/>
      <c r="O69" s="823"/>
      <c r="P69" s="823"/>
      <c r="Q69" s="823"/>
      <c r="R69" s="823"/>
      <c r="S69" s="823"/>
      <c r="T69" s="823"/>
      <c r="U69" s="823"/>
      <c r="V69" s="823"/>
      <c r="W69" s="823"/>
      <c r="X69" s="823"/>
      <c r="Y69" s="823"/>
      <c r="Z69" s="823"/>
      <c r="AA69" s="823"/>
      <c r="AB69" s="823"/>
      <c r="AC69" s="823"/>
      <c r="AD69" s="823"/>
      <c r="AE69" s="823"/>
      <c r="AF69" s="823"/>
      <c r="AG69" s="827">
        <f>ROUND(SUM(AG70:AG72),2)</f>
        <v>0</v>
      </c>
      <c r="AH69" s="826"/>
      <c r="AI69" s="826"/>
      <c r="AJ69" s="826"/>
      <c r="AK69" s="826"/>
      <c r="AL69" s="826"/>
      <c r="AM69" s="826"/>
      <c r="AN69" s="825">
        <f t="shared" si="0"/>
        <v>0</v>
      </c>
      <c r="AO69" s="826"/>
      <c r="AP69" s="826"/>
      <c r="AQ69" s="81" t="s">
        <v>84</v>
      </c>
      <c r="AR69" s="45"/>
      <c r="AS69" s="82">
        <f>ROUND(SUM(AS70:AS72),2)</f>
        <v>0</v>
      </c>
      <c r="AT69" s="83">
        <f t="shared" si="1"/>
        <v>0</v>
      </c>
      <c r="AU69" s="84">
        <f>ROUND(SUM(AU70:AU72),5)</f>
        <v>0</v>
      </c>
      <c r="AV69" s="83">
        <f>ROUND(AZ69*L29,2)</f>
        <v>0</v>
      </c>
      <c r="AW69" s="83">
        <f>ROUND(BA69*L30,2)</f>
        <v>0</v>
      </c>
      <c r="AX69" s="83">
        <f>ROUND(BB69*L29,2)</f>
        <v>0</v>
      </c>
      <c r="AY69" s="83">
        <f>ROUND(BC69*L30,2)</f>
        <v>0</v>
      </c>
      <c r="AZ69" s="83">
        <f>ROUND(SUM(AZ70:AZ72),2)</f>
        <v>0</v>
      </c>
      <c r="BA69" s="83">
        <f>ROUND(SUM(BA70:BA72),2)</f>
        <v>0</v>
      </c>
      <c r="BB69" s="83">
        <f>ROUND(SUM(BB70:BB72),2)</f>
        <v>0</v>
      </c>
      <c r="BC69" s="83">
        <f>ROUND(SUM(BC70:BC72),2)</f>
        <v>0</v>
      </c>
      <c r="BD69" s="85">
        <f>ROUND(SUM(BD70:BD72),2)</f>
        <v>0</v>
      </c>
      <c r="BS69" s="25" t="s">
        <v>71</v>
      </c>
      <c r="BT69" s="25" t="s">
        <v>80</v>
      </c>
      <c r="BU69" s="25" t="s">
        <v>73</v>
      </c>
      <c r="BV69" s="25" t="s">
        <v>74</v>
      </c>
      <c r="BW69" s="25" t="s">
        <v>125</v>
      </c>
      <c r="BX69" s="25" t="s">
        <v>79</v>
      </c>
      <c r="CL69" s="25" t="s">
        <v>19</v>
      </c>
    </row>
    <row r="70" spans="1:90" s="3" customFormat="1" ht="16.5" customHeight="1">
      <c r="A70" s="454" t="s">
        <v>81</v>
      </c>
      <c r="B70" s="45"/>
      <c r="C70" s="9"/>
      <c r="D70" s="9"/>
      <c r="E70" s="9"/>
      <c r="F70" s="824" t="s">
        <v>126</v>
      </c>
      <c r="G70" s="824"/>
      <c r="H70" s="824"/>
      <c r="I70" s="824"/>
      <c r="J70" s="824"/>
      <c r="K70" s="9"/>
      <c r="L70" s="824" t="s">
        <v>127</v>
      </c>
      <c r="M70" s="824"/>
      <c r="N70" s="824"/>
      <c r="O70" s="824"/>
      <c r="P70" s="824"/>
      <c r="Q70" s="824"/>
      <c r="R70" s="824"/>
      <c r="S70" s="824"/>
      <c r="T70" s="824"/>
      <c r="U70" s="824"/>
      <c r="V70" s="824"/>
      <c r="W70" s="824"/>
      <c r="X70" s="824"/>
      <c r="Y70" s="824"/>
      <c r="Z70" s="824"/>
      <c r="AA70" s="824"/>
      <c r="AB70" s="824"/>
      <c r="AC70" s="824"/>
      <c r="AD70" s="824"/>
      <c r="AE70" s="824"/>
      <c r="AF70" s="824"/>
      <c r="AG70" s="825">
        <f>'08a - Elektro silno'!J34</f>
        <v>0</v>
      </c>
      <c r="AH70" s="826"/>
      <c r="AI70" s="826"/>
      <c r="AJ70" s="826"/>
      <c r="AK70" s="826"/>
      <c r="AL70" s="826"/>
      <c r="AM70" s="826"/>
      <c r="AN70" s="825">
        <f t="shared" si="0"/>
        <v>0</v>
      </c>
      <c r="AO70" s="826"/>
      <c r="AP70" s="826"/>
      <c r="AQ70" s="81" t="s">
        <v>84</v>
      </c>
      <c r="AR70" s="45"/>
      <c r="AS70" s="82">
        <v>0</v>
      </c>
      <c r="AT70" s="83">
        <f t="shared" si="1"/>
        <v>0</v>
      </c>
      <c r="AU70" s="84">
        <f>'08a - Elektro silno'!P104</f>
        <v>0</v>
      </c>
      <c r="AV70" s="83">
        <f>'08a - Elektro silno'!J37</f>
        <v>0</v>
      </c>
      <c r="AW70" s="83">
        <f>'08a - Elektro silno'!J38</f>
        <v>0</v>
      </c>
      <c r="AX70" s="83">
        <f>'08a - Elektro silno'!J39</f>
        <v>0</v>
      </c>
      <c r="AY70" s="83">
        <f>'08a - Elektro silno'!J40</f>
        <v>0</v>
      </c>
      <c r="AZ70" s="83">
        <f>'08a - Elektro silno'!F37</f>
        <v>0</v>
      </c>
      <c r="BA70" s="83">
        <f>'08a - Elektro silno'!F38</f>
        <v>0</v>
      </c>
      <c r="BB70" s="83">
        <f>'08a - Elektro silno'!F39</f>
        <v>0</v>
      </c>
      <c r="BC70" s="83">
        <f>'08a - Elektro silno'!F40</f>
        <v>0</v>
      </c>
      <c r="BD70" s="85">
        <f>'08a - Elektro silno'!F41</f>
        <v>0</v>
      </c>
      <c r="BT70" s="25" t="s">
        <v>97</v>
      </c>
      <c r="BV70" s="25" t="s">
        <v>74</v>
      </c>
      <c r="BW70" s="25" t="s">
        <v>128</v>
      </c>
      <c r="BX70" s="25" t="s">
        <v>125</v>
      </c>
      <c r="CL70" s="25" t="s">
        <v>19</v>
      </c>
    </row>
    <row r="71" spans="1:90" s="3" customFormat="1" ht="16.5" customHeight="1">
      <c r="A71" s="454" t="s">
        <v>81</v>
      </c>
      <c r="B71" s="45"/>
      <c r="C71" s="9"/>
      <c r="D71" s="9"/>
      <c r="E71" s="9"/>
      <c r="F71" s="824" t="s">
        <v>129</v>
      </c>
      <c r="G71" s="824"/>
      <c r="H71" s="824"/>
      <c r="I71" s="824"/>
      <c r="J71" s="824"/>
      <c r="K71" s="9"/>
      <c r="L71" s="824" t="s">
        <v>130</v>
      </c>
      <c r="M71" s="824"/>
      <c r="N71" s="824"/>
      <c r="O71" s="824"/>
      <c r="P71" s="824"/>
      <c r="Q71" s="824"/>
      <c r="R71" s="824"/>
      <c r="S71" s="824"/>
      <c r="T71" s="824"/>
      <c r="U71" s="824"/>
      <c r="V71" s="824"/>
      <c r="W71" s="824"/>
      <c r="X71" s="824"/>
      <c r="Y71" s="824"/>
      <c r="Z71" s="824"/>
      <c r="AA71" s="824"/>
      <c r="AB71" s="824"/>
      <c r="AC71" s="824"/>
      <c r="AD71" s="824"/>
      <c r="AE71" s="824"/>
      <c r="AF71" s="824"/>
      <c r="AG71" s="825">
        <f>'08b - Elektro silno PBZ'!J34</f>
        <v>0</v>
      </c>
      <c r="AH71" s="826"/>
      <c r="AI71" s="826"/>
      <c r="AJ71" s="826"/>
      <c r="AK71" s="826"/>
      <c r="AL71" s="826"/>
      <c r="AM71" s="826"/>
      <c r="AN71" s="825">
        <f t="shared" si="0"/>
        <v>0</v>
      </c>
      <c r="AO71" s="826"/>
      <c r="AP71" s="826"/>
      <c r="AQ71" s="81" t="s">
        <v>84</v>
      </c>
      <c r="AR71" s="45"/>
      <c r="AS71" s="82">
        <v>0</v>
      </c>
      <c r="AT71" s="83">
        <f t="shared" si="1"/>
        <v>0</v>
      </c>
      <c r="AU71" s="84">
        <f>'08b - Elektro silno PBZ'!P97</f>
        <v>0</v>
      </c>
      <c r="AV71" s="83">
        <f>'08b - Elektro silno PBZ'!J37</f>
        <v>0</v>
      </c>
      <c r="AW71" s="83">
        <f>'08b - Elektro silno PBZ'!J38</f>
        <v>0</v>
      </c>
      <c r="AX71" s="83">
        <f>'08b - Elektro silno PBZ'!J39</f>
        <v>0</v>
      </c>
      <c r="AY71" s="83">
        <f>'08b - Elektro silno PBZ'!J40</f>
        <v>0</v>
      </c>
      <c r="AZ71" s="83">
        <f>'08b - Elektro silno PBZ'!F37</f>
        <v>0</v>
      </c>
      <c r="BA71" s="83">
        <f>'08b - Elektro silno PBZ'!F38</f>
        <v>0</v>
      </c>
      <c r="BB71" s="83">
        <f>'08b - Elektro silno PBZ'!F39</f>
        <v>0</v>
      </c>
      <c r="BC71" s="83">
        <f>'08b - Elektro silno PBZ'!F40</f>
        <v>0</v>
      </c>
      <c r="BD71" s="85">
        <f>'08b - Elektro silno PBZ'!F41</f>
        <v>0</v>
      </c>
      <c r="BT71" s="25" t="s">
        <v>97</v>
      </c>
      <c r="BV71" s="25" t="s">
        <v>74</v>
      </c>
      <c r="BW71" s="25" t="s">
        <v>131</v>
      </c>
      <c r="BX71" s="25" t="s">
        <v>125</v>
      </c>
      <c r="CL71" s="25" t="s">
        <v>19</v>
      </c>
    </row>
    <row r="72" spans="1:90" s="3" customFormat="1" ht="16.5" customHeight="1">
      <c r="A72" s="454" t="s">
        <v>81</v>
      </c>
      <c r="B72" s="45"/>
      <c r="C72" s="9"/>
      <c r="D72" s="9"/>
      <c r="E72" s="9"/>
      <c r="F72" s="824" t="s">
        <v>132</v>
      </c>
      <c r="G72" s="824"/>
      <c r="H72" s="824"/>
      <c r="I72" s="824"/>
      <c r="J72" s="824"/>
      <c r="K72" s="9"/>
      <c r="L72" s="824" t="s">
        <v>133</v>
      </c>
      <c r="M72" s="824"/>
      <c r="N72" s="824"/>
      <c r="O72" s="824"/>
      <c r="P72" s="824"/>
      <c r="Q72" s="824"/>
      <c r="R72" s="824"/>
      <c r="S72" s="824"/>
      <c r="T72" s="824"/>
      <c r="U72" s="824"/>
      <c r="V72" s="824"/>
      <c r="W72" s="824"/>
      <c r="X72" s="824"/>
      <c r="Y72" s="824"/>
      <c r="Z72" s="824"/>
      <c r="AA72" s="824"/>
      <c r="AB72" s="824"/>
      <c r="AC72" s="824"/>
      <c r="AD72" s="824"/>
      <c r="AE72" s="824"/>
      <c r="AF72" s="824"/>
      <c r="AG72" s="825">
        <f>'08c - Elektro hromosvod'!J34</f>
        <v>0</v>
      </c>
      <c r="AH72" s="826"/>
      <c r="AI72" s="826"/>
      <c r="AJ72" s="826"/>
      <c r="AK72" s="826"/>
      <c r="AL72" s="826"/>
      <c r="AM72" s="826"/>
      <c r="AN72" s="825">
        <f t="shared" si="0"/>
        <v>0</v>
      </c>
      <c r="AO72" s="826"/>
      <c r="AP72" s="826"/>
      <c r="AQ72" s="81" t="s">
        <v>84</v>
      </c>
      <c r="AR72" s="45"/>
      <c r="AS72" s="82">
        <v>0</v>
      </c>
      <c r="AT72" s="83">
        <f t="shared" si="1"/>
        <v>0</v>
      </c>
      <c r="AU72" s="84">
        <f>'08c - Elektro hromosvod'!P93</f>
        <v>0</v>
      </c>
      <c r="AV72" s="83">
        <f>'08c - Elektro hromosvod'!J37</f>
        <v>0</v>
      </c>
      <c r="AW72" s="83">
        <f>'08c - Elektro hromosvod'!J38</f>
        <v>0</v>
      </c>
      <c r="AX72" s="83">
        <f>'08c - Elektro hromosvod'!J39</f>
        <v>0</v>
      </c>
      <c r="AY72" s="83">
        <f>'08c - Elektro hromosvod'!J40</f>
        <v>0</v>
      </c>
      <c r="AZ72" s="83">
        <f>'08c - Elektro hromosvod'!F37</f>
        <v>0</v>
      </c>
      <c r="BA72" s="83">
        <f>'08c - Elektro hromosvod'!F38</f>
        <v>0</v>
      </c>
      <c r="BB72" s="83">
        <f>'08c - Elektro hromosvod'!F39</f>
        <v>0</v>
      </c>
      <c r="BC72" s="83">
        <f>'08c - Elektro hromosvod'!F40</f>
        <v>0</v>
      </c>
      <c r="BD72" s="85">
        <f>'08c - Elektro hromosvod'!F41</f>
        <v>0</v>
      </c>
      <c r="BT72" s="25" t="s">
        <v>97</v>
      </c>
      <c r="BV72" s="25" t="s">
        <v>74</v>
      </c>
      <c r="BW72" s="25" t="s">
        <v>134</v>
      </c>
      <c r="BX72" s="25" t="s">
        <v>125</v>
      </c>
      <c r="CL72" s="25" t="s">
        <v>19</v>
      </c>
    </row>
    <row r="73" spans="1:90" s="3" customFormat="1" ht="16.5" customHeight="1">
      <c r="B73" s="45"/>
      <c r="C73" s="9"/>
      <c r="D73" s="9"/>
      <c r="E73" s="823" t="s">
        <v>135</v>
      </c>
      <c r="F73" s="823"/>
      <c r="G73" s="823"/>
      <c r="H73" s="823"/>
      <c r="I73" s="823"/>
      <c r="J73" s="9"/>
      <c r="K73" s="823" t="s">
        <v>136</v>
      </c>
      <c r="L73" s="823"/>
      <c r="M73" s="823"/>
      <c r="N73" s="823"/>
      <c r="O73" s="823"/>
      <c r="P73" s="823"/>
      <c r="Q73" s="823"/>
      <c r="R73" s="823"/>
      <c r="S73" s="823"/>
      <c r="T73" s="823"/>
      <c r="U73" s="823"/>
      <c r="V73" s="823"/>
      <c r="W73" s="823"/>
      <c r="X73" s="823"/>
      <c r="Y73" s="823"/>
      <c r="Z73" s="823"/>
      <c r="AA73" s="823"/>
      <c r="AB73" s="823"/>
      <c r="AC73" s="823"/>
      <c r="AD73" s="823"/>
      <c r="AE73" s="823"/>
      <c r="AF73" s="823"/>
      <c r="AG73" s="827">
        <f>ROUND(SUM(AG74:AG75),2)</f>
        <v>0</v>
      </c>
      <c r="AH73" s="826"/>
      <c r="AI73" s="826"/>
      <c r="AJ73" s="826"/>
      <c r="AK73" s="826"/>
      <c r="AL73" s="826"/>
      <c r="AM73" s="826"/>
      <c r="AN73" s="825">
        <f t="shared" si="0"/>
        <v>0</v>
      </c>
      <c r="AO73" s="826"/>
      <c r="AP73" s="826"/>
      <c r="AQ73" s="81" t="s">
        <v>84</v>
      </c>
      <c r="AR73" s="45"/>
      <c r="AS73" s="82">
        <f>ROUND(SUM(AS74:AS75),2)</f>
        <v>0</v>
      </c>
      <c r="AT73" s="83">
        <f t="shared" si="1"/>
        <v>0</v>
      </c>
      <c r="AU73" s="84">
        <f>ROUND(SUM(AU74:AU75),5)</f>
        <v>0</v>
      </c>
      <c r="AV73" s="83">
        <f>ROUND(AZ73*L29,2)</f>
        <v>0</v>
      </c>
      <c r="AW73" s="83">
        <f>ROUND(BA73*L30,2)</f>
        <v>0</v>
      </c>
      <c r="AX73" s="83">
        <f>ROUND(BB73*L29,2)</f>
        <v>0</v>
      </c>
      <c r="AY73" s="83">
        <f>ROUND(BC73*L30,2)</f>
        <v>0</v>
      </c>
      <c r="AZ73" s="83">
        <f>ROUND(SUM(AZ74:AZ75),2)</f>
        <v>0</v>
      </c>
      <c r="BA73" s="83">
        <f>ROUND(SUM(BA74:BA75),2)</f>
        <v>0</v>
      </c>
      <c r="BB73" s="83">
        <f>ROUND(SUM(BB74:BB75),2)</f>
        <v>0</v>
      </c>
      <c r="BC73" s="83">
        <f>ROUND(SUM(BC74:BC75),2)</f>
        <v>0</v>
      </c>
      <c r="BD73" s="85">
        <f>ROUND(SUM(BD74:BD75),2)</f>
        <v>0</v>
      </c>
      <c r="BS73" s="25" t="s">
        <v>71</v>
      </c>
      <c r="BT73" s="25" t="s">
        <v>80</v>
      </c>
      <c r="BU73" s="25" t="s">
        <v>73</v>
      </c>
      <c r="BV73" s="25" t="s">
        <v>74</v>
      </c>
      <c r="BW73" s="25" t="s">
        <v>137</v>
      </c>
      <c r="BX73" s="25" t="s">
        <v>79</v>
      </c>
      <c r="CL73" s="25" t="s">
        <v>19</v>
      </c>
    </row>
    <row r="74" spans="1:90" s="3" customFormat="1" ht="16.5" customHeight="1">
      <c r="A74" s="454" t="s">
        <v>81</v>
      </c>
      <c r="B74" s="45"/>
      <c r="C74" s="9"/>
      <c r="D74" s="9"/>
      <c r="E74" s="9"/>
      <c r="F74" s="824" t="s">
        <v>138</v>
      </c>
      <c r="G74" s="824"/>
      <c r="H74" s="824"/>
      <c r="I74" s="824"/>
      <c r="J74" s="824"/>
      <c r="K74" s="9"/>
      <c r="L74" s="824" t="s">
        <v>139</v>
      </c>
      <c r="M74" s="824"/>
      <c r="N74" s="824"/>
      <c r="O74" s="824"/>
      <c r="P74" s="824"/>
      <c r="Q74" s="824"/>
      <c r="R74" s="824"/>
      <c r="S74" s="824"/>
      <c r="T74" s="824"/>
      <c r="U74" s="824"/>
      <c r="V74" s="824"/>
      <c r="W74" s="824"/>
      <c r="X74" s="824"/>
      <c r="Y74" s="824"/>
      <c r="Z74" s="824"/>
      <c r="AA74" s="824"/>
      <c r="AB74" s="824"/>
      <c r="AC74" s="824"/>
      <c r="AD74" s="824"/>
      <c r="AE74" s="824"/>
      <c r="AF74" s="824"/>
      <c r="AG74" s="825">
        <f>'09a - Elektro slabo DT,CCTV,STA'!J34</f>
        <v>0</v>
      </c>
      <c r="AH74" s="826"/>
      <c r="AI74" s="826"/>
      <c r="AJ74" s="826"/>
      <c r="AK74" s="826"/>
      <c r="AL74" s="826"/>
      <c r="AM74" s="826"/>
      <c r="AN74" s="825">
        <f t="shared" si="0"/>
        <v>0</v>
      </c>
      <c r="AO74" s="826"/>
      <c r="AP74" s="826"/>
      <c r="AQ74" s="81" t="s">
        <v>84</v>
      </c>
      <c r="AR74" s="45"/>
      <c r="AS74" s="82">
        <v>0</v>
      </c>
      <c r="AT74" s="83">
        <f t="shared" si="1"/>
        <v>0</v>
      </c>
      <c r="AU74" s="84">
        <f>'09a - Elektro slabo DT,CCTV,STA'!P100</f>
        <v>0</v>
      </c>
      <c r="AV74" s="83">
        <f>'09a - Elektro slabo DT,CCTV,STA'!J37</f>
        <v>0</v>
      </c>
      <c r="AW74" s="83">
        <f>'09a - Elektro slabo DT,CCTV,STA'!J38</f>
        <v>0</v>
      </c>
      <c r="AX74" s="83">
        <f>'09a - Elektro slabo DT,CCTV,STA'!J39</f>
        <v>0</v>
      </c>
      <c r="AY74" s="83">
        <f>'09a - Elektro slabo DT,CCTV,STA'!J40</f>
        <v>0</v>
      </c>
      <c r="AZ74" s="83">
        <f>'09a - Elektro slabo DT,CCTV,STA'!F37</f>
        <v>0</v>
      </c>
      <c r="BA74" s="83">
        <f>'09a - Elektro slabo DT,CCTV,STA'!F38</f>
        <v>0</v>
      </c>
      <c r="BB74" s="83">
        <f>'09a - Elektro slabo DT,CCTV,STA'!F39</f>
        <v>0</v>
      </c>
      <c r="BC74" s="83">
        <f>'09a - Elektro slabo DT,CCTV,STA'!F40</f>
        <v>0</v>
      </c>
      <c r="BD74" s="85">
        <f>'09a - Elektro slabo DT,CCTV,STA'!F41</f>
        <v>0</v>
      </c>
      <c r="BT74" s="25" t="s">
        <v>97</v>
      </c>
      <c r="BV74" s="25" t="s">
        <v>74</v>
      </c>
      <c r="BW74" s="25" t="s">
        <v>140</v>
      </c>
      <c r="BX74" s="25" t="s">
        <v>137</v>
      </c>
      <c r="CL74" s="25" t="s">
        <v>19</v>
      </c>
    </row>
    <row r="75" spans="1:90" s="3" customFormat="1" ht="16.5" customHeight="1">
      <c r="A75" s="454" t="s">
        <v>81</v>
      </c>
      <c r="B75" s="45"/>
      <c r="C75" s="9"/>
      <c r="D75" s="9"/>
      <c r="E75" s="9"/>
      <c r="F75" s="824" t="s">
        <v>141</v>
      </c>
      <c r="G75" s="824"/>
      <c r="H75" s="824"/>
      <c r="I75" s="824"/>
      <c r="J75" s="824"/>
      <c r="K75" s="9"/>
      <c r="L75" s="824" t="s">
        <v>142</v>
      </c>
      <c r="M75" s="824"/>
      <c r="N75" s="824"/>
      <c r="O75" s="824"/>
      <c r="P75" s="824"/>
      <c r="Q75" s="824"/>
      <c r="R75" s="824"/>
      <c r="S75" s="824"/>
      <c r="T75" s="824"/>
      <c r="U75" s="824"/>
      <c r="V75" s="824"/>
      <c r="W75" s="824"/>
      <c r="X75" s="824"/>
      <c r="Y75" s="824"/>
      <c r="Z75" s="824"/>
      <c r="AA75" s="824"/>
      <c r="AB75" s="824"/>
      <c r="AC75" s="824"/>
      <c r="AD75" s="824"/>
      <c r="AE75" s="824"/>
      <c r="AF75" s="824"/>
      <c r="AG75" s="825">
        <f>'09b - Elektro slabo EPS,NZS'!J34</f>
        <v>0</v>
      </c>
      <c r="AH75" s="826"/>
      <c r="AI75" s="826"/>
      <c r="AJ75" s="826"/>
      <c r="AK75" s="826"/>
      <c r="AL75" s="826"/>
      <c r="AM75" s="826"/>
      <c r="AN75" s="825">
        <f t="shared" si="0"/>
        <v>0</v>
      </c>
      <c r="AO75" s="826"/>
      <c r="AP75" s="826"/>
      <c r="AQ75" s="81" t="s">
        <v>84</v>
      </c>
      <c r="AR75" s="45"/>
      <c r="AS75" s="82">
        <v>0</v>
      </c>
      <c r="AT75" s="83">
        <f t="shared" si="1"/>
        <v>0</v>
      </c>
      <c r="AU75" s="84">
        <f>'09b - Elektro slabo EPS,NZS'!P94</f>
        <v>0</v>
      </c>
      <c r="AV75" s="83">
        <f>'09b - Elektro slabo EPS,NZS'!J37</f>
        <v>0</v>
      </c>
      <c r="AW75" s="83">
        <f>'09b - Elektro slabo EPS,NZS'!J38</f>
        <v>0</v>
      </c>
      <c r="AX75" s="83">
        <f>'09b - Elektro slabo EPS,NZS'!J39</f>
        <v>0</v>
      </c>
      <c r="AY75" s="83">
        <f>'09b - Elektro slabo EPS,NZS'!J40</f>
        <v>0</v>
      </c>
      <c r="AZ75" s="83">
        <f>'09b - Elektro slabo EPS,NZS'!F37</f>
        <v>0</v>
      </c>
      <c r="BA75" s="83">
        <f>'09b - Elektro slabo EPS,NZS'!F38</f>
        <v>0</v>
      </c>
      <c r="BB75" s="83">
        <f>'09b - Elektro slabo EPS,NZS'!F39</f>
        <v>0</v>
      </c>
      <c r="BC75" s="83">
        <f>'09b - Elektro slabo EPS,NZS'!F40</f>
        <v>0</v>
      </c>
      <c r="BD75" s="85">
        <f>'09b - Elektro slabo EPS,NZS'!F41</f>
        <v>0</v>
      </c>
      <c r="BT75" s="25" t="s">
        <v>97</v>
      </c>
      <c r="BV75" s="25" t="s">
        <v>74</v>
      </c>
      <c r="BW75" s="25" t="s">
        <v>143</v>
      </c>
      <c r="BX75" s="25" t="s">
        <v>137</v>
      </c>
      <c r="CL75" s="25" t="s">
        <v>19</v>
      </c>
    </row>
    <row r="76" spans="1:90" s="3" customFormat="1" ht="16.5" customHeight="1">
      <c r="A76" s="80" t="s">
        <v>81</v>
      </c>
      <c r="B76" s="45"/>
      <c r="C76" s="9"/>
      <c r="D76" s="9"/>
      <c r="E76" s="823" t="s">
        <v>144</v>
      </c>
      <c r="F76" s="823"/>
      <c r="G76" s="823"/>
      <c r="H76" s="823"/>
      <c r="I76" s="823"/>
      <c r="J76" s="9"/>
      <c r="K76" s="823" t="s">
        <v>145</v>
      </c>
      <c r="L76" s="823"/>
      <c r="M76" s="823"/>
      <c r="N76" s="823"/>
      <c r="O76" s="823"/>
      <c r="P76" s="823"/>
      <c r="Q76" s="823"/>
      <c r="R76" s="823"/>
      <c r="S76" s="823"/>
      <c r="T76" s="823"/>
      <c r="U76" s="823"/>
      <c r="V76" s="823"/>
      <c r="W76" s="823"/>
      <c r="X76" s="823"/>
      <c r="Y76" s="823"/>
      <c r="Z76" s="823"/>
      <c r="AA76" s="823"/>
      <c r="AB76" s="823"/>
      <c r="AC76" s="823"/>
      <c r="AD76" s="823"/>
      <c r="AE76" s="823"/>
      <c r="AF76" s="823"/>
      <c r="AG76" s="825">
        <f>'10 - MaR'!H595</f>
        <v>0</v>
      </c>
      <c r="AH76" s="826"/>
      <c r="AI76" s="826"/>
      <c r="AJ76" s="826"/>
      <c r="AK76" s="826"/>
      <c r="AL76" s="826"/>
      <c r="AM76" s="826"/>
      <c r="AN76" s="825">
        <f t="shared" si="0"/>
        <v>0</v>
      </c>
      <c r="AO76" s="826"/>
      <c r="AP76" s="826"/>
      <c r="AQ76" s="81" t="s">
        <v>84</v>
      </c>
      <c r="AR76" s="45"/>
      <c r="AS76" s="82">
        <v>0</v>
      </c>
      <c r="AT76" s="83">
        <f>AZ76/100*21</f>
        <v>0</v>
      </c>
      <c r="AU76" s="84">
        <v>0</v>
      </c>
      <c r="AV76" s="83">
        <f>AZ76/100*21</f>
        <v>0</v>
      </c>
      <c r="AW76" s="83">
        <v>0</v>
      </c>
      <c r="AX76" s="83">
        <v>0</v>
      </c>
      <c r="AY76" s="83">
        <v>0</v>
      </c>
      <c r="AZ76" s="83">
        <f>'10 - MaR'!H595</f>
        <v>0</v>
      </c>
      <c r="BA76" s="83">
        <v>0</v>
      </c>
      <c r="BB76" s="83">
        <v>0</v>
      </c>
      <c r="BC76" s="83">
        <v>0</v>
      </c>
      <c r="BD76" s="85">
        <v>0</v>
      </c>
      <c r="BT76" s="25" t="s">
        <v>80</v>
      </c>
      <c r="BV76" s="25" t="s">
        <v>74</v>
      </c>
      <c r="BW76" s="25" t="s">
        <v>146</v>
      </c>
      <c r="BX76" s="25" t="s">
        <v>79</v>
      </c>
      <c r="CL76" s="25" t="s">
        <v>19</v>
      </c>
    </row>
    <row r="77" spans="1:90" s="3" customFormat="1" ht="16.5" customHeight="1">
      <c r="B77" s="45"/>
      <c r="C77" s="9"/>
      <c r="D77" s="9"/>
      <c r="E77" s="823" t="s">
        <v>147</v>
      </c>
      <c r="F77" s="823"/>
      <c r="G77" s="823"/>
      <c r="H77" s="823"/>
      <c r="I77" s="823"/>
      <c r="J77" s="9"/>
      <c r="K77" s="823" t="s">
        <v>148</v>
      </c>
      <c r="L77" s="823"/>
      <c r="M77" s="823"/>
      <c r="N77" s="823"/>
      <c r="O77" s="823"/>
      <c r="P77" s="823"/>
      <c r="Q77" s="823"/>
      <c r="R77" s="823"/>
      <c r="S77" s="823"/>
      <c r="T77" s="823"/>
      <c r="U77" s="823"/>
      <c r="V77" s="823"/>
      <c r="W77" s="823"/>
      <c r="X77" s="823"/>
      <c r="Y77" s="823"/>
      <c r="Z77" s="823"/>
      <c r="AA77" s="823"/>
      <c r="AB77" s="823"/>
      <c r="AC77" s="823"/>
      <c r="AD77" s="823"/>
      <c r="AE77" s="823"/>
      <c r="AF77" s="823"/>
      <c r="AG77" s="827">
        <f>ROUND(SUM(AG78:AG80),2)</f>
        <v>0</v>
      </c>
      <c r="AH77" s="826"/>
      <c r="AI77" s="826"/>
      <c r="AJ77" s="826"/>
      <c r="AK77" s="826"/>
      <c r="AL77" s="826"/>
      <c r="AM77" s="826"/>
      <c r="AN77" s="825">
        <f t="shared" si="0"/>
        <v>0</v>
      </c>
      <c r="AO77" s="826"/>
      <c r="AP77" s="826"/>
      <c r="AQ77" s="81" t="s">
        <v>84</v>
      </c>
      <c r="AR77" s="45"/>
      <c r="AS77" s="82">
        <f>ROUND(SUM(AS78:AS80),2)</f>
        <v>0</v>
      </c>
      <c r="AT77" s="83">
        <f t="shared" si="1"/>
        <v>0</v>
      </c>
      <c r="AU77" s="84">
        <f>ROUND(SUM(AU78:AU80),5)</f>
        <v>0</v>
      </c>
      <c r="AV77" s="83">
        <f>ROUND(AZ77*L29,2)</f>
        <v>0</v>
      </c>
      <c r="AW77" s="83">
        <f>ROUND(BA77*L30,2)</f>
        <v>0</v>
      </c>
      <c r="AX77" s="83">
        <f>ROUND(BB77*L29,2)</f>
        <v>0</v>
      </c>
      <c r="AY77" s="83">
        <f>ROUND(BC77*L30,2)</f>
        <v>0</v>
      </c>
      <c r="AZ77" s="83">
        <f>ROUND(SUM(AZ78:AZ80),2)</f>
        <v>0</v>
      </c>
      <c r="BA77" s="83">
        <f>ROUND(SUM(BA78:BA80),2)</f>
        <v>0</v>
      </c>
      <c r="BB77" s="83">
        <f>ROUND(SUM(BB78:BB80),2)</f>
        <v>0</v>
      </c>
      <c r="BC77" s="83">
        <f>ROUND(SUM(BC78:BC80),2)</f>
        <v>0</v>
      </c>
      <c r="BD77" s="85">
        <f>ROUND(SUM(BD78:BD80),2)</f>
        <v>0</v>
      </c>
      <c r="BS77" s="25" t="s">
        <v>71</v>
      </c>
      <c r="BT77" s="25" t="s">
        <v>80</v>
      </c>
      <c r="BU77" s="25" t="s">
        <v>73</v>
      </c>
      <c r="BV77" s="25" t="s">
        <v>74</v>
      </c>
      <c r="BW77" s="25" t="s">
        <v>149</v>
      </c>
      <c r="BX77" s="25" t="s">
        <v>79</v>
      </c>
      <c r="CL77" s="25" t="s">
        <v>19</v>
      </c>
    </row>
    <row r="78" spans="1:90" s="3" customFormat="1" ht="23.25" customHeight="1">
      <c r="A78" s="454" t="s">
        <v>81</v>
      </c>
      <c r="B78" s="45"/>
      <c r="C78" s="9"/>
      <c r="D78" s="9"/>
      <c r="E78" s="9"/>
      <c r="F78" s="824" t="s">
        <v>150</v>
      </c>
      <c r="G78" s="824"/>
      <c r="H78" s="824"/>
      <c r="I78" s="824"/>
      <c r="J78" s="824"/>
      <c r="K78" s="9"/>
      <c r="L78" s="824" t="s">
        <v>151</v>
      </c>
      <c r="M78" s="824"/>
      <c r="N78" s="824"/>
      <c r="O78" s="824"/>
      <c r="P78" s="824"/>
      <c r="Q78" s="824"/>
      <c r="R78" s="824"/>
      <c r="S78" s="824"/>
      <c r="T78" s="824"/>
      <c r="U78" s="824"/>
      <c r="V78" s="824"/>
      <c r="W78" s="824"/>
      <c r="X78" s="824"/>
      <c r="Y78" s="824"/>
      <c r="Z78" s="824"/>
      <c r="AA78" s="824"/>
      <c r="AB78" s="824"/>
      <c r="AC78" s="824"/>
      <c r="AD78" s="824"/>
      <c r="AE78" s="824"/>
      <c r="AF78" s="824"/>
      <c r="AG78" s="825">
        <f>'11a-Vestavba ČP-1NP'!F62</f>
        <v>0</v>
      </c>
      <c r="AH78" s="826"/>
      <c r="AI78" s="826"/>
      <c r="AJ78" s="826"/>
      <c r="AK78" s="826"/>
      <c r="AL78" s="826"/>
      <c r="AM78" s="826"/>
      <c r="AN78" s="825">
        <f t="shared" si="0"/>
        <v>0</v>
      </c>
      <c r="AO78" s="826"/>
      <c r="AP78" s="826"/>
      <c r="AQ78" s="81" t="s">
        <v>84</v>
      </c>
      <c r="AR78" s="45"/>
      <c r="AS78" s="82">
        <v>0</v>
      </c>
      <c r="AT78" s="83">
        <f t="shared" si="1"/>
        <v>0</v>
      </c>
      <c r="AU78" s="84">
        <v>0</v>
      </c>
      <c r="AV78" s="83">
        <f>AZ78/100*21</f>
        <v>0</v>
      </c>
      <c r="AW78" s="83">
        <v>0</v>
      </c>
      <c r="AX78" s="83">
        <v>0</v>
      </c>
      <c r="AY78" s="83">
        <v>0</v>
      </c>
      <c r="AZ78" s="83">
        <f>'11a-Vestavba ČP-1NP'!F62</f>
        <v>0</v>
      </c>
      <c r="BA78" s="83">
        <v>0</v>
      </c>
      <c r="BB78" s="83">
        <v>0</v>
      </c>
      <c r="BC78" s="83">
        <v>0</v>
      </c>
      <c r="BD78" s="83">
        <v>0</v>
      </c>
      <c r="BT78" s="25" t="s">
        <v>97</v>
      </c>
      <c r="BV78" s="25" t="s">
        <v>74</v>
      </c>
      <c r="BW78" s="25" t="s">
        <v>152</v>
      </c>
      <c r="BX78" s="25" t="s">
        <v>149</v>
      </c>
      <c r="CL78" s="25" t="s">
        <v>19</v>
      </c>
    </row>
    <row r="79" spans="1:90" s="3" customFormat="1" ht="16.5" customHeight="1">
      <c r="A79" s="454" t="s">
        <v>81</v>
      </c>
      <c r="B79" s="45"/>
      <c r="C79" s="9"/>
      <c r="D79" s="9"/>
      <c r="E79" s="9"/>
      <c r="F79" s="824" t="s">
        <v>153</v>
      </c>
      <c r="G79" s="824"/>
      <c r="H79" s="824"/>
      <c r="I79" s="824"/>
      <c r="J79" s="824"/>
      <c r="K79" s="9"/>
      <c r="L79" s="824" t="s">
        <v>154</v>
      </c>
      <c r="M79" s="824"/>
      <c r="N79" s="824"/>
      <c r="O79" s="824"/>
      <c r="P79" s="824"/>
      <c r="Q79" s="824"/>
      <c r="R79" s="824"/>
      <c r="S79" s="824"/>
      <c r="T79" s="824"/>
      <c r="U79" s="824"/>
      <c r="V79" s="824"/>
      <c r="W79" s="824"/>
      <c r="X79" s="824"/>
      <c r="Y79" s="824"/>
      <c r="Z79" s="824"/>
      <c r="AA79" s="824"/>
      <c r="AB79" s="824"/>
      <c r="AC79" s="824"/>
      <c r="AD79" s="824"/>
      <c r="AE79" s="824"/>
      <c r="AF79" s="824"/>
      <c r="AG79" s="825">
        <f>'11b-Vestavba ČP-2NP'!F99</f>
        <v>0</v>
      </c>
      <c r="AH79" s="826"/>
      <c r="AI79" s="826"/>
      <c r="AJ79" s="826"/>
      <c r="AK79" s="826"/>
      <c r="AL79" s="826"/>
      <c r="AM79" s="826"/>
      <c r="AN79" s="825">
        <f t="shared" si="0"/>
        <v>0</v>
      </c>
      <c r="AO79" s="826"/>
      <c r="AP79" s="826"/>
      <c r="AQ79" s="81" t="s">
        <v>84</v>
      </c>
      <c r="AR79" s="45"/>
      <c r="AS79" s="82">
        <v>0</v>
      </c>
      <c r="AT79" s="83">
        <f t="shared" si="1"/>
        <v>0</v>
      </c>
      <c r="AU79" s="84">
        <v>0</v>
      </c>
      <c r="AV79" s="83">
        <f t="shared" ref="AV79:AV80" si="3">AZ79/100*21</f>
        <v>0</v>
      </c>
      <c r="AW79" s="83">
        <v>0</v>
      </c>
      <c r="AX79" s="83">
        <v>0</v>
      </c>
      <c r="AY79" s="83">
        <v>0</v>
      </c>
      <c r="AZ79" s="83">
        <f>'11b-Vestavba ČP-2NP'!F99</f>
        <v>0</v>
      </c>
      <c r="BA79" s="83">
        <v>0</v>
      </c>
      <c r="BB79" s="83">
        <v>0</v>
      </c>
      <c r="BC79" s="83">
        <v>0</v>
      </c>
      <c r="BD79" s="83">
        <v>0</v>
      </c>
      <c r="BT79" s="25" t="s">
        <v>97</v>
      </c>
      <c r="BV79" s="25" t="s">
        <v>74</v>
      </c>
      <c r="BW79" s="25" t="s">
        <v>155</v>
      </c>
      <c r="BX79" s="25" t="s">
        <v>149</v>
      </c>
      <c r="CL79" s="25" t="s">
        <v>19</v>
      </c>
    </row>
    <row r="80" spans="1:90" s="3" customFormat="1" ht="23.25" customHeight="1">
      <c r="A80" s="454" t="s">
        <v>81</v>
      </c>
      <c r="B80" s="45"/>
      <c r="C80" s="9"/>
      <c r="D80" s="9"/>
      <c r="E80" s="9"/>
      <c r="F80" s="824" t="s">
        <v>156</v>
      </c>
      <c r="G80" s="824"/>
      <c r="H80" s="824"/>
      <c r="I80" s="824"/>
      <c r="J80" s="824"/>
      <c r="K80" s="9"/>
      <c r="L80" s="824" t="s">
        <v>157</v>
      </c>
      <c r="M80" s="824"/>
      <c r="N80" s="824"/>
      <c r="O80" s="824"/>
      <c r="P80" s="824"/>
      <c r="Q80" s="824"/>
      <c r="R80" s="824"/>
      <c r="S80" s="824"/>
      <c r="T80" s="824"/>
      <c r="U80" s="824"/>
      <c r="V80" s="824"/>
      <c r="W80" s="824"/>
      <c r="X80" s="824"/>
      <c r="Y80" s="824"/>
      <c r="Z80" s="824"/>
      <c r="AA80" s="824"/>
      <c r="AB80" s="824"/>
      <c r="AC80" s="824"/>
      <c r="AD80" s="824"/>
      <c r="AE80" s="824"/>
      <c r="AF80" s="824"/>
      <c r="AG80" s="825">
        <f>'11c-Vestavba ČP-3NP'!F118</f>
        <v>0</v>
      </c>
      <c r="AH80" s="826"/>
      <c r="AI80" s="826"/>
      <c r="AJ80" s="826"/>
      <c r="AK80" s="826"/>
      <c r="AL80" s="826"/>
      <c r="AM80" s="826"/>
      <c r="AN80" s="825">
        <f t="shared" si="0"/>
        <v>0</v>
      </c>
      <c r="AO80" s="826"/>
      <c r="AP80" s="826"/>
      <c r="AQ80" s="81" t="s">
        <v>84</v>
      </c>
      <c r="AR80" s="45"/>
      <c r="AS80" s="82">
        <v>0</v>
      </c>
      <c r="AT80" s="83">
        <f t="shared" si="1"/>
        <v>0</v>
      </c>
      <c r="AU80" s="84">
        <v>0</v>
      </c>
      <c r="AV80" s="83">
        <f t="shared" si="3"/>
        <v>0</v>
      </c>
      <c r="AW80" s="83">
        <v>0</v>
      </c>
      <c r="AX80" s="83">
        <v>0</v>
      </c>
      <c r="AY80" s="83">
        <v>0</v>
      </c>
      <c r="AZ80" s="83">
        <f>'11c-Vestavba ČP-3NP'!F118</f>
        <v>0</v>
      </c>
      <c r="BA80" s="83">
        <v>0</v>
      </c>
      <c r="BB80" s="83">
        <v>0</v>
      </c>
      <c r="BC80" s="83">
        <v>0</v>
      </c>
      <c r="BD80" s="83">
        <v>0</v>
      </c>
      <c r="BT80" s="25" t="s">
        <v>97</v>
      </c>
      <c r="BV80" s="25" t="s">
        <v>74</v>
      </c>
      <c r="BW80" s="25" t="s">
        <v>158</v>
      </c>
      <c r="BX80" s="25" t="s">
        <v>149</v>
      </c>
      <c r="CL80" s="25" t="s">
        <v>19</v>
      </c>
    </row>
    <row r="81" spans="1:90" s="3" customFormat="1" ht="16.5" customHeight="1">
      <c r="A81" s="80" t="s">
        <v>81</v>
      </c>
      <c r="B81" s="45"/>
      <c r="C81" s="9"/>
      <c r="D81" s="9"/>
      <c r="E81" s="823" t="s">
        <v>8</v>
      </c>
      <c r="F81" s="823"/>
      <c r="G81" s="823"/>
      <c r="H81" s="823"/>
      <c r="I81" s="823"/>
      <c r="J81" s="9"/>
      <c r="K81" s="823" t="s">
        <v>159</v>
      </c>
      <c r="L81" s="823"/>
      <c r="M81" s="823"/>
      <c r="N81" s="823"/>
      <c r="O81" s="823"/>
      <c r="P81" s="823"/>
      <c r="Q81" s="823"/>
      <c r="R81" s="823"/>
      <c r="S81" s="823"/>
      <c r="T81" s="823"/>
      <c r="U81" s="823"/>
      <c r="V81" s="823"/>
      <c r="W81" s="823"/>
      <c r="X81" s="823"/>
      <c r="Y81" s="823"/>
      <c r="Z81" s="823"/>
      <c r="AA81" s="823"/>
      <c r="AB81" s="823"/>
      <c r="AC81" s="823"/>
      <c r="AD81" s="823"/>
      <c r="AE81" s="823"/>
      <c r="AF81" s="823"/>
      <c r="AG81" s="825">
        <f>'12 - Heliport'!J32</f>
        <v>0</v>
      </c>
      <c r="AH81" s="826"/>
      <c r="AI81" s="826"/>
      <c r="AJ81" s="826"/>
      <c r="AK81" s="826"/>
      <c r="AL81" s="826"/>
      <c r="AM81" s="826"/>
      <c r="AN81" s="825">
        <f t="shared" si="0"/>
        <v>0</v>
      </c>
      <c r="AO81" s="826"/>
      <c r="AP81" s="826"/>
      <c r="AQ81" s="81" t="s">
        <v>84</v>
      </c>
      <c r="AR81" s="45"/>
      <c r="AS81" s="82">
        <v>0</v>
      </c>
      <c r="AT81" s="83">
        <f t="shared" si="1"/>
        <v>0</v>
      </c>
      <c r="AU81" s="84">
        <f>'12 - Heliport'!P93</f>
        <v>0</v>
      </c>
      <c r="AV81" s="83">
        <f>'12 - Heliport'!J35</f>
        <v>0</v>
      </c>
      <c r="AW81" s="83">
        <f>'12 - Heliport'!J36</f>
        <v>0</v>
      </c>
      <c r="AX81" s="83">
        <f>'12 - Heliport'!J37</f>
        <v>0</v>
      </c>
      <c r="AY81" s="83">
        <f>'12 - Heliport'!J38</f>
        <v>0</v>
      </c>
      <c r="AZ81" s="83">
        <f>'12 - Heliport'!F35</f>
        <v>0</v>
      </c>
      <c r="BA81" s="83">
        <f>'12 - Heliport'!F36</f>
        <v>0</v>
      </c>
      <c r="BB81" s="83">
        <f>'12 - Heliport'!F37</f>
        <v>0</v>
      </c>
      <c r="BC81" s="83">
        <f>'12 - Heliport'!F38</f>
        <v>0</v>
      </c>
      <c r="BD81" s="85">
        <f>'12 - Heliport'!F39</f>
        <v>0</v>
      </c>
      <c r="BT81" s="25" t="s">
        <v>80</v>
      </c>
      <c r="BV81" s="25" t="s">
        <v>74</v>
      </c>
      <c r="BW81" s="25" t="s">
        <v>160</v>
      </c>
      <c r="BX81" s="25" t="s">
        <v>79</v>
      </c>
      <c r="CL81" s="25" t="s">
        <v>19</v>
      </c>
    </row>
    <row r="82" spans="1:90" s="3" customFormat="1" ht="16.5" customHeight="1">
      <c r="A82" s="80" t="s">
        <v>81</v>
      </c>
      <c r="B82" s="45"/>
      <c r="C82" s="9"/>
      <c r="D82" s="9"/>
      <c r="E82" s="823" t="s">
        <v>161</v>
      </c>
      <c r="F82" s="823"/>
      <c r="G82" s="823"/>
      <c r="H82" s="823"/>
      <c r="I82" s="823"/>
      <c r="J82" s="9"/>
      <c r="K82" s="823" t="s">
        <v>162</v>
      </c>
      <c r="L82" s="823"/>
      <c r="M82" s="823"/>
      <c r="N82" s="823"/>
      <c r="O82" s="823"/>
      <c r="P82" s="823"/>
      <c r="Q82" s="823"/>
      <c r="R82" s="823"/>
      <c r="S82" s="823"/>
      <c r="T82" s="823"/>
      <c r="U82" s="823"/>
      <c r="V82" s="823"/>
      <c r="W82" s="823"/>
      <c r="X82" s="823"/>
      <c r="Y82" s="823"/>
      <c r="Z82" s="823"/>
      <c r="AA82" s="823"/>
      <c r="AB82" s="823"/>
      <c r="AC82" s="823"/>
      <c r="AD82" s="823"/>
      <c r="AE82" s="823"/>
      <c r="AF82" s="823"/>
      <c r="AG82" s="825">
        <f>'13 - Výtahy'!J32</f>
        <v>0</v>
      </c>
      <c r="AH82" s="826"/>
      <c r="AI82" s="826"/>
      <c r="AJ82" s="826"/>
      <c r="AK82" s="826"/>
      <c r="AL82" s="826"/>
      <c r="AM82" s="826"/>
      <c r="AN82" s="825">
        <f t="shared" si="0"/>
        <v>0</v>
      </c>
      <c r="AO82" s="826"/>
      <c r="AP82" s="826"/>
      <c r="AQ82" s="81" t="s">
        <v>84</v>
      </c>
      <c r="AR82" s="45"/>
      <c r="AS82" s="82">
        <v>0</v>
      </c>
      <c r="AT82" s="83">
        <f t="shared" si="1"/>
        <v>0</v>
      </c>
      <c r="AU82" s="84">
        <f>'13 - Výtahy'!P87</f>
        <v>0</v>
      </c>
      <c r="AV82" s="83">
        <f>'13 - Výtahy'!J35</f>
        <v>0</v>
      </c>
      <c r="AW82" s="83">
        <f>'13 - Výtahy'!J36</f>
        <v>0</v>
      </c>
      <c r="AX82" s="83">
        <f>'13 - Výtahy'!J37</f>
        <v>0</v>
      </c>
      <c r="AY82" s="83">
        <f>'13 - Výtahy'!J38</f>
        <v>0</v>
      </c>
      <c r="AZ82" s="83">
        <f>'13 - Výtahy'!F35</f>
        <v>0</v>
      </c>
      <c r="BA82" s="83">
        <f>'13 - Výtahy'!F36</f>
        <v>0</v>
      </c>
      <c r="BB82" s="83">
        <f>'13 - Výtahy'!F37</f>
        <v>0</v>
      </c>
      <c r="BC82" s="83">
        <f>'13 - Výtahy'!F38</f>
        <v>0</v>
      </c>
      <c r="BD82" s="85">
        <f>'13 - Výtahy'!F39</f>
        <v>0</v>
      </c>
      <c r="BT82" s="25" t="s">
        <v>80</v>
      </c>
      <c r="BV82" s="25" t="s">
        <v>74</v>
      </c>
      <c r="BW82" s="25" t="s">
        <v>163</v>
      </c>
      <c r="BX82" s="25" t="s">
        <v>79</v>
      </c>
      <c r="CL82" s="25" t="s">
        <v>19</v>
      </c>
    </row>
    <row r="83" spans="1:90" s="3" customFormat="1" ht="16.5" customHeight="1">
      <c r="A83" s="80" t="s">
        <v>81</v>
      </c>
      <c r="B83" s="45"/>
      <c r="C83" s="9"/>
      <c r="D83" s="9"/>
      <c r="E83" s="823" t="s">
        <v>164</v>
      </c>
      <c r="F83" s="823"/>
      <c r="G83" s="823"/>
      <c r="H83" s="823"/>
      <c r="I83" s="823"/>
      <c r="J83" s="9"/>
      <c r="K83" s="823" t="s">
        <v>165</v>
      </c>
      <c r="L83" s="823"/>
      <c r="M83" s="823"/>
      <c r="N83" s="823"/>
      <c r="O83" s="823"/>
      <c r="P83" s="823"/>
      <c r="Q83" s="823"/>
      <c r="R83" s="823"/>
      <c r="S83" s="823"/>
      <c r="T83" s="823"/>
      <c r="U83" s="823"/>
      <c r="V83" s="823"/>
      <c r="W83" s="823"/>
      <c r="X83" s="823"/>
      <c r="Y83" s="823"/>
      <c r="Z83" s="823"/>
      <c r="AA83" s="823"/>
      <c r="AB83" s="823"/>
      <c r="AC83" s="823"/>
      <c r="AD83" s="823"/>
      <c r="AE83" s="823"/>
      <c r="AF83" s="823"/>
      <c r="AG83" s="825">
        <f>'14 - VRN'!J32</f>
        <v>0</v>
      </c>
      <c r="AH83" s="826"/>
      <c r="AI83" s="826"/>
      <c r="AJ83" s="826"/>
      <c r="AK83" s="826"/>
      <c r="AL83" s="826"/>
      <c r="AM83" s="826"/>
      <c r="AN83" s="825">
        <f t="shared" si="0"/>
        <v>0</v>
      </c>
      <c r="AO83" s="826"/>
      <c r="AP83" s="826"/>
      <c r="AQ83" s="81" t="s">
        <v>84</v>
      </c>
      <c r="AR83" s="45"/>
      <c r="AS83" s="86">
        <v>0</v>
      </c>
      <c r="AT83" s="87">
        <f t="shared" si="1"/>
        <v>0</v>
      </c>
      <c r="AU83" s="88">
        <f>'14 - VRN'!P93</f>
        <v>0</v>
      </c>
      <c r="AV83" s="87">
        <f>'14 - VRN'!J35</f>
        <v>0</v>
      </c>
      <c r="AW83" s="87">
        <f>'14 - VRN'!J36</f>
        <v>0</v>
      </c>
      <c r="AX83" s="87">
        <f>'14 - VRN'!J37</f>
        <v>0</v>
      </c>
      <c r="AY83" s="87">
        <f>'14 - VRN'!J38</f>
        <v>0</v>
      </c>
      <c r="AZ83" s="87">
        <f>'14 - VRN'!F35</f>
        <v>0</v>
      </c>
      <c r="BA83" s="87">
        <f>'14 - VRN'!F36</f>
        <v>0</v>
      </c>
      <c r="BB83" s="87">
        <f>'14 - VRN'!F37</f>
        <v>0</v>
      </c>
      <c r="BC83" s="87">
        <f>'14 - VRN'!F38</f>
        <v>0</v>
      </c>
      <c r="BD83" s="89">
        <f>'14 - VRN'!F39</f>
        <v>0</v>
      </c>
      <c r="BT83" s="25" t="s">
        <v>80</v>
      </c>
      <c r="BV83" s="25" t="s">
        <v>74</v>
      </c>
      <c r="BW83" s="25" t="s">
        <v>166</v>
      </c>
      <c r="BX83" s="25" t="s">
        <v>79</v>
      </c>
      <c r="CL83" s="25" t="s">
        <v>19</v>
      </c>
    </row>
    <row r="84" spans="1:90" s="1" customFormat="1" ht="30" customHeight="1">
      <c r="B84" s="32"/>
      <c r="AR84" s="32"/>
    </row>
    <row r="85" spans="1:90" s="1" customFormat="1" ht="6.9" customHeight="1">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32"/>
    </row>
  </sheetData>
  <sheetProtection algorithmName="SHA-512" hashValue="OZSjTpFnRtDG+4xXY9Po+0u2AVTT6353ZVrwDlTeGiDgoqd0YB0biZXL0Y4+mIantpCWpO/cuzfJj4Onpl8d3w==" saltValue="GoSCzi49VNcXfN0NuNBpug==" spinCount="100000" sheet="1" formatColumns="0" formatRows="0"/>
  <mergeCells count="153">
    <mergeCell ref="L33:P33"/>
    <mergeCell ref="AK33:AO33"/>
    <mergeCell ref="W33:AE33"/>
    <mergeCell ref="AK35:AO35"/>
    <mergeCell ref="X35:AB35"/>
    <mergeCell ref="AR2:BE2"/>
    <mergeCell ref="BE5:BE32"/>
    <mergeCell ref="K5:AO5"/>
    <mergeCell ref="K6:AO6"/>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62:AF62"/>
    <mergeCell ref="L63:AF63"/>
    <mergeCell ref="F63:J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G59:AM59"/>
    <mergeCell ref="AN59:AP59"/>
    <mergeCell ref="AG60:AM60"/>
    <mergeCell ref="AN60:AP60"/>
    <mergeCell ref="AG54:AM54"/>
    <mergeCell ref="AN54:AP54"/>
    <mergeCell ref="AN81:AP81"/>
    <mergeCell ref="AG81:AM81"/>
    <mergeCell ref="AN82:AP82"/>
    <mergeCell ref="AG82:AM82"/>
    <mergeCell ref="AN83:AP83"/>
    <mergeCell ref="AG83:AM83"/>
    <mergeCell ref="L45:AO45"/>
    <mergeCell ref="K59:AF59"/>
    <mergeCell ref="AN78:AP78"/>
    <mergeCell ref="AG78:AM78"/>
    <mergeCell ref="AN79:AP79"/>
    <mergeCell ref="AG79:AM79"/>
    <mergeCell ref="AN80:AP80"/>
    <mergeCell ref="AG80:AM80"/>
    <mergeCell ref="AN68:AP68"/>
    <mergeCell ref="AG68:AM68"/>
    <mergeCell ref="AN69:AP69"/>
    <mergeCell ref="AG69:AM69"/>
    <mergeCell ref="AG70:AM70"/>
    <mergeCell ref="AN70:AP70"/>
    <mergeCell ref="AN61:AP61"/>
    <mergeCell ref="AG61:AM61"/>
    <mergeCell ref="AG62:AM62"/>
    <mergeCell ref="C52:G52"/>
    <mergeCell ref="I52:AF52"/>
    <mergeCell ref="J55:AF55"/>
    <mergeCell ref="D55:H55"/>
    <mergeCell ref="K56:AF56"/>
    <mergeCell ref="E56:I56"/>
    <mergeCell ref="K57:AF57"/>
    <mergeCell ref="E57:I57"/>
    <mergeCell ref="K58:AF58"/>
    <mergeCell ref="E58:I58"/>
    <mergeCell ref="E59:I59"/>
    <mergeCell ref="F60:J60"/>
    <mergeCell ref="L60:AF60"/>
    <mergeCell ref="L61:AF61"/>
    <mergeCell ref="F61:J61"/>
    <mergeCell ref="F62:J62"/>
    <mergeCell ref="AN76:AP76"/>
    <mergeCell ref="AG76:AM76"/>
    <mergeCell ref="AN77:AP77"/>
    <mergeCell ref="AG77:AM77"/>
    <mergeCell ref="AG71:AM71"/>
    <mergeCell ref="AN71:AP71"/>
    <mergeCell ref="AG72:AM72"/>
    <mergeCell ref="AN72:AP72"/>
    <mergeCell ref="AG73:AM73"/>
    <mergeCell ref="AN73:AP73"/>
    <mergeCell ref="AN74:AP74"/>
    <mergeCell ref="AG74:AM74"/>
    <mergeCell ref="AG75:AM75"/>
    <mergeCell ref="AN75:AP75"/>
    <mergeCell ref="AN66:AP66"/>
    <mergeCell ref="AG66:AM66"/>
    <mergeCell ref="AG67:AM67"/>
    <mergeCell ref="AN67:AP67"/>
    <mergeCell ref="AN62:AP62"/>
    <mergeCell ref="AG63:AM63"/>
    <mergeCell ref="AN63:AP63"/>
    <mergeCell ref="AG64:AM64"/>
    <mergeCell ref="AN64:AP64"/>
    <mergeCell ref="AN65:AP65"/>
    <mergeCell ref="AG65:AM65"/>
    <mergeCell ref="F79:J79"/>
    <mergeCell ref="L79:AF79"/>
    <mergeCell ref="E69:I69"/>
    <mergeCell ref="K69:AF69"/>
    <mergeCell ref="L70:AF70"/>
    <mergeCell ref="F70:J70"/>
    <mergeCell ref="L71:AF71"/>
    <mergeCell ref="F71:J71"/>
    <mergeCell ref="F72:J72"/>
    <mergeCell ref="L72:AF72"/>
    <mergeCell ref="K73:AF73"/>
    <mergeCell ref="E73:I73"/>
    <mergeCell ref="F64:J64"/>
    <mergeCell ref="L64:AF64"/>
    <mergeCell ref="E65:I65"/>
    <mergeCell ref="K65:AF65"/>
    <mergeCell ref="E66:I66"/>
    <mergeCell ref="E82:I82"/>
    <mergeCell ref="K82:AF82"/>
    <mergeCell ref="E83:I83"/>
    <mergeCell ref="K83:AF83"/>
    <mergeCell ref="F74:J74"/>
    <mergeCell ref="L74:AF74"/>
    <mergeCell ref="F75:J75"/>
    <mergeCell ref="L75:AF75"/>
    <mergeCell ref="E76:I76"/>
    <mergeCell ref="K76:AF76"/>
    <mergeCell ref="E77:I77"/>
    <mergeCell ref="K77:AF77"/>
    <mergeCell ref="F78:J78"/>
    <mergeCell ref="L78:AF78"/>
    <mergeCell ref="K66:AF66"/>
    <mergeCell ref="K67:AF67"/>
    <mergeCell ref="E67:I67"/>
    <mergeCell ref="E68:I68"/>
    <mergeCell ref="K68:AF68"/>
    <mergeCell ref="F80:J80"/>
    <mergeCell ref="L80:AF80"/>
    <mergeCell ref="E81:I81"/>
    <mergeCell ref="K81:AF81"/>
  </mergeCells>
  <hyperlinks>
    <hyperlink ref="A56" location="'01 - Stavební část'!C2" display="/" xr:uid="{00000000-0004-0000-0000-000000000000}"/>
    <hyperlink ref="A57" location="'01a - Stavební část - pře...'!C2" display="/" xr:uid="{00000000-0004-0000-0000-000001000000}"/>
    <hyperlink ref="A58" location="'02 - Zdravotně technické ...'!C2" display="/" xr:uid="{00000000-0004-0000-0000-000002000000}"/>
    <hyperlink ref="A60" location="'03a - Medicinální plyny -...'!C2" display="/" xr:uid="{00000000-0004-0000-0000-000003000000}"/>
    <hyperlink ref="A61" location="'03b - Medicinální plyny -...'!C2" display="/" xr:uid="{00000000-0004-0000-0000-000004000000}"/>
    <hyperlink ref="A62" location="'03c - Medicinální plyny -...'!C2" display="/" xr:uid="{00000000-0004-0000-0000-000005000000}"/>
    <hyperlink ref="A63" location="'03d - Medicinální plyny -...'!C2" display="/" xr:uid="{00000000-0004-0000-0000-000006000000}"/>
    <hyperlink ref="A64" location="'03e - Medicinální plyny -...'!C2" display="/" xr:uid="{00000000-0004-0000-0000-000007000000}"/>
    <hyperlink ref="A65" location="'04 - Vzduchotechnika - za...'!C2" display="/" xr:uid="{00000000-0004-0000-0000-000008000000}"/>
    <hyperlink ref="A66" location="'05 - Chlazení - zařízení ...'!C2" display="/" xr:uid="{00000000-0004-0000-0000-000009000000}"/>
    <hyperlink ref="A67" location="'06 - Ústřední topení - za...'!C2" display="/" xr:uid="{00000000-0004-0000-0000-00000A000000}"/>
    <hyperlink ref="A68" location="'07 - Požární systém HEMS'!C2" display="/" xr:uid="{00000000-0004-0000-0000-00000B000000}"/>
    <hyperlink ref="A70" location="'08a - Elektro silno'!C2" display="/" xr:uid="{00000000-0004-0000-0000-00000C000000}"/>
    <hyperlink ref="A71" location="'08b - Elektro silno PBZ'!C2" display="/" xr:uid="{00000000-0004-0000-0000-00000D000000}"/>
    <hyperlink ref="A72" location="'08c - Elektro hromosvod'!C2" display="/" xr:uid="{00000000-0004-0000-0000-00000E000000}"/>
    <hyperlink ref="A74" location="'09a - Elektro slabo DT,CC...'!C2" display="/" xr:uid="{00000000-0004-0000-0000-00000F000000}"/>
    <hyperlink ref="A75" location="'09b - Elektro slabo EPS,NZS'!C2" display="/" xr:uid="{00000000-0004-0000-0000-000010000000}"/>
    <hyperlink ref="A76" location="'10 - Měření a regulace'!C2" display="/" xr:uid="{00000000-0004-0000-0000-000011000000}"/>
    <hyperlink ref="A78" location="'11a - Vestavba čistých pr...'!C2" display="/" xr:uid="{00000000-0004-0000-0000-000012000000}"/>
    <hyperlink ref="A79" location="'11b - Vestavba čistých pr...'!C2" display="/" xr:uid="{00000000-0004-0000-0000-000013000000}"/>
    <hyperlink ref="A80" location="'11c - Vestavba čistých pr...'!C2" display="/" xr:uid="{00000000-0004-0000-0000-000014000000}"/>
    <hyperlink ref="A81" location="'12 - Heliport'!C2" display="/" xr:uid="{00000000-0004-0000-0000-000015000000}"/>
    <hyperlink ref="A82" location="'13 - Výtahy'!C2" display="/" xr:uid="{00000000-0004-0000-0000-000016000000}"/>
    <hyperlink ref="A83" location="'14 - Vedlejší rozpočtové ...'!C2" display="/" xr:uid="{00000000-0004-0000-0000-00001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6640D-83F6-4D7A-84E5-BF9DE3D6FF8A}">
  <sheetPr>
    <pageSetUpPr fitToPage="1"/>
  </sheetPr>
  <dimension ref="B2:BM2581"/>
  <sheetViews>
    <sheetView showGridLines="0" topLeftCell="A107" workbookViewId="0">
      <selection activeCell="H114" sqref="H114"/>
    </sheetView>
  </sheetViews>
  <sheetFormatPr defaultRowHeight="10.199999999999999"/>
  <cols>
    <col min="1" max="1" width="8.28515625" style="684" customWidth="1"/>
    <col min="2" max="2" width="1.140625" style="684" customWidth="1"/>
    <col min="3" max="3" width="4.140625" style="684" customWidth="1"/>
    <col min="4" max="4" width="4.28515625" style="684" customWidth="1"/>
    <col min="5" max="5" width="17.140625" style="684" customWidth="1"/>
    <col min="6" max="6" width="50.85546875" style="684" customWidth="1"/>
    <col min="7" max="7" width="7.42578125" style="684" customWidth="1"/>
    <col min="8" max="8" width="14" style="684" customWidth="1"/>
    <col min="9" max="9" width="15.85546875" style="684" customWidth="1"/>
    <col min="10" max="10" width="23.7109375" style="684" customWidth="1"/>
    <col min="11" max="11" width="22.28515625" style="684" customWidth="1"/>
    <col min="12" max="12" width="9.28515625" style="684" customWidth="1"/>
    <col min="13" max="13" width="10.85546875" style="684" hidden="1" customWidth="1"/>
    <col min="14" max="14" width="0" style="684" hidden="1" customWidth="1"/>
    <col min="15" max="20" width="14.140625" style="684" hidden="1" customWidth="1"/>
    <col min="21" max="21" width="16.28515625" style="684" customWidth="1"/>
    <col min="22" max="22" width="12.28515625" style="684" customWidth="1"/>
    <col min="23" max="23" width="16.28515625" style="684" customWidth="1"/>
    <col min="24" max="24" width="12.28515625" style="684" customWidth="1"/>
    <col min="25" max="25" width="15" style="684" customWidth="1"/>
    <col min="26" max="26" width="11" style="684" customWidth="1"/>
    <col min="27" max="27" width="15" style="684" customWidth="1"/>
    <col min="28" max="28" width="16.28515625" style="684" customWidth="1"/>
    <col min="29" max="29" width="11" style="684" customWidth="1"/>
    <col min="30" max="30" width="15" style="684" customWidth="1"/>
    <col min="31" max="31" width="16.28515625" style="684" customWidth="1"/>
    <col min="32" max="16384" width="9.140625" style="684"/>
  </cols>
  <sheetData>
    <row r="2" spans="2:46" ht="36.9" customHeight="1">
      <c r="L2" s="866"/>
      <c r="M2" s="866"/>
      <c r="N2" s="866"/>
      <c r="O2" s="866"/>
      <c r="P2" s="866"/>
      <c r="Q2" s="866"/>
      <c r="R2" s="866"/>
      <c r="S2" s="866"/>
      <c r="T2" s="866"/>
      <c r="U2" s="866"/>
      <c r="V2" s="866"/>
      <c r="AT2" s="685" t="s">
        <v>85</v>
      </c>
    </row>
    <row r="3" spans="2:46" ht="6.9" customHeight="1">
      <c r="B3" s="686"/>
      <c r="C3" s="687"/>
      <c r="D3" s="687"/>
      <c r="E3" s="687"/>
      <c r="F3" s="687"/>
      <c r="G3" s="687"/>
      <c r="H3" s="687"/>
      <c r="I3" s="687"/>
      <c r="J3" s="687"/>
      <c r="K3" s="687"/>
      <c r="L3" s="688"/>
      <c r="AT3" s="685" t="s">
        <v>80</v>
      </c>
    </row>
    <row r="4" spans="2:46" ht="24.9" customHeight="1">
      <c r="B4" s="688"/>
      <c r="D4" s="689" t="s">
        <v>167</v>
      </c>
      <c r="L4" s="688"/>
      <c r="M4" s="690" t="s">
        <v>10</v>
      </c>
      <c r="AT4" s="685" t="s">
        <v>4</v>
      </c>
    </row>
    <row r="5" spans="2:46" ht="6.9" customHeight="1">
      <c r="B5" s="688"/>
      <c r="L5" s="688"/>
    </row>
    <row r="6" spans="2:46" ht="12" customHeight="1">
      <c r="B6" s="688"/>
      <c r="D6" s="691" t="s">
        <v>16</v>
      </c>
      <c r="L6" s="688"/>
    </row>
    <row r="7" spans="2:46" ht="16.5" customHeight="1">
      <c r="B7" s="688"/>
      <c r="E7" s="867" t="s">
        <v>17</v>
      </c>
      <c r="F7" s="868"/>
      <c r="G7" s="868"/>
      <c r="H7" s="868"/>
      <c r="L7" s="688"/>
    </row>
    <row r="8" spans="2:46" ht="12" customHeight="1">
      <c r="B8" s="688"/>
      <c r="D8" s="691" t="s">
        <v>168</v>
      </c>
      <c r="L8" s="688"/>
    </row>
    <row r="9" spans="2:46" s="692" customFormat="1" ht="16.5" customHeight="1">
      <c r="B9" s="693"/>
      <c r="E9" s="867" t="s">
        <v>169</v>
      </c>
      <c r="F9" s="865"/>
      <c r="G9" s="865"/>
      <c r="H9" s="865"/>
      <c r="L9" s="693"/>
    </row>
    <row r="10" spans="2:46" s="692" customFormat="1" ht="12" customHeight="1">
      <c r="B10" s="693"/>
      <c r="D10" s="691" t="s">
        <v>170</v>
      </c>
      <c r="L10" s="693"/>
    </row>
    <row r="11" spans="2:46" s="692" customFormat="1" ht="16.5" customHeight="1">
      <c r="B11" s="693"/>
      <c r="E11" s="864" t="s">
        <v>171</v>
      </c>
      <c r="F11" s="865"/>
      <c r="G11" s="865"/>
      <c r="H11" s="865"/>
      <c r="L11" s="693"/>
    </row>
    <row r="12" spans="2:46" s="692" customFormat="1">
      <c r="B12" s="693"/>
      <c r="L12" s="693"/>
    </row>
    <row r="13" spans="2:46" s="692" customFormat="1" ht="12" customHeight="1">
      <c r="B13" s="693"/>
      <c r="D13" s="691" t="s">
        <v>18</v>
      </c>
      <c r="F13" s="694" t="s">
        <v>19</v>
      </c>
      <c r="I13" s="691" t="s">
        <v>20</v>
      </c>
      <c r="J13" s="694" t="s">
        <v>19</v>
      </c>
      <c r="L13" s="693"/>
    </row>
    <row r="14" spans="2:46" s="692" customFormat="1" ht="12" customHeight="1">
      <c r="B14" s="693"/>
      <c r="D14" s="691" t="s">
        <v>21</v>
      </c>
      <c r="F14" s="694" t="s">
        <v>172</v>
      </c>
      <c r="I14" s="691" t="s">
        <v>23</v>
      </c>
      <c r="J14" s="695"/>
      <c r="L14" s="693"/>
    </row>
    <row r="15" spans="2:46" s="692" customFormat="1" ht="10.8" customHeight="1">
      <c r="B15" s="693"/>
      <c r="L15" s="693"/>
    </row>
    <row r="16" spans="2:46" s="692" customFormat="1" ht="12" customHeight="1">
      <c r="B16" s="693"/>
      <c r="D16" s="691" t="s">
        <v>24</v>
      </c>
      <c r="I16" s="691" t="s">
        <v>25</v>
      </c>
      <c r="J16" s="694" t="s">
        <v>19</v>
      </c>
      <c r="L16" s="693"/>
    </row>
    <row r="17" spans="2:12" s="692" customFormat="1" ht="18" customHeight="1">
      <c r="B17" s="693"/>
      <c r="E17" s="694" t="s">
        <v>26</v>
      </c>
      <c r="I17" s="691" t="s">
        <v>27</v>
      </c>
      <c r="J17" s="694" t="s">
        <v>19</v>
      </c>
      <c r="L17" s="693"/>
    </row>
    <row r="18" spans="2:12" s="692" customFormat="1" ht="6.9" customHeight="1">
      <c r="B18" s="693"/>
      <c r="L18" s="693"/>
    </row>
    <row r="19" spans="2:12" s="692" customFormat="1" ht="12" customHeight="1">
      <c r="B19" s="693"/>
      <c r="D19" s="691" t="s">
        <v>28</v>
      </c>
      <c r="I19" s="691" t="s">
        <v>25</v>
      </c>
      <c r="J19" s="696" t="s">
        <v>29</v>
      </c>
      <c r="L19" s="693"/>
    </row>
    <row r="20" spans="2:12" s="692" customFormat="1" ht="18" customHeight="1">
      <c r="B20" s="693"/>
      <c r="E20" s="869" t="s">
        <v>29</v>
      </c>
      <c r="F20" s="870"/>
      <c r="G20" s="870"/>
      <c r="H20" s="870"/>
      <c r="I20" s="691" t="s">
        <v>27</v>
      </c>
      <c r="J20" s="696" t="s">
        <v>29</v>
      </c>
      <c r="L20" s="693"/>
    </row>
    <row r="21" spans="2:12" s="692" customFormat="1" ht="6.9" customHeight="1">
      <c r="B21" s="693"/>
      <c r="L21" s="693"/>
    </row>
    <row r="22" spans="2:12" s="692" customFormat="1" ht="12" customHeight="1">
      <c r="B22" s="693"/>
      <c r="D22" s="691" t="s">
        <v>30</v>
      </c>
      <c r="I22" s="691" t="s">
        <v>25</v>
      </c>
      <c r="J22" s="694" t="s">
        <v>19</v>
      </c>
      <c r="L22" s="693"/>
    </row>
    <row r="23" spans="2:12" s="692" customFormat="1" ht="18" customHeight="1">
      <c r="B23" s="693"/>
      <c r="E23" s="694" t="s">
        <v>31</v>
      </c>
      <c r="I23" s="691" t="s">
        <v>27</v>
      </c>
      <c r="J23" s="694" t="s">
        <v>19</v>
      </c>
      <c r="L23" s="693"/>
    </row>
    <row r="24" spans="2:12" s="692" customFormat="1" ht="6.9" customHeight="1">
      <c r="B24" s="693"/>
      <c r="L24" s="693"/>
    </row>
    <row r="25" spans="2:12" s="692" customFormat="1" ht="12" customHeight="1">
      <c r="B25" s="693"/>
      <c r="D25" s="691" t="s">
        <v>33</v>
      </c>
      <c r="I25" s="691" t="s">
        <v>25</v>
      </c>
      <c r="J25" s="694" t="s">
        <v>34</v>
      </c>
      <c r="L25" s="693"/>
    </row>
    <row r="26" spans="2:12" s="692" customFormat="1" ht="18" customHeight="1">
      <c r="B26" s="693"/>
      <c r="E26" s="694" t="s">
        <v>35</v>
      </c>
      <c r="I26" s="691" t="s">
        <v>27</v>
      </c>
      <c r="J26" s="694" t="s">
        <v>19</v>
      </c>
      <c r="L26" s="693"/>
    </row>
    <row r="27" spans="2:12" s="692" customFormat="1" ht="6.9" customHeight="1">
      <c r="B27" s="693"/>
      <c r="L27" s="693"/>
    </row>
    <row r="28" spans="2:12" s="692" customFormat="1" ht="12" customHeight="1">
      <c r="B28" s="693"/>
      <c r="D28" s="691" t="s">
        <v>36</v>
      </c>
      <c r="L28" s="693"/>
    </row>
    <row r="29" spans="2:12" s="697" customFormat="1" ht="16.5" customHeight="1">
      <c r="B29" s="698"/>
      <c r="E29" s="871" t="s">
        <v>19</v>
      </c>
      <c r="F29" s="871"/>
      <c r="G29" s="871"/>
      <c r="H29" s="871"/>
      <c r="L29" s="698"/>
    </row>
    <row r="30" spans="2:12" s="692" customFormat="1" ht="6.9" customHeight="1">
      <c r="B30" s="693"/>
      <c r="L30" s="693"/>
    </row>
    <row r="31" spans="2:12" s="692" customFormat="1" ht="6.9" customHeight="1">
      <c r="B31" s="693"/>
      <c r="D31" s="700"/>
      <c r="E31" s="700"/>
      <c r="F31" s="700"/>
      <c r="G31" s="700"/>
      <c r="H31" s="700"/>
      <c r="I31" s="700"/>
      <c r="J31" s="700"/>
      <c r="K31" s="700"/>
      <c r="L31" s="693"/>
    </row>
    <row r="32" spans="2:12" s="692" customFormat="1" ht="25.35" customHeight="1">
      <c r="B32" s="693"/>
      <c r="D32" s="701" t="s">
        <v>38</v>
      </c>
      <c r="J32" s="702">
        <f>ROUND(J111, 2)</f>
        <v>0</v>
      </c>
      <c r="L32" s="693"/>
    </row>
    <row r="33" spans="2:12" s="692" customFormat="1" ht="6.9" customHeight="1">
      <c r="B33" s="693"/>
      <c r="D33" s="700"/>
      <c r="E33" s="700"/>
      <c r="F33" s="700"/>
      <c r="G33" s="700"/>
      <c r="H33" s="700"/>
      <c r="I33" s="700"/>
      <c r="J33" s="700"/>
      <c r="K33" s="700"/>
      <c r="L33" s="693"/>
    </row>
    <row r="34" spans="2:12" s="692" customFormat="1" ht="14.4" customHeight="1">
      <c r="B34" s="693"/>
      <c r="F34" s="703" t="s">
        <v>40</v>
      </c>
      <c r="I34" s="703" t="s">
        <v>39</v>
      </c>
      <c r="J34" s="703" t="s">
        <v>41</v>
      </c>
      <c r="L34" s="693"/>
    </row>
    <row r="35" spans="2:12" s="692" customFormat="1" ht="14.4" customHeight="1">
      <c r="B35" s="693"/>
      <c r="D35" s="704" t="s">
        <v>42</v>
      </c>
      <c r="E35" s="691" t="s">
        <v>43</v>
      </c>
      <c r="F35" s="705">
        <f>ROUND((SUM(BE111:BE2580)),  2)</f>
        <v>0</v>
      </c>
      <c r="I35" s="706">
        <v>0.21</v>
      </c>
      <c r="J35" s="705">
        <f>ROUND(((SUM(BE111:BE2580))*I35),  2)</f>
        <v>0</v>
      </c>
      <c r="L35" s="693"/>
    </row>
    <row r="36" spans="2:12" s="692" customFormat="1" ht="16.8" customHeight="1">
      <c r="B36" s="693"/>
      <c r="E36" s="691" t="s">
        <v>44</v>
      </c>
      <c r="F36" s="705">
        <f>ROUND((SUM(BF111:BF2580)),  2)</f>
        <v>0</v>
      </c>
      <c r="I36" s="706">
        <v>0.12</v>
      </c>
      <c r="J36" s="705">
        <f>ROUND(((SUM(BF111:BF2580))*I36),  2)</f>
        <v>0</v>
      </c>
      <c r="L36" s="693"/>
    </row>
    <row r="37" spans="2:12" s="692" customFormat="1" ht="14.4" hidden="1" customHeight="1">
      <c r="B37" s="693"/>
      <c r="E37" s="691" t="s">
        <v>45</v>
      </c>
      <c r="F37" s="705">
        <f>ROUND((SUM(BG111:BG2580)),  2)</f>
        <v>0</v>
      </c>
      <c r="I37" s="706">
        <v>0.21</v>
      </c>
      <c r="J37" s="705">
        <f>0</f>
        <v>0</v>
      </c>
      <c r="L37" s="693"/>
    </row>
    <row r="38" spans="2:12" s="692" customFormat="1" ht="14.4" hidden="1" customHeight="1">
      <c r="B38" s="693"/>
      <c r="E38" s="691" t="s">
        <v>46</v>
      </c>
      <c r="F38" s="705">
        <f>ROUND((SUM(BH111:BH2580)),  2)</f>
        <v>0</v>
      </c>
      <c r="I38" s="706">
        <v>0.12</v>
      </c>
      <c r="J38" s="705">
        <f>0</f>
        <v>0</v>
      </c>
      <c r="L38" s="693"/>
    </row>
    <row r="39" spans="2:12" s="692" customFormat="1" ht="14.4" hidden="1" customHeight="1">
      <c r="B39" s="693"/>
      <c r="E39" s="691" t="s">
        <v>47</v>
      </c>
      <c r="F39" s="705">
        <f>ROUND((SUM(BI111:BI2580)),  2)</f>
        <v>0</v>
      </c>
      <c r="I39" s="706">
        <v>0</v>
      </c>
      <c r="J39" s="705">
        <f>0</f>
        <v>0</v>
      </c>
      <c r="L39" s="693"/>
    </row>
    <row r="40" spans="2:12" s="692" customFormat="1" ht="6.9" customHeight="1">
      <c r="B40" s="693"/>
      <c r="L40" s="693"/>
    </row>
    <row r="41" spans="2:12" s="692" customFormat="1" ht="25.35" customHeight="1">
      <c r="B41" s="693"/>
      <c r="C41" s="707"/>
      <c r="D41" s="708" t="s">
        <v>48</v>
      </c>
      <c r="E41" s="709"/>
      <c r="F41" s="709"/>
      <c r="G41" s="710" t="s">
        <v>49</v>
      </c>
      <c r="H41" s="711" t="s">
        <v>50</v>
      </c>
      <c r="I41" s="709"/>
      <c r="J41" s="712">
        <f>SUM(J32:J39)</f>
        <v>0</v>
      </c>
      <c r="K41" s="713"/>
      <c r="L41" s="693"/>
    </row>
    <row r="42" spans="2:12" s="692" customFormat="1" ht="14.4" customHeight="1">
      <c r="B42" s="714"/>
      <c r="C42" s="715"/>
      <c r="D42" s="715"/>
      <c r="E42" s="715"/>
      <c r="F42" s="715"/>
      <c r="G42" s="715"/>
      <c r="H42" s="715"/>
      <c r="I42" s="715"/>
      <c r="J42" s="715"/>
      <c r="K42" s="715"/>
      <c r="L42" s="693"/>
    </row>
    <row r="46" spans="2:12" s="692" customFormat="1" ht="6.9" customHeight="1">
      <c r="B46" s="716"/>
      <c r="C46" s="717"/>
      <c r="D46" s="717"/>
      <c r="E46" s="717"/>
      <c r="F46" s="717"/>
      <c r="G46" s="717"/>
      <c r="H46" s="717"/>
      <c r="I46" s="717"/>
      <c r="J46" s="717"/>
      <c r="K46" s="717"/>
      <c r="L46" s="693"/>
    </row>
    <row r="47" spans="2:12" s="692" customFormat="1" ht="24.9" customHeight="1">
      <c r="B47" s="693"/>
      <c r="C47" s="689" t="s">
        <v>173</v>
      </c>
      <c r="L47" s="693"/>
    </row>
    <row r="48" spans="2:12" s="692" customFormat="1" ht="6.9" customHeight="1">
      <c r="B48" s="693"/>
      <c r="L48" s="693"/>
    </row>
    <row r="49" spans="2:47" s="692" customFormat="1" ht="12" customHeight="1">
      <c r="B49" s="693"/>
      <c r="C49" s="691" t="s">
        <v>16</v>
      </c>
      <c r="L49" s="693"/>
    </row>
    <row r="50" spans="2:47" s="692" customFormat="1" ht="16.5" customHeight="1">
      <c r="B50" s="693"/>
      <c r="E50" s="867" t="str">
        <f>E7</f>
        <v>Pavilon X MMN, a.s. Jilemnice</v>
      </c>
      <c r="F50" s="868"/>
      <c r="G50" s="868"/>
      <c r="H50" s="868"/>
      <c r="L50" s="693"/>
    </row>
    <row r="51" spans="2:47" ht="12" customHeight="1">
      <c r="B51" s="688"/>
      <c r="C51" s="691" t="s">
        <v>168</v>
      </c>
      <c r="L51" s="688"/>
    </row>
    <row r="52" spans="2:47" s="692" customFormat="1" ht="16.5" customHeight="1">
      <c r="B52" s="693"/>
      <c r="E52" s="867" t="s">
        <v>169</v>
      </c>
      <c r="F52" s="865"/>
      <c r="G52" s="865"/>
      <c r="H52" s="865"/>
      <c r="L52" s="693"/>
    </row>
    <row r="53" spans="2:47" s="692" customFormat="1" ht="12" customHeight="1">
      <c r="B53" s="693"/>
      <c r="C53" s="691" t="s">
        <v>170</v>
      </c>
      <c r="L53" s="693"/>
    </row>
    <row r="54" spans="2:47" s="692" customFormat="1" ht="16.5" customHeight="1">
      <c r="B54" s="693"/>
      <c r="E54" s="864" t="str">
        <f>E11</f>
        <v>01 - Stavební část</v>
      </c>
      <c r="F54" s="865"/>
      <c r="G54" s="865"/>
      <c r="H54" s="865"/>
      <c r="L54" s="693"/>
    </row>
    <row r="55" spans="2:47" s="692" customFormat="1" ht="6.9" customHeight="1">
      <c r="B55" s="693"/>
      <c r="L55" s="693"/>
    </row>
    <row r="56" spans="2:47" s="692" customFormat="1" ht="12" customHeight="1">
      <c r="B56" s="693"/>
      <c r="C56" s="691" t="s">
        <v>21</v>
      </c>
      <c r="F56" s="694" t="str">
        <f>F14</f>
        <v>Metyšova 465</v>
      </c>
      <c r="I56" s="691" t="s">
        <v>23</v>
      </c>
      <c r="J56" s="695" t="str">
        <f>IF(J14="","",J14)</f>
        <v/>
      </c>
      <c r="L56" s="693"/>
    </row>
    <row r="57" spans="2:47" s="692" customFormat="1" ht="6.9" customHeight="1">
      <c r="B57" s="693"/>
      <c r="L57" s="693"/>
    </row>
    <row r="58" spans="2:47" s="692" customFormat="1" ht="15.15" customHeight="1">
      <c r="B58" s="693"/>
      <c r="C58" s="691" t="s">
        <v>24</v>
      </c>
      <c r="F58" s="694" t="str">
        <f>E17</f>
        <v>MMN a.s. Jilemnice</v>
      </c>
      <c r="I58" s="691" t="s">
        <v>30</v>
      </c>
      <c r="J58" s="699" t="str">
        <f>E23</f>
        <v>Ing. Jiří Pavlů</v>
      </c>
      <c r="L58" s="693"/>
    </row>
    <row r="59" spans="2:47" s="692" customFormat="1" ht="15.15" customHeight="1">
      <c r="B59" s="693"/>
      <c r="C59" s="691" t="s">
        <v>28</v>
      </c>
      <c r="F59" s="694" t="str">
        <f>IF(E20="","",E20)</f>
        <v>Vyplň údaj</v>
      </c>
      <c r="I59" s="691" t="s">
        <v>33</v>
      </c>
      <c r="J59" s="699" t="str">
        <f>E26</f>
        <v>Ing. Stanislav Pfeifer</v>
      </c>
      <c r="L59" s="693"/>
    </row>
    <row r="60" spans="2:47" s="692" customFormat="1" ht="10.35" customHeight="1">
      <c r="B60" s="693"/>
      <c r="L60" s="693"/>
    </row>
    <row r="61" spans="2:47" s="692" customFormat="1" ht="29.25" customHeight="1">
      <c r="B61" s="693"/>
      <c r="C61" s="718" t="s">
        <v>174</v>
      </c>
      <c r="D61" s="707"/>
      <c r="E61" s="707"/>
      <c r="F61" s="707"/>
      <c r="G61" s="707"/>
      <c r="H61" s="707"/>
      <c r="I61" s="707"/>
      <c r="J61" s="719" t="s">
        <v>175</v>
      </c>
      <c r="K61" s="707"/>
      <c r="L61" s="693"/>
    </row>
    <row r="62" spans="2:47" s="692" customFormat="1" ht="10.35" customHeight="1">
      <c r="B62" s="693"/>
      <c r="L62" s="693"/>
    </row>
    <row r="63" spans="2:47" s="692" customFormat="1" ht="22.8" customHeight="1">
      <c r="B63" s="693"/>
      <c r="C63" s="720" t="s">
        <v>70</v>
      </c>
      <c r="J63" s="702">
        <f>J111</f>
        <v>0</v>
      </c>
      <c r="L63" s="693"/>
      <c r="AU63" s="685" t="s">
        <v>176</v>
      </c>
    </row>
    <row r="64" spans="2:47" s="721" customFormat="1" ht="24.9" customHeight="1">
      <c r="B64" s="722"/>
      <c r="D64" s="723" t="s">
        <v>177</v>
      </c>
      <c r="E64" s="724"/>
      <c r="F64" s="724"/>
      <c r="G64" s="724"/>
      <c r="H64" s="724"/>
      <c r="I64" s="724"/>
      <c r="J64" s="725">
        <f>J112</f>
        <v>0</v>
      </c>
      <c r="L64" s="722"/>
    </row>
    <row r="65" spans="2:12" s="726" customFormat="1" ht="19.95" customHeight="1">
      <c r="B65" s="727"/>
      <c r="D65" s="728" t="s">
        <v>178</v>
      </c>
      <c r="E65" s="729"/>
      <c r="F65" s="729"/>
      <c r="G65" s="729"/>
      <c r="H65" s="729"/>
      <c r="I65" s="729"/>
      <c r="J65" s="730">
        <f>J113</f>
        <v>0</v>
      </c>
      <c r="L65" s="727"/>
    </row>
    <row r="66" spans="2:12" s="726" customFormat="1" ht="19.95" customHeight="1">
      <c r="B66" s="727"/>
      <c r="D66" s="728" t="s">
        <v>179</v>
      </c>
      <c r="E66" s="729"/>
      <c r="F66" s="729"/>
      <c r="G66" s="729"/>
      <c r="H66" s="729"/>
      <c r="I66" s="729"/>
      <c r="J66" s="730">
        <f>J288</f>
        <v>0</v>
      </c>
      <c r="L66" s="727"/>
    </row>
    <row r="67" spans="2:12" s="726" customFormat="1" ht="19.95" customHeight="1">
      <c r="B67" s="727"/>
      <c r="D67" s="728" t="s">
        <v>180</v>
      </c>
      <c r="E67" s="729"/>
      <c r="F67" s="729"/>
      <c r="G67" s="729"/>
      <c r="H67" s="729"/>
      <c r="I67" s="729"/>
      <c r="J67" s="730">
        <f>J461</f>
        <v>0</v>
      </c>
      <c r="L67" s="727"/>
    </row>
    <row r="68" spans="2:12" s="726" customFormat="1" ht="19.95" customHeight="1">
      <c r="B68" s="727"/>
      <c r="D68" s="728" t="s">
        <v>181</v>
      </c>
      <c r="E68" s="729"/>
      <c r="F68" s="729"/>
      <c r="G68" s="729"/>
      <c r="H68" s="729"/>
      <c r="I68" s="729"/>
      <c r="J68" s="730">
        <f>J624</f>
        <v>0</v>
      </c>
      <c r="L68" s="727"/>
    </row>
    <row r="69" spans="2:12" s="726" customFormat="1" ht="19.95" customHeight="1">
      <c r="B69" s="727"/>
      <c r="D69" s="728" t="s">
        <v>182</v>
      </c>
      <c r="E69" s="729"/>
      <c r="F69" s="729"/>
      <c r="G69" s="729"/>
      <c r="H69" s="729"/>
      <c r="I69" s="729"/>
      <c r="J69" s="730">
        <f>J932</f>
        <v>0</v>
      </c>
      <c r="L69" s="727"/>
    </row>
    <row r="70" spans="2:12" s="726" customFormat="1" ht="19.95" customHeight="1">
      <c r="B70" s="727"/>
      <c r="D70" s="728" t="s">
        <v>183</v>
      </c>
      <c r="E70" s="729"/>
      <c r="F70" s="729"/>
      <c r="G70" s="729"/>
      <c r="H70" s="729"/>
      <c r="I70" s="729"/>
      <c r="J70" s="730">
        <f>J1009</f>
        <v>0</v>
      </c>
      <c r="L70" s="727"/>
    </row>
    <row r="71" spans="2:12" s="726" customFormat="1" ht="19.95" customHeight="1">
      <c r="B71" s="727"/>
      <c r="D71" s="728" t="s">
        <v>184</v>
      </c>
      <c r="E71" s="729"/>
      <c r="F71" s="729"/>
      <c r="G71" s="729"/>
      <c r="H71" s="729"/>
      <c r="I71" s="729"/>
      <c r="J71" s="730">
        <f>J1101</f>
        <v>0</v>
      </c>
      <c r="L71" s="727"/>
    </row>
    <row r="72" spans="2:12" s="721" customFormat="1" ht="24.9" customHeight="1">
      <c r="B72" s="722"/>
      <c r="D72" s="723" t="s">
        <v>185</v>
      </c>
      <c r="E72" s="724"/>
      <c r="F72" s="724"/>
      <c r="G72" s="724"/>
      <c r="H72" s="724"/>
      <c r="I72" s="724"/>
      <c r="J72" s="725">
        <f>J1107</f>
        <v>0</v>
      </c>
      <c r="L72" s="722"/>
    </row>
    <row r="73" spans="2:12" s="726" customFormat="1" ht="19.95" customHeight="1">
      <c r="B73" s="727"/>
      <c r="D73" s="728" t="s">
        <v>186</v>
      </c>
      <c r="E73" s="729"/>
      <c r="F73" s="729"/>
      <c r="G73" s="729"/>
      <c r="H73" s="729"/>
      <c r="I73" s="729"/>
      <c r="J73" s="730">
        <f>J1108</f>
        <v>0</v>
      </c>
      <c r="L73" s="727"/>
    </row>
    <row r="74" spans="2:12" s="726" customFormat="1" ht="19.95" customHeight="1">
      <c r="B74" s="727"/>
      <c r="D74" s="728" t="s">
        <v>187</v>
      </c>
      <c r="E74" s="729"/>
      <c r="F74" s="729"/>
      <c r="G74" s="729"/>
      <c r="H74" s="729"/>
      <c r="I74" s="729"/>
      <c r="J74" s="730">
        <f>J1137</f>
        <v>0</v>
      </c>
      <c r="L74" s="727"/>
    </row>
    <row r="75" spans="2:12" s="726" customFormat="1" ht="19.95" customHeight="1">
      <c r="B75" s="727"/>
      <c r="D75" s="728" t="s">
        <v>188</v>
      </c>
      <c r="E75" s="729"/>
      <c r="F75" s="729"/>
      <c r="G75" s="729"/>
      <c r="H75" s="729"/>
      <c r="I75" s="729"/>
      <c r="J75" s="730">
        <f>J1207</f>
        <v>0</v>
      </c>
      <c r="L75" s="727"/>
    </row>
    <row r="76" spans="2:12" s="726" customFormat="1" ht="19.95" customHeight="1">
      <c r="B76" s="727"/>
      <c r="D76" s="728" t="s">
        <v>189</v>
      </c>
      <c r="E76" s="729"/>
      <c r="F76" s="729"/>
      <c r="G76" s="729"/>
      <c r="H76" s="729"/>
      <c r="I76" s="729"/>
      <c r="J76" s="730">
        <f>J1426</f>
        <v>0</v>
      </c>
      <c r="L76" s="727"/>
    </row>
    <row r="77" spans="2:12" s="726" customFormat="1" ht="19.95" customHeight="1">
      <c r="B77" s="727"/>
      <c r="D77" s="728" t="s">
        <v>190</v>
      </c>
      <c r="E77" s="729"/>
      <c r="F77" s="729"/>
      <c r="G77" s="729"/>
      <c r="H77" s="729"/>
      <c r="I77" s="729"/>
      <c r="J77" s="730">
        <f>J1433</f>
        <v>0</v>
      </c>
      <c r="L77" s="727"/>
    </row>
    <row r="78" spans="2:12" s="726" customFormat="1" ht="19.95" customHeight="1">
      <c r="B78" s="727"/>
      <c r="D78" s="728" t="s">
        <v>191</v>
      </c>
      <c r="E78" s="729"/>
      <c r="F78" s="729"/>
      <c r="G78" s="729"/>
      <c r="H78" s="729"/>
      <c r="I78" s="729"/>
      <c r="J78" s="730">
        <f>J1453</f>
        <v>0</v>
      </c>
      <c r="L78" s="727"/>
    </row>
    <row r="79" spans="2:12" s="726" customFormat="1" ht="19.95" customHeight="1">
      <c r="B79" s="727"/>
      <c r="D79" s="728" t="s">
        <v>192</v>
      </c>
      <c r="E79" s="729"/>
      <c r="F79" s="729"/>
      <c r="G79" s="729"/>
      <c r="H79" s="729"/>
      <c r="I79" s="729"/>
      <c r="J79" s="730">
        <f>J1601</f>
        <v>0</v>
      </c>
      <c r="L79" s="727"/>
    </row>
    <row r="80" spans="2:12" s="726" customFormat="1" ht="19.95" customHeight="1">
      <c r="B80" s="727"/>
      <c r="D80" s="728" t="s">
        <v>193</v>
      </c>
      <c r="E80" s="729"/>
      <c r="F80" s="729"/>
      <c r="G80" s="729"/>
      <c r="H80" s="729"/>
      <c r="I80" s="729"/>
      <c r="J80" s="730">
        <f>J1639</f>
        <v>0</v>
      </c>
      <c r="L80" s="727"/>
    </row>
    <row r="81" spans="2:12" s="726" customFormat="1" ht="19.95" customHeight="1">
      <c r="B81" s="727"/>
      <c r="D81" s="728" t="s">
        <v>194</v>
      </c>
      <c r="E81" s="729"/>
      <c r="F81" s="729"/>
      <c r="G81" s="729"/>
      <c r="H81" s="729"/>
      <c r="I81" s="729"/>
      <c r="J81" s="730">
        <f>J1656</f>
        <v>0</v>
      </c>
      <c r="L81" s="727"/>
    </row>
    <row r="82" spans="2:12" s="726" customFormat="1" ht="19.95" customHeight="1">
      <c r="B82" s="727"/>
      <c r="D82" s="728" t="s">
        <v>195</v>
      </c>
      <c r="E82" s="729"/>
      <c r="F82" s="729"/>
      <c r="G82" s="729"/>
      <c r="H82" s="729"/>
      <c r="I82" s="729"/>
      <c r="J82" s="730">
        <f>J1703</f>
        <v>0</v>
      </c>
      <c r="L82" s="727"/>
    </row>
    <row r="83" spans="2:12" s="726" customFormat="1" ht="19.95" customHeight="1">
      <c r="B83" s="727"/>
      <c r="D83" s="728" t="s">
        <v>196</v>
      </c>
      <c r="E83" s="729"/>
      <c r="F83" s="729"/>
      <c r="G83" s="729"/>
      <c r="H83" s="729"/>
      <c r="I83" s="729"/>
      <c r="J83" s="730">
        <f>J1852</f>
        <v>0</v>
      </c>
      <c r="L83" s="727"/>
    </row>
    <row r="84" spans="2:12" s="726" customFormat="1" ht="19.95" customHeight="1">
      <c r="B84" s="727"/>
      <c r="D84" s="728" t="s">
        <v>197</v>
      </c>
      <c r="E84" s="729"/>
      <c r="F84" s="729"/>
      <c r="G84" s="729"/>
      <c r="H84" s="729"/>
      <c r="I84" s="729"/>
      <c r="J84" s="730">
        <f>J1945</f>
        <v>0</v>
      </c>
      <c r="L84" s="727"/>
    </row>
    <row r="85" spans="2:12" s="726" customFormat="1" ht="19.95" customHeight="1">
      <c r="B85" s="727"/>
      <c r="D85" s="728" t="s">
        <v>198</v>
      </c>
      <c r="E85" s="729"/>
      <c r="F85" s="729"/>
      <c r="G85" s="729"/>
      <c r="H85" s="729"/>
      <c r="I85" s="729"/>
      <c r="J85" s="730">
        <f>J1996</f>
        <v>0</v>
      </c>
      <c r="L85" s="727"/>
    </row>
    <row r="86" spans="2:12" s="726" customFormat="1" ht="19.95" customHeight="1">
      <c r="B86" s="727"/>
      <c r="D86" s="728" t="s">
        <v>199</v>
      </c>
      <c r="E86" s="729"/>
      <c r="F86" s="729"/>
      <c r="G86" s="729"/>
      <c r="H86" s="729"/>
      <c r="I86" s="729"/>
      <c r="J86" s="730">
        <f>J2059</f>
        <v>0</v>
      </c>
      <c r="L86" s="727"/>
    </row>
    <row r="87" spans="2:12" s="726" customFormat="1" ht="19.95" customHeight="1">
      <c r="B87" s="727"/>
      <c r="D87" s="728" t="s">
        <v>200</v>
      </c>
      <c r="E87" s="729"/>
      <c r="F87" s="729"/>
      <c r="G87" s="729"/>
      <c r="H87" s="729"/>
      <c r="I87" s="729"/>
      <c r="J87" s="730">
        <f>J2106</f>
        <v>0</v>
      </c>
      <c r="L87" s="727"/>
    </row>
    <row r="88" spans="2:12" s="721" customFormat="1" ht="24.9" customHeight="1">
      <c r="B88" s="722"/>
      <c r="D88" s="723" t="s">
        <v>201</v>
      </c>
      <c r="E88" s="724"/>
      <c r="F88" s="724"/>
      <c r="G88" s="724"/>
      <c r="H88" s="724"/>
      <c r="I88" s="724"/>
      <c r="J88" s="725">
        <f>J2575</f>
        <v>0</v>
      </c>
      <c r="L88" s="722"/>
    </row>
    <row r="89" spans="2:12" s="726" customFormat="1" ht="19.95" customHeight="1">
      <c r="B89" s="727"/>
      <c r="D89" s="728" t="s">
        <v>202</v>
      </c>
      <c r="E89" s="729"/>
      <c r="F89" s="729"/>
      <c r="G89" s="729"/>
      <c r="H89" s="729"/>
      <c r="I89" s="729"/>
      <c r="J89" s="730">
        <f>J2576</f>
        <v>0</v>
      </c>
      <c r="L89" s="727"/>
    </row>
    <row r="90" spans="2:12" s="692" customFormat="1" ht="21.75" customHeight="1">
      <c r="B90" s="693"/>
      <c r="L90" s="693"/>
    </row>
    <row r="91" spans="2:12" s="692" customFormat="1" ht="6.9" customHeight="1">
      <c r="B91" s="714"/>
      <c r="C91" s="715"/>
      <c r="D91" s="715"/>
      <c r="E91" s="715"/>
      <c r="F91" s="715"/>
      <c r="G91" s="715"/>
      <c r="H91" s="715"/>
      <c r="I91" s="715"/>
      <c r="J91" s="715"/>
      <c r="K91" s="715"/>
      <c r="L91" s="693"/>
    </row>
    <row r="95" spans="2:12" s="692" customFormat="1" ht="6.9" customHeight="1">
      <c r="B95" s="716"/>
      <c r="C95" s="717"/>
      <c r="D95" s="717"/>
      <c r="E95" s="717"/>
      <c r="F95" s="717"/>
      <c r="G95" s="717"/>
      <c r="H95" s="717"/>
      <c r="I95" s="717"/>
      <c r="J95" s="717"/>
      <c r="K95" s="717"/>
      <c r="L95" s="693"/>
    </row>
    <row r="96" spans="2:12" s="692" customFormat="1" ht="24.9" customHeight="1">
      <c r="B96" s="693"/>
      <c r="C96" s="689" t="s">
        <v>203</v>
      </c>
      <c r="L96" s="693"/>
    </row>
    <row r="97" spans="2:63" s="692" customFormat="1" ht="6.9" customHeight="1">
      <c r="B97" s="693"/>
      <c r="L97" s="693"/>
    </row>
    <row r="98" spans="2:63" s="692" customFormat="1" ht="12" customHeight="1">
      <c r="B98" s="693"/>
      <c r="C98" s="691" t="s">
        <v>16</v>
      </c>
      <c r="L98" s="693"/>
    </row>
    <row r="99" spans="2:63" s="692" customFormat="1" ht="16.5" customHeight="1">
      <c r="B99" s="693"/>
      <c r="E99" s="867" t="str">
        <f>E7</f>
        <v>Pavilon X MMN, a.s. Jilemnice</v>
      </c>
      <c r="F99" s="868"/>
      <c r="G99" s="868"/>
      <c r="H99" s="868"/>
      <c r="L99" s="693"/>
    </row>
    <row r="100" spans="2:63" ht="12" customHeight="1">
      <c r="B100" s="688"/>
      <c r="C100" s="691" t="s">
        <v>168</v>
      </c>
      <c r="L100" s="688"/>
    </row>
    <row r="101" spans="2:63" s="692" customFormat="1" ht="16.5" customHeight="1">
      <c r="B101" s="693"/>
      <c r="E101" s="867" t="s">
        <v>169</v>
      </c>
      <c r="F101" s="865"/>
      <c r="G101" s="865"/>
      <c r="H101" s="865"/>
      <c r="L101" s="693"/>
    </row>
    <row r="102" spans="2:63" s="692" customFormat="1" ht="12" customHeight="1">
      <c r="B102" s="693"/>
      <c r="C102" s="691" t="s">
        <v>170</v>
      </c>
      <c r="L102" s="693"/>
    </row>
    <row r="103" spans="2:63" s="692" customFormat="1" ht="16.5" customHeight="1">
      <c r="B103" s="693"/>
      <c r="E103" s="864" t="str">
        <f>E11</f>
        <v>01 - Stavební část</v>
      </c>
      <c r="F103" s="865"/>
      <c r="G103" s="865"/>
      <c r="H103" s="865"/>
      <c r="L103" s="693"/>
    </row>
    <row r="104" spans="2:63" s="692" customFormat="1" ht="6.9" customHeight="1">
      <c r="B104" s="693"/>
      <c r="L104" s="693"/>
    </row>
    <row r="105" spans="2:63" s="692" customFormat="1" ht="12" customHeight="1">
      <c r="B105" s="693"/>
      <c r="C105" s="691" t="s">
        <v>21</v>
      </c>
      <c r="F105" s="694" t="str">
        <f>F14</f>
        <v>Metyšova 465</v>
      </c>
      <c r="I105" s="691" t="s">
        <v>23</v>
      </c>
      <c r="J105" s="695" t="str">
        <f>IF(J14="","",J14)</f>
        <v/>
      </c>
      <c r="L105" s="693"/>
    </row>
    <row r="106" spans="2:63" s="692" customFormat="1" ht="6.9" customHeight="1">
      <c r="B106" s="693"/>
      <c r="L106" s="693"/>
    </row>
    <row r="107" spans="2:63" s="692" customFormat="1" ht="15.15" customHeight="1">
      <c r="B107" s="693"/>
      <c r="C107" s="691" t="s">
        <v>24</v>
      </c>
      <c r="F107" s="694" t="str">
        <f>E17</f>
        <v>MMN a.s. Jilemnice</v>
      </c>
      <c r="I107" s="691" t="s">
        <v>30</v>
      </c>
      <c r="J107" s="699" t="str">
        <f>E23</f>
        <v>Ing. Jiří Pavlů</v>
      </c>
      <c r="L107" s="693"/>
    </row>
    <row r="108" spans="2:63" s="692" customFormat="1" ht="15.15" customHeight="1">
      <c r="B108" s="693"/>
      <c r="C108" s="691" t="s">
        <v>28</v>
      </c>
      <c r="F108" s="694" t="str">
        <f>IF(E20="","",E20)</f>
        <v>Vyplň údaj</v>
      </c>
      <c r="I108" s="691" t="s">
        <v>33</v>
      </c>
      <c r="J108" s="699" t="str">
        <f>E26</f>
        <v>Ing. Stanislav Pfeifer</v>
      </c>
      <c r="L108" s="693"/>
    </row>
    <row r="109" spans="2:63" s="692" customFormat="1" ht="10.35" customHeight="1">
      <c r="B109" s="693"/>
      <c r="L109" s="693"/>
    </row>
    <row r="110" spans="2:63" s="731" customFormat="1" ht="29.25" customHeight="1">
      <c r="B110" s="732"/>
      <c r="C110" s="733" t="s">
        <v>204</v>
      </c>
      <c r="D110" s="734" t="s">
        <v>57</v>
      </c>
      <c r="E110" s="734" t="s">
        <v>53</v>
      </c>
      <c r="F110" s="734" t="s">
        <v>54</v>
      </c>
      <c r="G110" s="734" t="s">
        <v>205</v>
      </c>
      <c r="H110" s="734" t="s">
        <v>206</v>
      </c>
      <c r="I110" s="734" t="s">
        <v>207</v>
      </c>
      <c r="J110" s="734" t="s">
        <v>175</v>
      </c>
      <c r="K110" s="735" t="s">
        <v>208</v>
      </c>
      <c r="L110" s="732"/>
      <c r="M110" s="736" t="s">
        <v>19</v>
      </c>
      <c r="N110" s="737" t="s">
        <v>42</v>
      </c>
      <c r="O110" s="737" t="s">
        <v>209</v>
      </c>
      <c r="P110" s="737" t="s">
        <v>210</v>
      </c>
      <c r="Q110" s="737" t="s">
        <v>211</v>
      </c>
      <c r="R110" s="737" t="s">
        <v>212</v>
      </c>
      <c r="S110" s="737" t="s">
        <v>213</v>
      </c>
      <c r="T110" s="738" t="s">
        <v>214</v>
      </c>
    </row>
    <row r="111" spans="2:63" s="692" customFormat="1" ht="22.8" customHeight="1">
      <c r="B111" s="693"/>
      <c r="C111" s="739" t="s">
        <v>215</v>
      </c>
      <c r="J111" s="740">
        <f>BK111</f>
        <v>0</v>
      </c>
      <c r="L111" s="693"/>
      <c r="M111" s="741"/>
      <c r="N111" s="700"/>
      <c r="O111" s="700"/>
      <c r="P111" s="742">
        <f>P112+P1107+P2575</f>
        <v>0</v>
      </c>
      <c r="Q111" s="700"/>
      <c r="R111" s="742">
        <f>R112+R1107+R2575</f>
        <v>9585.0617467999982</v>
      </c>
      <c r="S111" s="700"/>
      <c r="T111" s="743">
        <f>T112+T1107+T2575</f>
        <v>1.0025200000000001</v>
      </c>
      <c r="AT111" s="685" t="s">
        <v>71</v>
      </c>
      <c r="AU111" s="685" t="s">
        <v>176</v>
      </c>
      <c r="BK111" s="744">
        <f>BK112+BK1107+BK2575</f>
        <v>0</v>
      </c>
    </row>
    <row r="112" spans="2:63" s="745" customFormat="1" ht="25.95" customHeight="1">
      <c r="B112" s="746"/>
      <c r="D112" s="747" t="s">
        <v>71</v>
      </c>
      <c r="E112" s="748" t="s">
        <v>216</v>
      </c>
      <c r="F112" s="748" t="s">
        <v>217</v>
      </c>
      <c r="I112" s="749"/>
      <c r="J112" s="750">
        <f>BK112</f>
        <v>0</v>
      </c>
      <c r="L112" s="746"/>
      <c r="M112" s="751"/>
      <c r="P112" s="752">
        <f>P113+P288+P461+P624+P932+P1009+P1101</f>
        <v>0</v>
      </c>
      <c r="R112" s="752">
        <f>R113+R288+R461+R624+R932+R1009+R1101</f>
        <v>8821.4475241299988</v>
      </c>
      <c r="T112" s="753">
        <f>T113+T288+T461+T624+T932+T1009+T1101</f>
        <v>0</v>
      </c>
      <c r="AR112" s="747" t="s">
        <v>78</v>
      </c>
      <c r="AT112" s="754" t="s">
        <v>71</v>
      </c>
      <c r="AU112" s="754" t="s">
        <v>72</v>
      </c>
      <c r="AY112" s="747" t="s">
        <v>218</v>
      </c>
      <c r="BK112" s="755">
        <f>BK113+BK288+BK461+BK624+BK932+BK1009+BK1101</f>
        <v>0</v>
      </c>
    </row>
    <row r="113" spans="2:65" s="745" customFormat="1" ht="22.8" customHeight="1">
      <c r="B113" s="746"/>
      <c r="D113" s="747" t="s">
        <v>71</v>
      </c>
      <c r="E113" s="756" t="s">
        <v>78</v>
      </c>
      <c r="F113" s="756" t="s">
        <v>219</v>
      </c>
      <c r="I113" s="749"/>
      <c r="J113" s="757">
        <f>BK113</f>
        <v>0</v>
      </c>
      <c r="L113" s="746"/>
      <c r="M113" s="751"/>
      <c r="P113" s="752">
        <f>SUM(P114:P287)</f>
        <v>0</v>
      </c>
      <c r="R113" s="752">
        <f>SUM(R114:R287)</f>
        <v>2143.6138899999996</v>
      </c>
      <c r="T113" s="753">
        <f>SUM(T114:T287)</f>
        <v>0</v>
      </c>
      <c r="AR113" s="747" t="s">
        <v>78</v>
      </c>
      <c r="AT113" s="754" t="s">
        <v>71</v>
      </c>
      <c r="AU113" s="754" t="s">
        <v>78</v>
      </c>
      <c r="AY113" s="747" t="s">
        <v>218</v>
      </c>
      <c r="BK113" s="755">
        <f>SUM(BK114:BK287)</f>
        <v>0</v>
      </c>
    </row>
    <row r="114" spans="2:65" s="692" customFormat="1" ht="33" customHeight="1">
      <c r="B114" s="693"/>
      <c r="C114" s="758" t="s">
        <v>78</v>
      </c>
      <c r="D114" s="758" t="s">
        <v>220</v>
      </c>
      <c r="E114" s="759" t="s">
        <v>221</v>
      </c>
      <c r="F114" s="760" t="s">
        <v>222</v>
      </c>
      <c r="G114" s="761" t="s">
        <v>223</v>
      </c>
      <c r="H114" s="762">
        <v>7</v>
      </c>
      <c r="I114" s="763"/>
      <c r="J114" s="764">
        <f>ROUND(I114*H114,2)</f>
        <v>0</v>
      </c>
      <c r="K114" s="760" t="s">
        <v>224</v>
      </c>
      <c r="L114" s="693"/>
      <c r="M114" s="765" t="s">
        <v>19</v>
      </c>
      <c r="N114" s="766" t="s">
        <v>43</v>
      </c>
      <c r="P114" s="767">
        <f>O114*H114</f>
        <v>0</v>
      </c>
      <c r="Q114" s="767">
        <v>0</v>
      </c>
      <c r="R114" s="767">
        <f>Q114*H114</f>
        <v>0</v>
      </c>
      <c r="S114" s="767">
        <v>0</v>
      </c>
      <c r="T114" s="768">
        <f>S114*H114</f>
        <v>0</v>
      </c>
      <c r="AR114" s="769" t="s">
        <v>225</v>
      </c>
      <c r="AT114" s="769" t="s">
        <v>220</v>
      </c>
      <c r="AU114" s="769" t="s">
        <v>80</v>
      </c>
      <c r="AY114" s="685" t="s">
        <v>218</v>
      </c>
      <c r="BE114" s="770">
        <f>IF(N114="základní",J114,0)</f>
        <v>0</v>
      </c>
      <c r="BF114" s="770">
        <f>IF(N114="snížená",J114,0)</f>
        <v>0</v>
      </c>
      <c r="BG114" s="770">
        <f>IF(N114="zákl. přenesená",J114,0)</f>
        <v>0</v>
      </c>
      <c r="BH114" s="770">
        <f>IF(N114="sníž. přenesená",J114,0)</f>
        <v>0</v>
      </c>
      <c r="BI114" s="770">
        <f>IF(N114="nulová",J114,0)</f>
        <v>0</v>
      </c>
      <c r="BJ114" s="685" t="s">
        <v>78</v>
      </c>
      <c r="BK114" s="770">
        <f>ROUND(I114*H114,2)</f>
        <v>0</v>
      </c>
      <c r="BL114" s="685" t="s">
        <v>225</v>
      </c>
      <c r="BM114" s="769" t="s">
        <v>226</v>
      </c>
    </row>
    <row r="115" spans="2:65" s="692" customFormat="1">
      <c r="B115" s="693"/>
      <c r="D115" s="771" t="s">
        <v>227</v>
      </c>
      <c r="F115" s="772" t="s">
        <v>228</v>
      </c>
      <c r="I115" s="773"/>
      <c r="L115" s="693"/>
      <c r="M115" s="774"/>
      <c r="T115" s="775"/>
      <c r="AT115" s="685" t="s">
        <v>227</v>
      </c>
      <c r="AU115" s="685" t="s">
        <v>80</v>
      </c>
    </row>
    <row r="116" spans="2:65" s="692" customFormat="1" ht="33" customHeight="1">
      <c r="B116" s="693"/>
      <c r="C116" s="758" t="s">
        <v>80</v>
      </c>
      <c r="D116" s="758" t="s">
        <v>220</v>
      </c>
      <c r="E116" s="759" t="s">
        <v>229</v>
      </c>
      <c r="F116" s="760" t="s">
        <v>230</v>
      </c>
      <c r="G116" s="761" t="s">
        <v>223</v>
      </c>
      <c r="H116" s="762">
        <v>6</v>
      </c>
      <c r="I116" s="763"/>
      <c r="J116" s="764">
        <f>ROUND(I116*H116,2)</f>
        <v>0</v>
      </c>
      <c r="K116" s="760" t="s">
        <v>224</v>
      </c>
      <c r="L116" s="693"/>
      <c r="M116" s="765" t="s">
        <v>19</v>
      </c>
      <c r="N116" s="766" t="s">
        <v>43</v>
      </c>
      <c r="P116" s="767">
        <f>O116*H116</f>
        <v>0</v>
      </c>
      <c r="Q116" s="767">
        <v>0</v>
      </c>
      <c r="R116" s="767">
        <f>Q116*H116</f>
        <v>0</v>
      </c>
      <c r="S116" s="767">
        <v>0</v>
      </c>
      <c r="T116" s="768">
        <f>S116*H116</f>
        <v>0</v>
      </c>
      <c r="AR116" s="769" t="s">
        <v>225</v>
      </c>
      <c r="AT116" s="769" t="s">
        <v>220</v>
      </c>
      <c r="AU116" s="769" t="s">
        <v>80</v>
      </c>
      <c r="AY116" s="685" t="s">
        <v>218</v>
      </c>
      <c r="BE116" s="770">
        <f>IF(N116="základní",J116,0)</f>
        <v>0</v>
      </c>
      <c r="BF116" s="770">
        <f>IF(N116="snížená",J116,0)</f>
        <v>0</v>
      </c>
      <c r="BG116" s="770">
        <f>IF(N116="zákl. přenesená",J116,0)</f>
        <v>0</v>
      </c>
      <c r="BH116" s="770">
        <f>IF(N116="sníž. přenesená",J116,0)</f>
        <v>0</v>
      </c>
      <c r="BI116" s="770">
        <f>IF(N116="nulová",J116,0)</f>
        <v>0</v>
      </c>
      <c r="BJ116" s="685" t="s">
        <v>78</v>
      </c>
      <c r="BK116" s="770">
        <f>ROUND(I116*H116,2)</f>
        <v>0</v>
      </c>
      <c r="BL116" s="685" t="s">
        <v>225</v>
      </c>
      <c r="BM116" s="769" t="s">
        <v>231</v>
      </c>
    </row>
    <row r="117" spans="2:65" s="692" customFormat="1">
      <c r="B117" s="693"/>
      <c r="D117" s="771" t="s">
        <v>227</v>
      </c>
      <c r="F117" s="772" t="s">
        <v>232</v>
      </c>
      <c r="I117" s="773"/>
      <c r="L117" s="693"/>
      <c r="M117" s="774"/>
      <c r="T117" s="775"/>
      <c r="AT117" s="685" t="s">
        <v>227</v>
      </c>
      <c r="AU117" s="685" t="s">
        <v>80</v>
      </c>
    </row>
    <row r="118" spans="2:65" s="692" customFormat="1" ht="33" customHeight="1">
      <c r="B118" s="693"/>
      <c r="C118" s="758" t="s">
        <v>97</v>
      </c>
      <c r="D118" s="758" t="s">
        <v>220</v>
      </c>
      <c r="E118" s="759" t="s">
        <v>233</v>
      </c>
      <c r="F118" s="760" t="s">
        <v>234</v>
      </c>
      <c r="G118" s="761" t="s">
        <v>223</v>
      </c>
      <c r="H118" s="762">
        <v>1</v>
      </c>
      <c r="I118" s="763"/>
      <c r="J118" s="764">
        <f>ROUND(I118*H118,2)</f>
        <v>0</v>
      </c>
      <c r="K118" s="760" t="s">
        <v>224</v>
      </c>
      <c r="L118" s="693"/>
      <c r="M118" s="765" t="s">
        <v>19</v>
      </c>
      <c r="N118" s="766" t="s">
        <v>43</v>
      </c>
      <c r="P118" s="767">
        <f>O118*H118</f>
        <v>0</v>
      </c>
      <c r="Q118" s="767">
        <v>0</v>
      </c>
      <c r="R118" s="767">
        <f>Q118*H118</f>
        <v>0</v>
      </c>
      <c r="S118" s="767">
        <v>0</v>
      </c>
      <c r="T118" s="768">
        <f>S118*H118</f>
        <v>0</v>
      </c>
      <c r="AR118" s="769" t="s">
        <v>225</v>
      </c>
      <c r="AT118" s="769" t="s">
        <v>220</v>
      </c>
      <c r="AU118" s="769" t="s">
        <v>80</v>
      </c>
      <c r="AY118" s="685" t="s">
        <v>218</v>
      </c>
      <c r="BE118" s="770">
        <f>IF(N118="základní",J118,0)</f>
        <v>0</v>
      </c>
      <c r="BF118" s="770">
        <f>IF(N118="snížená",J118,0)</f>
        <v>0</v>
      </c>
      <c r="BG118" s="770">
        <f>IF(N118="zákl. přenesená",J118,0)</f>
        <v>0</v>
      </c>
      <c r="BH118" s="770">
        <f>IF(N118="sníž. přenesená",J118,0)</f>
        <v>0</v>
      </c>
      <c r="BI118" s="770">
        <f>IF(N118="nulová",J118,0)</f>
        <v>0</v>
      </c>
      <c r="BJ118" s="685" t="s">
        <v>78</v>
      </c>
      <c r="BK118" s="770">
        <f>ROUND(I118*H118,2)</f>
        <v>0</v>
      </c>
      <c r="BL118" s="685" t="s">
        <v>225</v>
      </c>
      <c r="BM118" s="769" t="s">
        <v>235</v>
      </c>
    </row>
    <row r="119" spans="2:65" s="692" customFormat="1">
      <c r="B119" s="693"/>
      <c r="D119" s="771" t="s">
        <v>227</v>
      </c>
      <c r="F119" s="772" t="s">
        <v>236</v>
      </c>
      <c r="I119" s="773"/>
      <c r="L119" s="693"/>
      <c r="M119" s="774"/>
      <c r="T119" s="775"/>
      <c r="AT119" s="685" t="s">
        <v>227</v>
      </c>
      <c r="AU119" s="685" t="s">
        <v>80</v>
      </c>
    </row>
    <row r="120" spans="2:65" s="692" customFormat="1" ht="24.15" customHeight="1">
      <c r="B120" s="693"/>
      <c r="C120" s="758" t="s">
        <v>225</v>
      </c>
      <c r="D120" s="758" t="s">
        <v>220</v>
      </c>
      <c r="E120" s="759" t="s">
        <v>237</v>
      </c>
      <c r="F120" s="760" t="s">
        <v>238</v>
      </c>
      <c r="G120" s="761" t="s">
        <v>239</v>
      </c>
      <c r="H120" s="762">
        <v>2111.5790000000002</v>
      </c>
      <c r="I120" s="763"/>
      <c r="J120" s="764">
        <f>ROUND(I120*H120,2)</f>
        <v>0</v>
      </c>
      <c r="K120" s="760" t="s">
        <v>224</v>
      </c>
      <c r="L120" s="693"/>
      <c r="M120" s="765" t="s">
        <v>19</v>
      </c>
      <c r="N120" s="766" t="s">
        <v>43</v>
      </c>
      <c r="P120" s="767">
        <f>O120*H120</f>
        <v>0</v>
      </c>
      <c r="Q120" s="767">
        <v>0</v>
      </c>
      <c r="R120" s="767">
        <f>Q120*H120</f>
        <v>0</v>
      </c>
      <c r="S120" s="767">
        <v>0</v>
      </c>
      <c r="T120" s="768">
        <f>S120*H120</f>
        <v>0</v>
      </c>
      <c r="AR120" s="769" t="s">
        <v>225</v>
      </c>
      <c r="AT120" s="769" t="s">
        <v>220</v>
      </c>
      <c r="AU120" s="769" t="s">
        <v>80</v>
      </c>
      <c r="AY120" s="685" t="s">
        <v>218</v>
      </c>
      <c r="BE120" s="770">
        <f>IF(N120="základní",J120,0)</f>
        <v>0</v>
      </c>
      <c r="BF120" s="770">
        <f>IF(N120="snížená",J120,0)</f>
        <v>0</v>
      </c>
      <c r="BG120" s="770">
        <f>IF(N120="zákl. přenesená",J120,0)</f>
        <v>0</v>
      </c>
      <c r="BH120" s="770">
        <f>IF(N120="sníž. přenesená",J120,0)</f>
        <v>0</v>
      </c>
      <c r="BI120" s="770">
        <f>IF(N120="nulová",J120,0)</f>
        <v>0</v>
      </c>
      <c r="BJ120" s="685" t="s">
        <v>78</v>
      </c>
      <c r="BK120" s="770">
        <f>ROUND(I120*H120,2)</f>
        <v>0</v>
      </c>
      <c r="BL120" s="685" t="s">
        <v>225</v>
      </c>
      <c r="BM120" s="769" t="s">
        <v>240</v>
      </c>
    </row>
    <row r="121" spans="2:65" s="692" customFormat="1">
      <c r="B121" s="693"/>
      <c r="D121" s="771" t="s">
        <v>227</v>
      </c>
      <c r="F121" s="772" t="s">
        <v>241</v>
      </c>
      <c r="I121" s="773"/>
      <c r="L121" s="693"/>
      <c r="M121" s="774"/>
      <c r="T121" s="775"/>
      <c r="AT121" s="685" t="s">
        <v>227</v>
      </c>
      <c r="AU121" s="685" t="s">
        <v>80</v>
      </c>
    </row>
    <row r="122" spans="2:65" s="776" customFormat="1">
      <c r="B122" s="777"/>
      <c r="D122" s="778" t="s">
        <v>242</v>
      </c>
      <c r="E122" s="779" t="s">
        <v>19</v>
      </c>
      <c r="F122" s="780" t="s">
        <v>243</v>
      </c>
      <c r="H122" s="781">
        <v>2111.5790000000002</v>
      </c>
      <c r="I122" s="782"/>
      <c r="L122" s="777"/>
      <c r="M122" s="783"/>
      <c r="T122" s="784"/>
      <c r="AT122" s="779" t="s">
        <v>242</v>
      </c>
      <c r="AU122" s="779" t="s">
        <v>80</v>
      </c>
      <c r="AV122" s="776" t="s">
        <v>80</v>
      </c>
      <c r="AW122" s="776" t="s">
        <v>32</v>
      </c>
      <c r="AX122" s="776" t="s">
        <v>78</v>
      </c>
      <c r="AY122" s="779" t="s">
        <v>218</v>
      </c>
    </row>
    <row r="123" spans="2:65" s="692" customFormat="1" ht="33" customHeight="1">
      <c r="B123" s="693"/>
      <c r="C123" s="758" t="s">
        <v>244</v>
      </c>
      <c r="D123" s="758" t="s">
        <v>220</v>
      </c>
      <c r="E123" s="759" t="s">
        <v>245</v>
      </c>
      <c r="F123" s="760" t="s">
        <v>246</v>
      </c>
      <c r="G123" s="761" t="s">
        <v>247</v>
      </c>
      <c r="H123" s="762">
        <v>2811.7750000000001</v>
      </c>
      <c r="I123" s="763"/>
      <c r="J123" s="764">
        <f>ROUND(I123*H123,2)</f>
        <v>0</v>
      </c>
      <c r="K123" s="760" t="s">
        <v>224</v>
      </c>
      <c r="L123" s="693"/>
      <c r="M123" s="765" t="s">
        <v>19</v>
      </c>
      <c r="N123" s="766" t="s">
        <v>43</v>
      </c>
      <c r="P123" s="767">
        <f>O123*H123</f>
        <v>0</v>
      </c>
      <c r="Q123" s="767">
        <v>0</v>
      </c>
      <c r="R123" s="767">
        <f>Q123*H123</f>
        <v>0</v>
      </c>
      <c r="S123" s="767">
        <v>0</v>
      </c>
      <c r="T123" s="768">
        <f>S123*H123</f>
        <v>0</v>
      </c>
      <c r="AR123" s="769" t="s">
        <v>225</v>
      </c>
      <c r="AT123" s="769" t="s">
        <v>220</v>
      </c>
      <c r="AU123" s="769" t="s">
        <v>80</v>
      </c>
      <c r="AY123" s="685" t="s">
        <v>218</v>
      </c>
      <c r="BE123" s="770">
        <f>IF(N123="základní",J123,0)</f>
        <v>0</v>
      </c>
      <c r="BF123" s="770">
        <f>IF(N123="snížená",J123,0)</f>
        <v>0</v>
      </c>
      <c r="BG123" s="770">
        <f>IF(N123="zákl. přenesená",J123,0)</f>
        <v>0</v>
      </c>
      <c r="BH123" s="770">
        <f>IF(N123="sníž. přenesená",J123,0)</f>
        <v>0</v>
      </c>
      <c r="BI123" s="770">
        <f>IF(N123="nulová",J123,0)</f>
        <v>0</v>
      </c>
      <c r="BJ123" s="685" t="s">
        <v>78</v>
      </c>
      <c r="BK123" s="770">
        <f>ROUND(I123*H123,2)</f>
        <v>0</v>
      </c>
      <c r="BL123" s="685" t="s">
        <v>225</v>
      </c>
      <c r="BM123" s="769" t="s">
        <v>248</v>
      </c>
    </row>
    <row r="124" spans="2:65" s="692" customFormat="1">
      <c r="B124" s="693"/>
      <c r="D124" s="771" t="s">
        <v>227</v>
      </c>
      <c r="F124" s="772" t="s">
        <v>249</v>
      </c>
      <c r="I124" s="773"/>
      <c r="L124" s="693"/>
      <c r="M124" s="774"/>
      <c r="T124" s="775"/>
      <c r="AT124" s="685" t="s">
        <v>227</v>
      </c>
      <c r="AU124" s="685" t="s">
        <v>80</v>
      </c>
    </row>
    <row r="125" spans="2:65" s="785" customFormat="1">
      <c r="B125" s="786"/>
      <c r="D125" s="778" t="s">
        <v>242</v>
      </c>
      <c r="E125" s="787" t="s">
        <v>19</v>
      </c>
      <c r="F125" s="788" t="s">
        <v>250</v>
      </c>
      <c r="H125" s="787" t="s">
        <v>19</v>
      </c>
      <c r="I125" s="789"/>
      <c r="L125" s="786"/>
      <c r="M125" s="790"/>
      <c r="T125" s="791"/>
      <c r="AT125" s="787" t="s">
        <v>242</v>
      </c>
      <c r="AU125" s="787" t="s">
        <v>80</v>
      </c>
      <c r="AV125" s="785" t="s">
        <v>78</v>
      </c>
      <c r="AW125" s="785" t="s">
        <v>32</v>
      </c>
      <c r="AX125" s="785" t="s">
        <v>72</v>
      </c>
      <c r="AY125" s="787" t="s">
        <v>218</v>
      </c>
    </row>
    <row r="126" spans="2:65" s="776" customFormat="1" ht="20.399999999999999">
      <c r="B126" s="777"/>
      <c r="D126" s="778" t="s">
        <v>242</v>
      </c>
      <c r="E126" s="779" t="s">
        <v>19</v>
      </c>
      <c r="F126" s="780" t="s">
        <v>251</v>
      </c>
      <c r="H126" s="781">
        <v>2049.194</v>
      </c>
      <c r="I126" s="782"/>
      <c r="L126" s="777"/>
      <c r="M126" s="783"/>
      <c r="T126" s="784"/>
      <c r="AT126" s="779" t="s">
        <v>242</v>
      </c>
      <c r="AU126" s="779" t="s">
        <v>80</v>
      </c>
      <c r="AV126" s="776" t="s">
        <v>80</v>
      </c>
      <c r="AW126" s="776" t="s">
        <v>32</v>
      </c>
      <c r="AX126" s="776" t="s">
        <v>72</v>
      </c>
      <c r="AY126" s="779" t="s">
        <v>218</v>
      </c>
    </row>
    <row r="127" spans="2:65" s="785" customFormat="1">
      <c r="B127" s="786"/>
      <c r="D127" s="778" t="s">
        <v>242</v>
      </c>
      <c r="E127" s="787" t="s">
        <v>19</v>
      </c>
      <c r="F127" s="788" t="s">
        <v>252</v>
      </c>
      <c r="H127" s="787" t="s">
        <v>19</v>
      </c>
      <c r="I127" s="789"/>
      <c r="L127" s="786"/>
      <c r="M127" s="790"/>
      <c r="T127" s="791"/>
      <c r="AT127" s="787" t="s">
        <v>242</v>
      </c>
      <c r="AU127" s="787" t="s">
        <v>80</v>
      </c>
      <c r="AV127" s="785" t="s">
        <v>78</v>
      </c>
      <c r="AW127" s="785" t="s">
        <v>32</v>
      </c>
      <c r="AX127" s="785" t="s">
        <v>72</v>
      </c>
      <c r="AY127" s="787" t="s">
        <v>218</v>
      </c>
    </row>
    <row r="128" spans="2:65" s="776" customFormat="1">
      <c r="B128" s="777"/>
      <c r="D128" s="778" t="s">
        <v>242</v>
      </c>
      <c r="E128" s="779" t="s">
        <v>19</v>
      </c>
      <c r="F128" s="780" t="s">
        <v>253</v>
      </c>
      <c r="H128" s="781">
        <v>106.961</v>
      </c>
      <c r="I128" s="782"/>
      <c r="L128" s="777"/>
      <c r="M128" s="783"/>
      <c r="T128" s="784"/>
      <c r="AT128" s="779" t="s">
        <v>242</v>
      </c>
      <c r="AU128" s="779" t="s">
        <v>80</v>
      </c>
      <c r="AV128" s="776" t="s">
        <v>80</v>
      </c>
      <c r="AW128" s="776" t="s">
        <v>32</v>
      </c>
      <c r="AX128" s="776" t="s">
        <v>72</v>
      </c>
      <c r="AY128" s="779" t="s">
        <v>218</v>
      </c>
    </row>
    <row r="129" spans="2:65" s="785" customFormat="1">
      <c r="B129" s="786"/>
      <c r="D129" s="778" t="s">
        <v>242</v>
      </c>
      <c r="E129" s="787" t="s">
        <v>19</v>
      </c>
      <c r="F129" s="788" t="s">
        <v>254</v>
      </c>
      <c r="H129" s="787" t="s">
        <v>19</v>
      </c>
      <c r="I129" s="789"/>
      <c r="L129" s="786"/>
      <c r="M129" s="790"/>
      <c r="T129" s="791"/>
      <c r="AT129" s="787" t="s">
        <v>242</v>
      </c>
      <c r="AU129" s="787" t="s">
        <v>80</v>
      </c>
      <c r="AV129" s="785" t="s">
        <v>78</v>
      </c>
      <c r="AW129" s="785" t="s">
        <v>32</v>
      </c>
      <c r="AX129" s="785" t="s">
        <v>72</v>
      </c>
      <c r="AY129" s="787" t="s">
        <v>218</v>
      </c>
    </row>
    <row r="130" spans="2:65" s="776" customFormat="1" ht="20.399999999999999">
      <c r="B130" s="777"/>
      <c r="D130" s="778" t="s">
        <v>242</v>
      </c>
      <c r="E130" s="779" t="s">
        <v>19</v>
      </c>
      <c r="F130" s="780" t="s">
        <v>255</v>
      </c>
      <c r="H130" s="781">
        <v>635.46400000000006</v>
      </c>
      <c r="I130" s="782"/>
      <c r="L130" s="777"/>
      <c r="M130" s="783"/>
      <c r="T130" s="784"/>
      <c r="AT130" s="779" t="s">
        <v>242</v>
      </c>
      <c r="AU130" s="779" t="s">
        <v>80</v>
      </c>
      <c r="AV130" s="776" t="s">
        <v>80</v>
      </c>
      <c r="AW130" s="776" t="s">
        <v>32</v>
      </c>
      <c r="AX130" s="776" t="s">
        <v>72</v>
      </c>
      <c r="AY130" s="779" t="s">
        <v>218</v>
      </c>
    </row>
    <row r="131" spans="2:65" s="785" customFormat="1">
      <c r="B131" s="786"/>
      <c r="D131" s="778" t="s">
        <v>242</v>
      </c>
      <c r="E131" s="787" t="s">
        <v>19</v>
      </c>
      <c r="F131" s="788" t="s">
        <v>256</v>
      </c>
      <c r="H131" s="787" t="s">
        <v>19</v>
      </c>
      <c r="I131" s="789"/>
      <c r="L131" s="786"/>
      <c r="M131" s="790"/>
      <c r="T131" s="791"/>
      <c r="AT131" s="787" t="s">
        <v>242</v>
      </c>
      <c r="AU131" s="787" t="s">
        <v>80</v>
      </c>
      <c r="AV131" s="785" t="s">
        <v>78</v>
      </c>
      <c r="AW131" s="785" t="s">
        <v>32</v>
      </c>
      <c r="AX131" s="785" t="s">
        <v>72</v>
      </c>
      <c r="AY131" s="787" t="s">
        <v>218</v>
      </c>
    </row>
    <row r="132" spans="2:65" s="776" customFormat="1" ht="20.399999999999999">
      <c r="B132" s="777"/>
      <c r="D132" s="778" t="s">
        <v>242</v>
      </c>
      <c r="E132" s="779" t="s">
        <v>19</v>
      </c>
      <c r="F132" s="780" t="s">
        <v>257</v>
      </c>
      <c r="H132" s="781">
        <v>19.32</v>
      </c>
      <c r="I132" s="782"/>
      <c r="L132" s="777"/>
      <c r="M132" s="783"/>
      <c r="T132" s="784"/>
      <c r="AT132" s="779" t="s">
        <v>242</v>
      </c>
      <c r="AU132" s="779" t="s">
        <v>80</v>
      </c>
      <c r="AV132" s="776" t="s">
        <v>80</v>
      </c>
      <c r="AW132" s="776" t="s">
        <v>32</v>
      </c>
      <c r="AX132" s="776" t="s">
        <v>72</v>
      </c>
      <c r="AY132" s="779" t="s">
        <v>218</v>
      </c>
    </row>
    <row r="133" spans="2:65" s="785" customFormat="1">
      <c r="B133" s="786"/>
      <c r="D133" s="778" t="s">
        <v>242</v>
      </c>
      <c r="E133" s="787" t="s">
        <v>19</v>
      </c>
      <c r="F133" s="788" t="s">
        <v>258</v>
      </c>
      <c r="H133" s="787" t="s">
        <v>19</v>
      </c>
      <c r="I133" s="789"/>
      <c r="L133" s="786"/>
      <c r="M133" s="790"/>
      <c r="T133" s="791"/>
      <c r="AT133" s="787" t="s">
        <v>242</v>
      </c>
      <c r="AU133" s="787" t="s">
        <v>80</v>
      </c>
      <c r="AV133" s="785" t="s">
        <v>78</v>
      </c>
      <c r="AW133" s="785" t="s">
        <v>32</v>
      </c>
      <c r="AX133" s="785" t="s">
        <v>72</v>
      </c>
      <c r="AY133" s="787" t="s">
        <v>218</v>
      </c>
    </row>
    <row r="134" spans="2:65" s="776" customFormat="1">
      <c r="B134" s="777"/>
      <c r="D134" s="778" t="s">
        <v>242</v>
      </c>
      <c r="E134" s="779" t="s">
        <v>19</v>
      </c>
      <c r="F134" s="780" t="s">
        <v>259</v>
      </c>
      <c r="H134" s="781">
        <v>0.83599999999999997</v>
      </c>
      <c r="I134" s="782"/>
      <c r="L134" s="777"/>
      <c r="M134" s="783"/>
      <c r="T134" s="784"/>
      <c r="AT134" s="779" t="s">
        <v>242</v>
      </c>
      <c r="AU134" s="779" t="s">
        <v>80</v>
      </c>
      <c r="AV134" s="776" t="s">
        <v>80</v>
      </c>
      <c r="AW134" s="776" t="s">
        <v>32</v>
      </c>
      <c r="AX134" s="776" t="s">
        <v>72</v>
      </c>
      <c r="AY134" s="779" t="s">
        <v>218</v>
      </c>
    </row>
    <row r="135" spans="2:65" s="792" customFormat="1">
      <c r="B135" s="793"/>
      <c r="D135" s="778" t="s">
        <v>242</v>
      </c>
      <c r="E135" s="794" t="s">
        <v>19</v>
      </c>
      <c r="F135" s="795" t="s">
        <v>260</v>
      </c>
      <c r="H135" s="796">
        <v>2811.7750000000001</v>
      </c>
      <c r="I135" s="797"/>
      <c r="L135" s="793"/>
      <c r="M135" s="798"/>
      <c r="T135" s="799"/>
      <c r="AT135" s="794" t="s">
        <v>242</v>
      </c>
      <c r="AU135" s="794" t="s">
        <v>80</v>
      </c>
      <c r="AV135" s="792" t="s">
        <v>225</v>
      </c>
      <c r="AW135" s="792" t="s">
        <v>32</v>
      </c>
      <c r="AX135" s="792" t="s">
        <v>78</v>
      </c>
      <c r="AY135" s="794" t="s">
        <v>218</v>
      </c>
    </row>
    <row r="136" spans="2:65" s="692" customFormat="1" ht="24.15" customHeight="1">
      <c r="B136" s="693"/>
      <c r="C136" s="758" t="s">
        <v>261</v>
      </c>
      <c r="D136" s="758" t="s">
        <v>220</v>
      </c>
      <c r="E136" s="759" t="s">
        <v>262</v>
      </c>
      <c r="F136" s="760" t="s">
        <v>263</v>
      </c>
      <c r="G136" s="761" t="s">
        <v>247</v>
      </c>
      <c r="H136" s="762">
        <v>2811.7750000000001</v>
      </c>
      <c r="I136" s="763"/>
      <c r="J136" s="764">
        <f>ROUND(I136*H136,2)</f>
        <v>0</v>
      </c>
      <c r="K136" s="760" t="s">
        <v>264</v>
      </c>
      <c r="L136" s="693"/>
      <c r="M136" s="765" t="s">
        <v>19</v>
      </c>
      <c r="N136" s="766" t="s">
        <v>43</v>
      </c>
      <c r="P136" s="767">
        <f>O136*H136</f>
        <v>0</v>
      </c>
      <c r="Q136" s="767">
        <v>0</v>
      </c>
      <c r="R136" s="767">
        <f>Q136*H136</f>
        <v>0</v>
      </c>
      <c r="S136" s="767">
        <v>0</v>
      </c>
      <c r="T136" s="768">
        <f>S136*H136</f>
        <v>0</v>
      </c>
      <c r="AR136" s="769" t="s">
        <v>225</v>
      </c>
      <c r="AT136" s="769" t="s">
        <v>220</v>
      </c>
      <c r="AU136" s="769" t="s">
        <v>80</v>
      </c>
      <c r="AY136" s="685" t="s">
        <v>218</v>
      </c>
      <c r="BE136" s="770">
        <f>IF(N136="základní",J136,0)</f>
        <v>0</v>
      </c>
      <c r="BF136" s="770">
        <f>IF(N136="snížená",J136,0)</f>
        <v>0</v>
      </c>
      <c r="BG136" s="770">
        <f>IF(N136="zákl. přenesená",J136,0)</f>
        <v>0</v>
      </c>
      <c r="BH136" s="770">
        <f>IF(N136="sníž. přenesená",J136,0)</f>
        <v>0</v>
      </c>
      <c r="BI136" s="770">
        <f>IF(N136="nulová",J136,0)</f>
        <v>0</v>
      </c>
      <c r="BJ136" s="685" t="s">
        <v>78</v>
      </c>
      <c r="BK136" s="770">
        <f>ROUND(I136*H136,2)</f>
        <v>0</v>
      </c>
      <c r="BL136" s="685" t="s">
        <v>225</v>
      </c>
      <c r="BM136" s="769" t="s">
        <v>265</v>
      </c>
    </row>
    <row r="137" spans="2:65" s="692" customFormat="1">
      <c r="B137" s="693"/>
      <c r="D137" s="771" t="s">
        <v>227</v>
      </c>
      <c r="F137" s="772" t="s">
        <v>266</v>
      </c>
      <c r="I137" s="773"/>
      <c r="L137" s="693"/>
      <c r="M137" s="774"/>
      <c r="T137" s="775"/>
      <c r="AT137" s="685" t="s">
        <v>227</v>
      </c>
      <c r="AU137" s="685" t="s">
        <v>80</v>
      </c>
    </row>
    <row r="138" spans="2:65" s="776" customFormat="1">
      <c r="B138" s="777"/>
      <c r="D138" s="778" t="s">
        <v>242</v>
      </c>
      <c r="E138" s="779" t="s">
        <v>19</v>
      </c>
      <c r="F138" s="780" t="s">
        <v>267</v>
      </c>
      <c r="H138" s="781">
        <v>2811.7750000000001</v>
      </c>
      <c r="I138" s="782"/>
      <c r="L138" s="777"/>
      <c r="M138" s="783"/>
      <c r="T138" s="784"/>
      <c r="AT138" s="779" t="s">
        <v>242</v>
      </c>
      <c r="AU138" s="779" t="s">
        <v>80</v>
      </c>
      <c r="AV138" s="776" t="s">
        <v>80</v>
      </c>
      <c r="AW138" s="776" t="s">
        <v>32</v>
      </c>
      <c r="AX138" s="776" t="s">
        <v>78</v>
      </c>
      <c r="AY138" s="779" t="s">
        <v>218</v>
      </c>
    </row>
    <row r="139" spans="2:65" s="692" customFormat="1" ht="49.05" customHeight="1">
      <c r="B139" s="693"/>
      <c r="C139" s="758" t="s">
        <v>268</v>
      </c>
      <c r="D139" s="758" t="s">
        <v>220</v>
      </c>
      <c r="E139" s="759" t="s">
        <v>269</v>
      </c>
      <c r="F139" s="760" t="s">
        <v>270</v>
      </c>
      <c r="G139" s="761" t="s">
        <v>247</v>
      </c>
      <c r="H139" s="762">
        <v>721.71299999999997</v>
      </c>
      <c r="I139" s="763"/>
      <c r="J139" s="764">
        <f>ROUND(I139*H139,2)</f>
        <v>0</v>
      </c>
      <c r="K139" s="760" t="s">
        <v>224</v>
      </c>
      <c r="L139" s="693"/>
      <c r="M139" s="765" t="s">
        <v>19</v>
      </c>
      <c r="N139" s="766" t="s">
        <v>43</v>
      </c>
      <c r="P139" s="767">
        <f>O139*H139</f>
        <v>0</v>
      </c>
      <c r="Q139" s="767">
        <v>0</v>
      </c>
      <c r="R139" s="767">
        <f>Q139*H139</f>
        <v>0</v>
      </c>
      <c r="S139" s="767">
        <v>0</v>
      </c>
      <c r="T139" s="768">
        <f>S139*H139</f>
        <v>0</v>
      </c>
      <c r="AR139" s="769" t="s">
        <v>225</v>
      </c>
      <c r="AT139" s="769" t="s">
        <v>220</v>
      </c>
      <c r="AU139" s="769" t="s">
        <v>80</v>
      </c>
      <c r="AY139" s="685" t="s">
        <v>218</v>
      </c>
      <c r="BE139" s="770">
        <f>IF(N139="základní",J139,0)</f>
        <v>0</v>
      </c>
      <c r="BF139" s="770">
        <f>IF(N139="snížená",J139,0)</f>
        <v>0</v>
      </c>
      <c r="BG139" s="770">
        <f>IF(N139="zákl. přenesená",J139,0)</f>
        <v>0</v>
      </c>
      <c r="BH139" s="770">
        <f>IF(N139="sníž. přenesená",J139,0)</f>
        <v>0</v>
      </c>
      <c r="BI139" s="770">
        <f>IF(N139="nulová",J139,0)</f>
        <v>0</v>
      </c>
      <c r="BJ139" s="685" t="s">
        <v>78</v>
      </c>
      <c r="BK139" s="770">
        <f>ROUND(I139*H139,2)</f>
        <v>0</v>
      </c>
      <c r="BL139" s="685" t="s">
        <v>225</v>
      </c>
      <c r="BM139" s="769" t="s">
        <v>271</v>
      </c>
    </row>
    <row r="140" spans="2:65" s="692" customFormat="1">
      <c r="B140" s="693"/>
      <c r="D140" s="771" t="s">
        <v>227</v>
      </c>
      <c r="F140" s="772" t="s">
        <v>272</v>
      </c>
      <c r="I140" s="773"/>
      <c r="L140" s="693"/>
      <c r="M140" s="774"/>
      <c r="T140" s="775"/>
      <c r="AT140" s="685" t="s">
        <v>227</v>
      </c>
      <c r="AU140" s="685" t="s">
        <v>80</v>
      </c>
    </row>
    <row r="141" spans="2:65" s="785" customFormat="1">
      <c r="B141" s="786"/>
      <c r="D141" s="778" t="s">
        <v>242</v>
      </c>
      <c r="E141" s="787" t="s">
        <v>19</v>
      </c>
      <c r="F141" s="788" t="s">
        <v>273</v>
      </c>
      <c r="H141" s="787" t="s">
        <v>19</v>
      </c>
      <c r="I141" s="789"/>
      <c r="L141" s="786"/>
      <c r="M141" s="790"/>
      <c r="T141" s="791"/>
      <c r="AT141" s="787" t="s">
        <v>242</v>
      </c>
      <c r="AU141" s="787" t="s">
        <v>80</v>
      </c>
      <c r="AV141" s="785" t="s">
        <v>78</v>
      </c>
      <c r="AW141" s="785" t="s">
        <v>32</v>
      </c>
      <c r="AX141" s="785" t="s">
        <v>72</v>
      </c>
      <c r="AY141" s="787" t="s">
        <v>218</v>
      </c>
    </row>
    <row r="142" spans="2:65" s="776" customFormat="1">
      <c r="B142" s="777"/>
      <c r="D142" s="778" t="s">
        <v>242</v>
      </c>
      <c r="E142" s="779" t="s">
        <v>19</v>
      </c>
      <c r="F142" s="780" t="s">
        <v>274</v>
      </c>
      <c r="H142" s="781">
        <v>37.688000000000002</v>
      </c>
      <c r="I142" s="782"/>
      <c r="L142" s="777"/>
      <c r="M142" s="783"/>
      <c r="T142" s="784"/>
      <c r="AT142" s="779" t="s">
        <v>242</v>
      </c>
      <c r="AU142" s="779" t="s">
        <v>80</v>
      </c>
      <c r="AV142" s="776" t="s">
        <v>80</v>
      </c>
      <c r="AW142" s="776" t="s">
        <v>32</v>
      </c>
      <c r="AX142" s="776" t="s">
        <v>72</v>
      </c>
      <c r="AY142" s="779" t="s">
        <v>218</v>
      </c>
    </row>
    <row r="143" spans="2:65" s="785" customFormat="1">
      <c r="B143" s="786"/>
      <c r="D143" s="778" t="s">
        <v>242</v>
      </c>
      <c r="E143" s="787" t="s">
        <v>19</v>
      </c>
      <c r="F143" s="788" t="s">
        <v>252</v>
      </c>
      <c r="H143" s="787" t="s">
        <v>19</v>
      </c>
      <c r="I143" s="789"/>
      <c r="L143" s="786"/>
      <c r="M143" s="790"/>
      <c r="T143" s="791"/>
      <c r="AT143" s="787" t="s">
        <v>242</v>
      </c>
      <c r="AU143" s="787" t="s">
        <v>80</v>
      </c>
      <c r="AV143" s="785" t="s">
        <v>78</v>
      </c>
      <c r="AW143" s="785" t="s">
        <v>32</v>
      </c>
      <c r="AX143" s="785" t="s">
        <v>72</v>
      </c>
      <c r="AY143" s="787" t="s">
        <v>218</v>
      </c>
    </row>
    <row r="144" spans="2:65" s="776" customFormat="1">
      <c r="B144" s="777"/>
      <c r="D144" s="778" t="s">
        <v>242</v>
      </c>
      <c r="E144" s="779" t="s">
        <v>19</v>
      </c>
      <c r="F144" s="780" t="s">
        <v>275</v>
      </c>
      <c r="H144" s="781">
        <v>16.416</v>
      </c>
      <c r="I144" s="782"/>
      <c r="L144" s="777"/>
      <c r="M144" s="783"/>
      <c r="T144" s="784"/>
      <c r="AT144" s="779" t="s">
        <v>242</v>
      </c>
      <c r="AU144" s="779" t="s">
        <v>80</v>
      </c>
      <c r="AV144" s="776" t="s">
        <v>80</v>
      </c>
      <c r="AW144" s="776" t="s">
        <v>32</v>
      </c>
      <c r="AX144" s="776" t="s">
        <v>72</v>
      </c>
      <c r="AY144" s="779" t="s">
        <v>218</v>
      </c>
    </row>
    <row r="145" spans="2:51" s="785" customFormat="1">
      <c r="B145" s="786"/>
      <c r="D145" s="778" t="s">
        <v>242</v>
      </c>
      <c r="E145" s="787" t="s">
        <v>19</v>
      </c>
      <c r="F145" s="788" t="s">
        <v>276</v>
      </c>
      <c r="H145" s="787" t="s">
        <v>19</v>
      </c>
      <c r="I145" s="789"/>
      <c r="L145" s="786"/>
      <c r="M145" s="790"/>
      <c r="T145" s="791"/>
      <c r="AT145" s="787" t="s">
        <v>242</v>
      </c>
      <c r="AU145" s="787" t="s">
        <v>80</v>
      </c>
      <c r="AV145" s="785" t="s">
        <v>78</v>
      </c>
      <c r="AW145" s="785" t="s">
        <v>32</v>
      </c>
      <c r="AX145" s="785" t="s">
        <v>72</v>
      </c>
      <c r="AY145" s="787" t="s">
        <v>218</v>
      </c>
    </row>
    <row r="146" spans="2:51" s="776" customFormat="1">
      <c r="B146" s="777"/>
      <c r="D146" s="778" t="s">
        <v>242</v>
      </c>
      <c r="E146" s="779" t="s">
        <v>19</v>
      </c>
      <c r="F146" s="780" t="s">
        <v>277</v>
      </c>
      <c r="H146" s="781">
        <v>78.494</v>
      </c>
      <c r="I146" s="782"/>
      <c r="L146" s="777"/>
      <c r="M146" s="783"/>
      <c r="T146" s="784"/>
      <c r="AT146" s="779" t="s">
        <v>242</v>
      </c>
      <c r="AU146" s="779" t="s">
        <v>80</v>
      </c>
      <c r="AV146" s="776" t="s">
        <v>80</v>
      </c>
      <c r="AW146" s="776" t="s">
        <v>32</v>
      </c>
      <c r="AX146" s="776" t="s">
        <v>72</v>
      </c>
      <c r="AY146" s="779" t="s">
        <v>218</v>
      </c>
    </row>
    <row r="147" spans="2:51" s="785" customFormat="1">
      <c r="B147" s="786"/>
      <c r="D147" s="778" t="s">
        <v>242</v>
      </c>
      <c r="E147" s="787" t="s">
        <v>19</v>
      </c>
      <c r="F147" s="788" t="s">
        <v>252</v>
      </c>
      <c r="H147" s="787" t="s">
        <v>19</v>
      </c>
      <c r="I147" s="789"/>
      <c r="L147" s="786"/>
      <c r="M147" s="790"/>
      <c r="T147" s="791"/>
      <c r="AT147" s="787" t="s">
        <v>242</v>
      </c>
      <c r="AU147" s="787" t="s">
        <v>80</v>
      </c>
      <c r="AV147" s="785" t="s">
        <v>78</v>
      </c>
      <c r="AW147" s="785" t="s">
        <v>32</v>
      </c>
      <c r="AX147" s="785" t="s">
        <v>72</v>
      </c>
      <c r="AY147" s="787" t="s">
        <v>218</v>
      </c>
    </row>
    <row r="148" spans="2:51" s="776" customFormat="1">
      <c r="B148" s="777"/>
      <c r="D148" s="778" t="s">
        <v>242</v>
      </c>
      <c r="E148" s="779" t="s">
        <v>19</v>
      </c>
      <c r="F148" s="780" t="s">
        <v>278</v>
      </c>
      <c r="H148" s="781">
        <v>41.594000000000001</v>
      </c>
      <c r="I148" s="782"/>
      <c r="L148" s="777"/>
      <c r="M148" s="783"/>
      <c r="T148" s="784"/>
      <c r="AT148" s="779" t="s">
        <v>242</v>
      </c>
      <c r="AU148" s="779" t="s">
        <v>80</v>
      </c>
      <c r="AV148" s="776" t="s">
        <v>80</v>
      </c>
      <c r="AW148" s="776" t="s">
        <v>32</v>
      </c>
      <c r="AX148" s="776" t="s">
        <v>72</v>
      </c>
      <c r="AY148" s="779" t="s">
        <v>218</v>
      </c>
    </row>
    <row r="149" spans="2:51" s="785" customFormat="1">
      <c r="B149" s="786"/>
      <c r="D149" s="778" t="s">
        <v>242</v>
      </c>
      <c r="E149" s="787" t="s">
        <v>19</v>
      </c>
      <c r="F149" s="788" t="s">
        <v>279</v>
      </c>
      <c r="H149" s="787" t="s">
        <v>19</v>
      </c>
      <c r="I149" s="789"/>
      <c r="L149" s="786"/>
      <c r="M149" s="790"/>
      <c r="T149" s="791"/>
      <c r="AT149" s="787" t="s">
        <v>242</v>
      </c>
      <c r="AU149" s="787" t="s">
        <v>80</v>
      </c>
      <c r="AV149" s="785" t="s">
        <v>78</v>
      </c>
      <c r="AW149" s="785" t="s">
        <v>32</v>
      </c>
      <c r="AX149" s="785" t="s">
        <v>72</v>
      </c>
      <c r="AY149" s="787" t="s">
        <v>218</v>
      </c>
    </row>
    <row r="150" spans="2:51" s="776" customFormat="1">
      <c r="B150" s="777"/>
      <c r="D150" s="778" t="s">
        <v>242</v>
      </c>
      <c r="E150" s="779" t="s">
        <v>19</v>
      </c>
      <c r="F150" s="780" t="s">
        <v>280</v>
      </c>
      <c r="H150" s="781">
        <v>244.72</v>
      </c>
      <c r="I150" s="782"/>
      <c r="L150" s="777"/>
      <c r="M150" s="783"/>
      <c r="T150" s="784"/>
      <c r="AT150" s="779" t="s">
        <v>242</v>
      </c>
      <c r="AU150" s="779" t="s">
        <v>80</v>
      </c>
      <c r="AV150" s="776" t="s">
        <v>80</v>
      </c>
      <c r="AW150" s="776" t="s">
        <v>32</v>
      </c>
      <c r="AX150" s="776" t="s">
        <v>72</v>
      </c>
      <c r="AY150" s="779" t="s">
        <v>218</v>
      </c>
    </row>
    <row r="151" spans="2:51" s="785" customFormat="1">
      <c r="B151" s="786"/>
      <c r="D151" s="778" t="s">
        <v>242</v>
      </c>
      <c r="E151" s="787" t="s">
        <v>19</v>
      </c>
      <c r="F151" s="788" t="s">
        <v>252</v>
      </c>
      <c r="H151" s="787" t="s">
        <v>19</v>
      </c>
      <c r="I151" s="789"/>
      <c r="L151" s="786"/>
      <c r="M151" s="790"/>
      <c r="T151" s="791"/>
      <c r="AT151" s="787" t="s">
        <v>242</v>
      </c>
      <c r="AU151" s="787" t="s">
        <v>80</v>
      </c>
      <c r="AV151" s="785" t="s">
        <v>78</v>
      </c>
      <c r="AW151" s="785" t="s">
        <v>32</v>
      </c>
      <c r="AX151" s="785" t="s">
        <v>72</v>
      </c>
      <c r="AY151" s="787" t="s">
        <v>218</v>
      </c>
    </row>
    <row r="152" spans="2:51" s="776" customFormat="1">
      <c r="B152" s="777"/>
      <c r="D152" s="778" t="s">
        <v>242</v>
      </c>
      <c r="E152" s="779" t="s">
        <v>19</v>
      </c>
      <c r="F152" s="780" t="s">
        <v>281</v>
      </c>
      <c r="H152" s="781">
        <v>112.56</v>
      </c>
      <c r="I152" s="782"/>
      <c r="L152" s="777"/>
      <c r="M152" s="783"/>
      <c r="T152" s="784"/>
      <c r="AT152" s="779" t="s">
        <v>242</v>
      </c>
      <c r="AU152" s="779" t="s">
        <v>80</v>
      </c>
      <c r="AV152" s="776" t="s">
        <v>80</v>
      </c>
      <c r="AW152" s="776" t="s">
        <v>32</v>
      </c>
      <c r="AX152" s="776" t="s">
        <v>72</v>
      </c>
      <c r="AY152" s="779" t="s">
        <v>218</v>
      </c>
    </row>
    <row r="153" spans="2:51" s="785" customFormat="1">
      <c r="B153" s="786"/>
      <c r="D153" s="778" t="s">
        <v>242</v>
      </c>
      <c r="E153" s="787" t="s">
        <v>19</v>
      </c>
      <c r="F153" s="788" t="s">
        <v>282</v>
      </c>
      <c r="H153" s="787" t="s">
        <v>19</v>
      </c>
      <c r="I153" s="789"/>
      <c r="L153" s="786"/>
      <c r="M153" s="790"/>
      <c r="T153" s="791"/>
      <c r="AT153" s="787" t="s">
        <v>242</v>
      </c>
      <c r="AU153" s="787" t="s">
        <v>80</v>
      </c>
      <c r="AV153" s="785" t="s">
        <v>78</v>
      </c>
      <c r="AW153" s="785" t="s">
        <v>32</v>
      </c>
      <c r="AX153" s="785" t="s">
        <v>72</v>
      </c>
      <c r="AY153" s="787" t="s">
        <v>218</v>
      </c>
    </row>
    <row r="154" spans="2:51" s="776" customFormat="1">
      <c r="B154" s="777"/>
      <c r="D154" s="778" t="s">
        <v>242</v>
      </c>
      <c r="E154" s="779" t="s">
        <v>19</v>
      </c>
      <c r="F154" s="780" t="s">
        <v>283</v>
      </c>
      <c r="H154" s="781">
        <v>22.785</v>
      </c>
      <c r="I154" s="782"/>
      <c r="L154" s="777"/>
      <c r="M154" s="783"/>
      <c r="T154" s="784"/>
      <c r="AT154" s="779" t="s">
        <v>242</v>
      </c>
      <c r="AU154" s="779" t="s">
        <v>80</v>
      </c>
      <c r="AV154" s="776" t="s">
        <v>80</v>
      </c>
      <c r="AW154" s="776" t="s">
        <v>32</v>
      </c>
      <c r="AX154" s="776" t="s">
        <v>72</v>
      </c>
      <c r="AY154" s="779" t="s">
        <v>218</v>
      </c>
    </row>
    <row r="155" spans="2:51" s="785" customFormat="1">
      <c r="B155" s="786"/>
      <c r="D155" s="778" t="s">
        <v>242</v>
      </c>
      <c r="E155" s="787" t="s">
        <v>19</v>
      </c>
      <c r="F155" s="788" t="s">
        <v>252</v>
      </c>
      <c r="H155" s="787" t="s">
        <v>19</v>
      </c>
      <c r="I155" s="789"/>
      <c r="L155" s="786"/>
      <c r="M155" s="790"/>
      <c r="T155" s="791"/>
      <c r="AT155" s="787" t="s">
        <v>242</v>
      </c>
      <c r="AU155" s="787" t="s">
        <v>80</v>
      </c>
      <c r="AV155" s="785" t="s">
        <v>78</v>
      </c>
      <c r="AW155" s="785" t="s">
        <v>32</v>
      </c>
      <c r="AX155" s="785" t="s">
        <v>72</v>
      </c>
      <c r="AY155" s="787" t="s">
        <v>218</v>
      </c>
    </row>
    <row r="156" spans="2:51" s="776" customFormat="1">
      <c r="B156" s="777"/>
      <c r="D156" s="778" t="s">
        <v>242</v>
      </c>
      <c r="E156" s="779" t="s">
        <v>19</v>
      </c>
      <c r="F156" s="780" t="s">
        <v>284</v>
      </c>
      <c r="H156" s="781">
        <v>19.53</v>
      </c>
      <c r="I156" s="782"/>
      <c r="L156" s="777"/>
      <c r="M156" s="783"/>
      <c r="T156" s="784"/>
      <c r="AT156" s="779" t="s">
        <v>242</v>
      </c>
      <c r="AU156" s="779" t="s">
        <v>80</v>
      </c>
      <c r="AV156" s="776" t="s">
        <v>80</v>
      </c>
      <c r="AW156" s="776" t="s">
        <v>32</v>
      </c>
      <c r="AX156" s="776" t="s">
        <v>72</v>
      </c>
      <c r="AY156" s="779" t="s">
        <v>218</v>
      </c>
    </row>
    <row r="157" spans="2:51" s="785" customFormat="1">
      <c r="B157" s="786"/>
      <c r="D157" s="778" t="s">
        <v>242</v>
      </c>
      <c r="E157" s="787" t="s">
        <v>19</v>
      </c>
      <c r="F157" s="788" t="s">
        <v>285</v>
      </c>
      <c r="H157" s="787" t="s">
        <v>19</v>
      </c>
      <c r="I157" s="789"/>
      <c r="L157" s="786"/>
      <c r="M157" s="790"/>
      <c r="T157" s="791"/>
      <c r="AT157" s="787" t="s">
        <v>242</v>
      </c>
      <c r="AU157" s="787" t="s">
        <v>80</v>
      </c>
      <c r="AV157" s="785" t="s">
        <v>78</v>
      </c>
      <c r="AW157" s="785" t="s">
        <v>32</v>
      </c>
      <c r="AX157" s="785" t="s">
        <v>72</v>
      </c>
      <c r="AY157" s="787" t="s">
        <v>218</v>
      </c>
    </row>
    <row r="158" spans="2:51" s="776" customFormat="1">
      <c r="B158" s="777"/>
      <c r="D158" s="778" t="s">
        <v>242</v>
      </c>
      <c r="E158" s="779" t="s">
        <v>19</v>
      </c>
      <c r="F158" s="780" t="s">
        <v>286</v>
      </c>
      <c r="H158" s="781">
        <v>18.863</v>
      </c>
      <c r="I158" s="782"/>
      <c r="L158" s="777"/>
      <c r="M158" s="783"/>
      <c r="T158" s="784"/>
      <c r="AT158" s="779" t="s">
        <v>242</v>
      </c>
      <c r="AU158" s="779" t="s">
        <v>80</v>
      </c>
      <c r="AV158" s="776" t="s">
        <v>80</v>
      </c>
      <c r="AW158" s="776" t="s">
        <v>32</v>
      </c>
      <c r="AX158" s="776" t="s">
        <v>72</v>
      </c>
      <c r="AY158" s="779" t="s">
        <v>218</v>
      </c>
    </row>
    <row r="159" spans="2:51" s="785" customFormat="1">
      <c r="B159" s="786"/>
      <c r="D159" s="778" t="s">
        <v>242</v>
      </c>
      <c r="E159" s="787" t="s">
        <v>19</v>
      </c>
      <c r="F159" s="788" t="s">
        <v>252</v>
      </c>
      <c r="H159" s="787" t="s">
        <v>19</v>
      </c>
      <c r="I159" s="789"/>
      <c r="L159" s="786"/>
      <c r="M159" s="790"/>
      <c r="T159" s="791"/>
      <c r="AT159" s="787" t="s">
        <v>242</v>
      </c>
      <c r="AU159" s="787" t="s">
        <v>80</v>
      </c>
      <c r="AV159" s="785" t="s">
        <v>78</v>
      </c>
      <c r="AW159" s="785" t="s">
        <v>32</v>
      </c>
      <c r="AX159" s="785" t="s">
        <v>72</v>
      </c>
      <c r="AY159" s="787" t="s">
        <v>218</v>
      </c>
    </row>
    <row r="160" spans="2:51" s="776" customFormat="1">
      <c r="B160" s="777"/>
      <c r="D160" s="778" t="s">
        <v>242</v>
      </c>
      <c r="E160" s="779" t="s">
        <v>19</v>
      </c>
      <c r="F160" s="780" t="s">
        <v>287</v>
      </c>
      <c r="H160" s="781">
        <v>10.512</v>
      </c>
      <c r="I160" s="782"/>
      <c r="L160" s="777"/>
      <c r="M160" s="783"/>
      <c r="T160" s="784"/>
      <c r="AT160" s="779" t="s">
        <v>242</v>
      </c>
      <c r="AU160" s="779" t="s">
        <v>80</v>
      </c>
      <c r="AV160" s="776" t="s">
        <v>80</v>
      </c>
      <c r="AW160" s="776" t="s">
        <v>32</v>
      </c>
      <c r="AX160" s="776" t="s">
        <v>72</v>
      </c>
      <c r="AY160" s="779" t="s">
        <v>218</v>
      </c>
    </row>
    <row r="161" spans="2:65" s="785" customFormat="1">
      <c r="B161" s="786"/>
      <c r="D161" s="778" t="s">
        <v>242</v>
      </c>
      <c r="E161" s="787" t="s">
        <v>19</v>
      </c>
      <c r="F161" s="788" t="s">
        <v>288</v>
      </c>
      <c r="H161" s="787" t="s">
        <v>19</v>
      </c>
      <c r="I161" s="789"/>
      <c r="L161" s="786"/>
      <c r="M161" s="790"/>
      <c r="T161" s="791"/>
      <c r="AT161" s="787" t="s">
        <v>242</v>
      </c>
      <c r="AU161" s="787" t="s">
        <v>80</v>
      </c>
      <c r="AV161" s="785" t="s">
        <v>78</v>
      </c>
      <c r="AW161" s="785" t="s">
        <v>32</v>
      </c>
      <c r="AX161" s="785" t="s">
        <v>72</v>
      </c>
      <c r="AY161" s="787" t="s">
        <v>218</v>
      </c>
    </row>
    <row r="162" spans="2:65" s="776" customFormat="1">
      <c r="B162" s="777"/>
      <c r="D162" s="778" t="s">
        <v>242</v>
      </c>
      <c r="E162" s="779" t="s">
        <v>19</v>
      </c>
      <c r="F162" s="780" t="s">
        <v>289</v>
      </c>
      <c r="H162" s="781">
        <v>85.400999999999996</v>
      </c>
      <c r="I162" s="782"/>
      <c r="L162" s="777"/>
      <c r="M162" s="783"/>
      <c r="T162" s="784"/>
      <c r="AT162" s="779" t="s">
        <v>242</v>
      </c>
      <c r="AU162" s="779" t="s">
        <v>80</v>
      </c>
      <c r="AV162" s="776" t="s">
        <v>80</v>
      </c>
      <c r="AW162" s="776" t="s">
        <v>32</v>
      </c>
      <c r="AX162" s="776" t="s">
        <v>72</v>
      </c>
      <c r="AY162" s="779" t="s">
        <v>218</v>
      </c>
    </row>
    <row r="163" spans="2:65" s="785" customFormat="1">
      <c r="B163" s="786"/>
      <c r="D163" s="778" t="s">
        <v>242</v>
      </c>
      <c r="E163" s="787" t="s">
        <v>19</v>
      </c>
      <c r="F163" s="788" t="s">
        <v>252</v>
      </c>
      <c r="H163" s="787" t="s">
        <v>19</v>
      </c>
      <c r="I163" s="789"/>
      <c r="L163" s="786"/>
      <c r="M163" s="790"/>
      <c r="T163" s="791"/>
      <c r="AT163" s="787" t="s">
        <v>242</v>
      </c>
      <c r="AU163" s="787" t="s">
        <v>80</v>
      </c>
      <c r="AV163" s="785" t="s">
        <v>78</v>
      </c>
      <c r="AW163" s="785" t="s">
        <v>32</v>
      </c>
      <c r="AX163" s="785" t="s">
        <v>72</v>
      </c>
      <c r="AY163" s="787" t="s">
        <v>218</v>
      </c>
    </row>
    <row r="164" spans="2:65" s="776" customFormat="1" ht="20.399999999999999">
      <c r="B164" s="777"/>
      <c r="D164" s="778" t="s">
        <v>242</v>
      </c>
      <c r="E164" s="779" t="s">
        <v>19</v>
      </c>
      <c r="F164" s="780" t="s">
        <v>290</v>
      </c>
      <c r="H164" s="781">
        <v>33.15</v>
      </c>
      <c r="I164" s="782"/>
      <c r="L164" s="777"/>
      <c r="M164" s="783"/>
      <c r="T164" s="784"/>
      <c r="AT164" s="779" t="s">
        <v>242</v>
      </c>
      <c r="AU164" s="779" t="s">
        <v>80</v>
      </c>
      <c r="AV164" s="776" t="s">
        <v>80</v>
      </c>
      <c r="AW164" s="776" t="s">
        <v>32</v>
      </c>
      <c r="AX164" s="776" t="s">
        <v>72</v>
      </c>
      <c r="AY164" s="779" t="s">
        <v>218</v>
      </c>
    </row>
    <row r="165" spans="2:65" s="792" customFormat="1">
      <c r="B165" s="793"/>
      <c r="D165" s="778" t="s">
        <v>242</v>
      </c>
      <c r="E165" s="794" t="s">
        <v>19</v>
      </c>
      <c r="F165" s="795" t="s">
        <v>260</v>
      </c>
      <c r="H165" s="796">
        <v>721.71299999999997</v>
      </c>
      <c r="I165" s="797"/>
      <c r="L165" s="793"/>
      <c r="M165" s="798"/>
      <c r="T165" s="799"/>
      <c r="AT165" s="794" t="s">
        <v>242</v>
      </c>
      <c r="AU165" s="794" t="s">
        <v>80</v>
      </c>
      <c r="AV165" s="792" t="s">
        <v>225</v>
      </c>
      <c r="AW165" s="792" t="s">
        <v>32</v>
      </c>
      <c r="AX165" s="792" t="s">
        <v>78</v>
      </c>
      <c r="AY165" s="794" t="s">
        <v>218</v>
      </c>
    </row>
    <row r="166" spans="2:65" s="692" customFormat="1" ht="49.05" customHeight="1">
      <c r="B166" s="693"/>
      <c r="C166" s="758" t="s">
        <v>291</v>
      </c>
      <c r="D166" s="758" t="s">
        <v>220</v>
      </c>
      <c r="E166" s="759" t="s">
        <v>292</v>
      </c>
      <c r="F166" s="760" t="s">
        <v>293</v>
      </c>
      <c r="G166" s="761" t="s">
        <v>247</v>
      </c>
      <c r="H166" s="762">
        <v>164.648</v>
      </c>
      <c r="I166" s="763"/>
      <c r="J166" s="764">
        <f>ROUND(I166*H166,2)</f>
        <v>0</v>
      </c>
      <c r="K166" s="760" t="s">
        <v>224</v>
      </c>
      <c r="L166" s="693"/>
      <c r="M166" s="765" t="s">
        <v>19</v>
      </c>
      <c r="N166" s="766" t="s">
        <v>43</v>
      </c>
      <c r="P166" s="767">
        <f>O166*H166</f>
        <v>0</v>
      </c>
      <c r="Q166" s="767">
        <v>0</v>
      </c>
      <c r="R166" s="767">
        <f>Q166*H166</f>
        <v>0</v>
      </c>
      <c r="S166" s="767">
        <v>0</v>
      </c>
      <c r="T166" s="768">
        <f>S166*H166</f>
        <v>0</v>
      </c>
      <c r="AR166" s="769" t="s">
        <v>225</v>
      </c>
      <c r="AT166" s="769" t="s">
        <v>220</v>
      </c>
      <c r="AU166" s="769" t="s">
        <v>80</v>
      </c>
      <c r="AY166" s="685" t="s">
        <v>218</v>
      </c>
      <c r="BE166" s="770">
        <f>IF(N166="základní",J166,0)</f>
        <v>0</v>
      </c>
      <c r="BF166" s="770">
        <f>IF(N166="snížená",J166,0)</f>
        <v>0</v>
      </c>
      <c r="BG166" s="770">
        <f>IF(N166="zákl. přenesená",J166,0)</f>
        <v>0</v>
      </c>
      <c r="BH166" s="770">
        <f>IF(N166="sníž. přenesená",J166,0)</f>
        <v>0</v>
      </c>
      <c r="BI166" s="770">
        <f>IF(N166="nulová",J166,0)</f>
        <v>0</v>
      </c>
      <c r="BJ166" s="685" t="s">
        <v>78</v>
      </c>
      <c r="BK166" s="770">
        <f>ROUND(I166*H166,2)</f>
        <v>0</v>
      </c>
      <c r="BL166" s="685" t="s">
        <v>225</v>
      </c>
      <c r="BM166" s="769" t="s">
        <v>294</v>
      </c>
    </row>
    <row r="167" spans="2:65" s="692" customFormat="1">
      <c r="B167" s="693"/>
      <c r="D167" s="771" t="s">
        <v>227</v>
      </c>
      <c r="F167" s="772" t="s">
        <v>295</v>
      </c>
      <c r="I167" s="773"/>
      <c r="L167" s="693"/>
      <c r="M167" s="774"/>
      <c r="T167" s="775"/>
      <c r="AT167" s="685" t="s">
        <v>227</v>
      </c>
      <c r="AU167" s="685" t="s">
        <v>80</v>
      </c>
    </row>
    <row r="168" spans="2:65" s="785" customFormat="1">
      <c r="B168" s="786"/>
      <c r="D168" s="778" t="s">
        <v>242</v>
      </c>
      <c r="E168" s="787" t="s">
        <v>19</v>
      </c>
      <c r="F168" s="788" t="s">
        <v>296</v>
      </c>
      <c r="H168" s="787" t="s">
        <v>19</v>
      </c>
      <c r="I168" s="789"/>
      <c r="L168" s="786"/>
      <c r="M168" s="790"/>
      <c r="T168" s="791"/>
      <c r="AT168" s="787" t="s">
        <v>242</v>
      </c>
      <c r="AU168" s="787" t="s">
        <v>80</v>
      </c>
      <c r="AV168" s="785" t="s">
        <v>78</v>
      </c>
      <c r="AW168" s="785" t="s">
        <v>32</v>
      </c>
      <c r="AX168" s="785" t="s">
        <v>72</v>
      </c>
      <c r="AY168" s="787" t="s">
        <v>218</v>
      </c>
    </row>
    <row r="169" spans="2:65" s="776" customFormat="1" ht="30.6">
      <c r="B169" s="777"/>
      <c r="D169" s="778" t="s">
        <v>242</v>
      </c>
      <c r="E169" s="779" t="s">
        <v>19</v>
      </c>
      <c r="F169" s="780" t="s">
        <v>297</v>
      </c>
      <c r="H169" s="781">
        <v>42.368000000000002</v>
      </c>
      <c r="I169" s="782"/>
      <c r="L169" s="777"/>
      <c r="M169" s="783"/>
      <c r="T169" s="784"/>
      <c r="AT169" s="779" t="s">
        <v>242</v>
      </c>
      <c r="AU169" s="779" t="s">
        <v>80</v>
      </c>
      <c r="AV169" s="776" t="s">
        <v>80</v>
      </c>
      <c r="AW169" s="776" t="s">
        <v>32</v>
      </c>
      <c r="AX169" s="776" t="s">
        <v>72</v>
      </c>
      <c r="AY169" s="779" t="s">
        <v>218</v>
      </c>
    </row>
    <row r="170" spans="2:65" s="785" customFormat="1">
      <c r="B170" s="786"/>
      <c r="D170" s="778" t="s">
        <v>242</v>
      </c>
      <c r="E170" s="787" t="s">
        <v>19</v>
      </c>
      <c r="F170" s="788" t="s">
        <v>298</v>
      </c>
      <c r="H170" s="787" t="s">
        <v>19</v>
      </c>
      <c r="I170" s="789"/>
      <c r="L170" s="786"/>
      <c r="M170" s="790"/>
      <c r="T170" s="791"/>
      <c r="AT170" s="787" t="s">
        <v>242</v>
      </c>
      <c r="AU170" s="787" t="s">
        <v>80</v>
      </c>
      <c r="AV170" s="785" t="s">
        <v>78</v>
      </c>
      <c r="AW170" s="785" t="s">
        <v>32</v>
      </c>
      <c r="AX170" s="785" t="s">
        <v>72</v>
      </c>
      <c r="AY170" s="787" t="s">
        <v>218</v>
      </c>
    </row>
    <row r="171" spans="2:65" s="776" customFormat="1">
      <c r="B171" s="777"/>
      <c r="D171" s="778" t="s">
        <v>242</v>
      </c>
      <c r="E171" s="779" t="s">
        <v>19</v>
      </c>
      <c r="F171" s="780" t="s">
        <v>299</v>
      </c>
      <c r="H171" s="781">
        <v>122.28</v>
      </c>
      <c r="I171" s="782"/>
      <c r="L171" s="777"/>
      <c r="M171" s="783"/>
      <c r="T171" s="784"/>
      <c r="AT171" s="779" t="s">
        <v>242</v>
      </c>
      <c r="AU171" s="779" t="s">
        <v>80</v>
      </c>
      <c r="AV171" s="776" t="s">
        <v>80</v>
      </c>
      <c r="AW171" s="776" t="s">
        <v>32</v>
      </c>
      <c r="AX171" s="776" t="s">
        <v>72</v>
      </c>
      <c r="AY171" s="779" t="s">
        <v>218</v>
      </c>
    </row>
    <row r="172" spans="2:65" s="792" customFormat="1">
      <c r="B172" s="793"/>
      <c r="D172" s="778" t="s">
        <v>242</v>
      </c>
      <c r="E172" s="794" t="s">
        <v>19</v>
      </c>
      <c r="F172" s="795" t="s">
        <v>260</v>
      </c>
      <c r="H172" s="796">
        <v>164.648</v>
      </c>
      <c r="I172" s="797"/>
      <c r="L172" s="793"/>
      <c r="M172" s="798"/>
      <c r="T172" s="799"/>
      <c r="AT172" s="794" t="s">
        <v>242</v>
      </c>
      <c r="AU172" s="794" t="s">
        <v>80</v>
      </c>
      <c r="AV172" s="792" t="s">
        <v>225</v>
      </c>
      <c r="AW172" s="792" t="s">
        <v>32</v>
      </c>
      <c r="AX172" s="792" t="s">
        <v>78</v>
      </c>
      <c r="AY172" s="794" t="s">
        <v>218</v>
      </c>
    </row>
    <row r="173" spans="2:65" s="692" customFormat="1" ht="49.05" customHeight="1">
      <c r="B173" s="693"/>
      <c r="C173" s="758" t="s">
        <v>300</v>
      </c>
      <c r="D173" s="758" t="s">
        <v>220</v>
      </c>
      <c r="E173" s="759" t="s">
        <v>301</v>
      </c>
      <c r="F173" s="760" t="s">
        <v>302</v>
      </c>
      <c r="G173" s="761" t="s">
        <v>223</v>
      </c>
      <c r="H173" s="762">
        <v>11</v>
      </c>
      <c r="I173" s="763"/>
      <c r="J173" s="764">
        <f>ROUND(I173*H173,2)</f>
        <v>0</v>
      </c>
      <c r="K173" s="760" t="s">
        <v>224</v>
      </c>
      <c r="L173" s="693"/>
      <c r="M173" s="765" t="s">
        <v>19</v>
      </c>
      <c r="N173" s="766" t="s">
        <v>43</v>
      </c>
      <c r="P173" s="767">
        <f>O173*H173</f>
        <v>0</v>
      </c>
      <c r="Q173" s="767">
        <v>0</v>
      </c>
      <c r="R173" s="767">
        <f>Q173*H173</f>
        <v>0</v>
      </c>
      <c r="S173" s="767">
        <v>0</v>
      </c>
      <c r="T173" s="768">
        <f>S173*H173</f>
        <v>0</v>
      </c>
      <c r="AR173" s="769" t="s">
        <v>225</v>
      </c>
      <c r="AT173" s="769" t="s">
        <v>220</v>
      </c>
      <c r="AU173" s="769" t="s">
        <v>80</v>
      </c>
      <c r="AY173" s="685" t="s">
        <v>218</v>
      </c>
      <c r="BE173" s="770">
        <f>IF(N173="základní",J173,0)</f>
        <v>0</v>
      </c>
      <c r="BF173" s="770">
        <f>IF(N173="snížená",J173,0)</f>
        <v>0</v>
      </c>
      <c r="BG173" s="770">
        <f>IF(N173="zákl. přenesená",J173,0)</f>
        <v>0</v>
      </c>
      <c r="BH173" s="770">
        <f>IF(N173="sníž. přenesená",J173,0)</f>
        <v>0</v>
      </c>
      <c r="BI173" s="770">
        <f>IF(N173="nulová",J173,0)</f>
        <v>0</v>
      </c>
      <c r="BJ173" s="685" t="s">
        <v>78</v>
      </c>
      <c r="BK173" s="770">
        <f>ROUND(I173*H173,2)</f>
        <v>0</v>
      </c>
      <c r="BL173" s="685" t="s">
        <v>225</v>
      </c>
      <c r="BM173" s="769" t="s">
        <v>303</v>
      </c>
    </row>
    <row r="174" spans="2:65" s="692" customFormat="1">
      <c r="B174" s="693"/>
      <c r="D174" s="771" t="s">
        <v>227</v>
      </c>
      <c r="F174" s="772" t="s">
        <v>304</v>
      </c>
      <c r="I174" s="773"/>
      <c r="L174" s="693"/>
      <c r="M174" s="774"/>
      <c r="T174" s="775"/>
      <c r="AT174" s="685" t="s">
        <v>227</v>
      </c>
      <c r="AU174" s="685" t="s">
        <v>80</v>
      </c>
    </row>
    <row r="175" spans="2:65" s="692" customFormat="1" ht="49.05" customHeight="1">
      <c r="B175" s="693"/>
      <c r="C175" s="758" t="s">
        <v>144</v>
      </c>
      <c r="D175" s="758" t="s">
        <v>220</v>
      </c>
      <c r="E175" s="759" t="s">
        <v>305</v>
      </c>
      <c r="F175" s="760" t="s">
        <v>306</v>
      </c>
      <c r="G175" s="761" t="s">
        <v>223</v>
      </c>
      <c r="H175" s="762">
        <v>3</v>
      </c>
      <c r="I175" s="763"/>
      <c r="J175" s="764">
        <f>ROUND(I175*H175,2)</f>
        <v>0</v>
      </c>
      <c r="K175" s="760" t="s">
        <v>224</v>
      </c>
      <c r="L175" s="693"/>
      <c r="M175" s="765" t="s">
        <v>19</v>
      </c>
      <c r="N175" s="766" t="s">
        <v>43</v>
      </c>
      <c r="P175" s="767">
        <f>O175*H175</f>
        <v>0</v>
      </c>
      <c r="Q175" s="767">
        <v>0</v>
      </c>
      <c r="R175" s="767">
        <f>Q175*H175</f>
        <v>0</v>
      </c>
      <c r="S175" s="767">
        <v>0</v>
      </c>
      <c r="T175" s="768">
        <f>S175*H175</f>
        <v>0</v>
      </c>
      <c r="AR175" s="769" t="s">
        <v>225</v>
      </c>
      <c r="AT175" s="769" t="s">
        <v>220</v>
      </c>
      <c r="AU175" s="769" t="s">
        <v>80</v>
      </c>
      <c r="AY175" s="685" t="s">
        <v>218</v>
      </c>
      <c r="BE175" s="770">
        <f>IF(N175="základní",J175,0)</f>
        <v>0</v>
      </c>
      <c r="BF175" s="770">
        <f>IF(N175="snížená",J175,0)</f>
        <v>0</v>
      </c>
      <c r="BG175" s="770">
        <f>IF(N175="zákl. přenesená",J175,0)</f>
        <v>0</v>
      </c>
      <c r="BH175" s="770">
        <f>IF(N175="sníž. přenesená",J175,0)</f>
        <v>0</v>
      </c>
      <c r="BI175" s="770">
        <f>IF(N175="nulová",J175,0)</f>
        <v>0</v>
      </c>
      <c r="BJ175" s="685" t="s">
        <v>78</v>
      </c>
      <c r="BK175" s="770">
        <f>ROUND(I175*H175,2)</f>
        <v>0</v>
      </c>
      <c r="BL175" s="685" t="s">
        <v>225</v>
      </c>
      <c r="BM175" s="769" t="s">
        <v>307</v>
      </c>
    </row>
    <row r="176" spans="2:65" s="692" customFormat="1">
      <c r="B176" s="693"/>
      <c r="D176" s="771" t="s">
        <v>227</v>
      </c>
      <c r="F176" s="772" t="s">
        <v>308</v>
      </c>
      <c r="I176" s="773"/>
      <c r="L176" s="693"/>
      <c r="M176" s="774"/>
      <c r="T176" s="775"/>
      <c r="AT176" s="685" t="s">
        <v>227</v>
      </c>
      <c r="AU176" s="685" t="s">
        <v>80</v>
      </c>
    </row>
    <row r="177" spans="2:65" s="692" customFormat="1" ht="44.25" customHeight="1">
      <c r="B177" s="693"/>
      <c r="C177" s="758" t="s">
        <v>147</v>
      </c>
      <c r="D177" s="758" t="s">
        <v>220</v>
      </c>
      <c r="E177" s="759" t="s">
        <v>309</v>
      </c>
      <c r="F177" s="760" t="s">
        <v>310</v>
      </c>
      <c r="G177" s="761" t="s">
        <v>223</v>
      </c>
      <c r="H177" s="762">
        <v>11</v>
      </c>
      <c r="I177" s="763"/>
      <c r="J177" s="764">
        <f>ROUND(I177*H177,2)</f>
        <v>0</v>
      </c>
      <c r="K177" s="760" t="s">
        <v>224</v>
      </c>
      <c r="L177" s="693"/>
      <c r="M177" s="765" t="s">
        <v>19</v>
      </c>
      <c r="N177" s="766" t="s">
        <v>43</v>
      </c>
      <c r="P177" s="767">
        <f>O177*H177</f>
        <v>0</v>
      </c>
      <c r="Q177" s="767">
        <v>0</v>
      </c>
      <c r="R177" s="767">
        <f>Q177*H177</f>
        <v>0</v>
      </c>
      <c r="S177" s="767">
        <v>0</v>
      </c>
      <c r="T177" s="768">
        <f>S177*H177</f>
        <v>0</v>
      </c>
      <c r="AR177" s="769" t="s">
        <v>225</v>
      </c>
      <c r="AT177" s="769" t="s">
        <v>220</v>
      </c>
      <c r="AU177" s="769" t="s">
        <v>80</v>
      </c>
      <c r="AY177" s="685" t="s">
        <v>218</v>
      </c>
      <c r="BE177" s="770">
        <f>IF(N177="základní",J177,0)</f>
        <v>0</v>
      </c>
      <c r="BF177" s="770">
        <f>IF(N177="snížená",J177,0)</f>
        <v>0</v>
      </c>
      <c r="BG177" s="770">
        <f>IF(N177="zákl. přenesená",J177,0)</f>
        <v>0</v>
      </c>
      <c r="BH177" s="770">
        <f>IF(N177="sníž. přenesená",J177,0)</f>
        <v>0</v>
      </c>
      <c r="BI177" s="770">
        <f>IF(N177="nulová",J177,0)</f>
        <v>0</v>
      </c>
      <c r="BJ177" s="685" t="s">
        <v>78</v>
      </c>
      <c r="BK177" s="770">
        <f>ROUND(I177*H177,2)</f>
        <v>0</v>
      </c>
      <c r="BL177" s="685" t="s">
        <v>225</v>
      </c>
      <c r="BM177" s="769" t="s">
        <v>311</v>
      </c>
    </row>
    <row r="178" spans="2:65" s="692" customFormat="1">
      <c r="B178" s="693"/>
      <c r="D178" s="771" t="s">
        <v>227</v>
      </c>
      <c r="F178" s="772" t="s">
        <v>312</v>
      </c>
      <c r="I178" s="773"/>
      <c r="L178" s="693"/>
      <c r="M178" s="774"/>
      <c r="T178" s="775"/>
      <c r="AT178" s="685" t="s">
        <v>227</v>
      </c>
      <c r="AU178" s="685" t="s">
        <v>80</v>
      </c>
    </row>
    <row r="179" spans="2:65" s="692" customFormat="1" ht="44.25" customHeight="1">
      <c r="B179" s="693"/>
      <c r="C179" s="758" t="s">
        <v>8</v>
      </c>
      <c r="D179" s="758" t="s">
        <v>220</v>
      </c>
      <c r="E179" s="759" t="s">
        <v>313</v>
      </c>
      <c r="F179" s="760" t="s">
        <v>314</v>
      </c>
      <c r="G179" s="761" t="s">
        <v>223</v>
      </c>
      <c r="H179" s="762">
        <v>3</v>
      </c>
      <c r="I179" s="763"/>
      <c r="J179" s="764">
        <f>ROUND(I179*H179,2)</f>
        <v>0</v>
      </c>
      <c r="K179" s="760" t="s">
        <v>224</v>
      </c>
      <c r="L179" s="693"/>
      <c r="M179" s="765" t="s">
        <v>19</v>
      </c>
      <c r="N179" s="766" t="s">
        <v>43</v>
      </c>
      <c r="P179" s="767">
        <f>O179*H179</f>
        <v>0</v>
      </c>
      <c r="Q179" s="767">
        <v>0</v>
      </c>
      <c r="R179" s="767">
        <f>Q179*H179</f>
        <v>0</v>
      </c>
      <c r="S179" s="767">
        <v>0</v>
      </c>
      <c r="T179" s="768">
        <f>S179*H179</f>
        <v>0</v>
      </c>
      <c r="AR179" s="769" t="s">
        <v>225</v>
      </c>
      <c r="AT179" s="769" t="s">
        <v>220</v>
      </c>
      <c r="AU179" s="769" t="s">
        <v>80</v>
      </c>
      <c r="AY179" s="685" t="s">
        <v>218</v>
      </c>
      <c r="BE179" s="770">
        <f>IF(N179="základní",J179,0)</f>
        <v>0</v>
      </c>
      <c r="BF179" s="770">
        <f>IF(N179="snížená",J179,0)</f>
        <v>0</v>
      </c>
      <c r="BG179" s="770">
        <f>IF(N179="zákl. přenesená",J179,0)</f>
        <v>0</v>
      </c>
      <c r="BH179" s="770">
        <f>IF(N179="sníž. přenesená",J179,0)</f>
        <v>0</v>
      </c>
      <c r="BI179" s="770">
        <f>IF(N179="nulová",J179,0)</f>
        <v>0</v>
      </c>
      <c r="BJ179" s="685" t="s">
        <v>78</v>
      </c>
      <c r="BK179" s="770">
        <f>ROUND(I179*H179,2)</f>
        <v>0</v>
      </c>
      <c r="BL179" s="685" t="s">
        <v>225</v>
      </c>
      <c r="BM179" s="769" t="s">
        <v>315</v>
      </c>
    </row>
    <row r="180" spans="2:65" s="692" customFormat="1">
      <c r="B180" s="693"/>
      <c r="D180" s="771" t="s">
        <v>227</v>
      </c>
      <c r="F180" s="772" t="s">
        <v>316</v>
      </c>
      <c r="I180" s="773"/>
      <c r="L180" s="693"/>
      <c r="M180" s="774"/>
      <c r="T180" s="775"/>
      <c r="AT180" s="685" t="s">
        <v>227</v>
      </c>
      <c r="AU180" s="685" t="s">
        <v>80</v>
      </c>
    </row>
    <row r="181" spans="2:65" s="692" customFormat="1" ht="62.7" customHeight="1">
      <c r="B181" s="693"/>
      <c r="C181" s="758" t="s">
        <v>161</v>
      </c>
      <c r="D181" s="758" t="s">
        <v>220</v>
      </c>
      <c r="E181" s="759" t="s">
        <v>317</v>
      </c>
      <c r="F181" s="760" t="s">
        <v>318</v>
      </c>
      <c r="G181" s="761" t="s">
        <v>223</v>
      </c>
      <c r="H181" s="762">
        <v>420</v>
      </c>
      <c r="I181" s="763"/>
      <c r="J181" s="764">
        <f>ROUND(I181*H181,2)</f>
        <v>0</v>
      </c>
      <c r="K181" s="760" t="s">
        <v>224</v>
      </c>
      <c r="L181" s="693"/>
      <c r="M181" s="765" t="s">
        <v>19</v>
      </c>
      <c r="N181" s="766" t="s">
        <v>43</v>
      </c>
      <c r="P181" s="767">
        <f>O181*H181</f>
        <v>0</v>
      </c>
      <c r="Q181" s="767">
        <v>0</v>
      </c>
      <c r="R181" s="767">
        <f>Q181*H181</f>
        <v>0</v>
      </c>
      <c r="S181" s="767">
        <v>0</v>
      </c>
      <c r="T181" s="768">
        <f>S181*H181</f>
        <v>0</v>
      </c>
      <c r="AR181" s="769" t="s">
        <v>225</v>
      </c>
      <c r="AT181" s="769" t="s">
        <v>220</v>
      </c>
      <c r="AU181" s="769" t="s">
        <v>80</v>
      </c>
      <c r="AY181" s="685" t="s">
        <v>218</v>
      </c>
      <c r="BE181" s="770">
        <f>IF(N181="základní",J181,0)</f>
        <v>0</v>
      </c>
      <c r="BF181" s="770">
        <f>IF(N181="snížená",J181,0)</f>
        <v>0</v>
      </c>
      <c r="BG181" s="770">
        <f>IF(N181="zákl. přenesená",J181,0)</f>
        <v>0</v>
      </c>
      <c r="BH181" s="770">
        <f>IF(N181="sníž. přenesená",J181,0)</f>
        <v>0</v>
      </c>
      <c r="BI181" s="770">
        <f>IF(N181="nulová",J181,0)</f>
        <v>0</v>
      </c>
      <c r="BJ181" s="685" t="s">
        <v>78</v>
      </c>
      <c r="BK181" s="770">
        <f>ROUND(I181*H181,2)</f>
        <v>0</v>
      </c>
      <c r="BL181" s="685" t="s">
        <v>225</v>
      </c>
      <c r="BM181" s="769" t="s">
        <v>319</v>
      </c>
    </row>
    <row r="182" spans="2:65" s="692" customFormat="1">
      <c r="B182" s="693"/>
      <c r="D182" s="771" t="s">
        <v>227</v>
      </c>
      <c r="F182" s="772" t="s">
        <v>320</v>
      </c>
      <c r="I182" s="773"/>
      <c r="L182" s="693"/>
      <c r="M182" s="774"/>
      <c r="T182" s="775"/>
      <c r="AT182" s="685" t="s">
        <v>227</v>
      </c>
      <c r="AU182" s="685" t="s">
        <v>80</v>
      </c>
    </row>
    <row r="183" spans="2:65" s="776" customFormat="1">
      <c r="B183" s="777"/>
      <c r="D183" s="778" t="s">
        <v>242</v>
      </c>
      <c r="E183" s="779" t="s">
        <v>19</v>
      </c>
      <c r="F183" s="780" t="s">
        <v>164</v>
      </c>
      <c r="H183" s="781">
        <v>14</v>
      </c>
      <c r="I183" s="782"/>
      <c r="L183" s="777"/>
      <c r="M183" s="783"/>
      <c r="T183" s="784"/>
      <c r="AT183" s="779" t="s">
        <v>242</v>
      </c>
      <c r="AU183" s="779" t="s">
        <v>80</v>
      </c>
      <c r="AV183" s="776" t="s">
        <v>80</v>
      </c>
      <c r="AW183" s="776" t="s">
        <v>32</v>
      </c>
      <c r="AX183" s="776" t="s">
        <v>78</v>
      </c>
      <c r="AY183" s="779" t="s">
        <v>218</v>
      </c>
    </row>
    <row r="184" spans="2:65" s="776" customFormat="1">
      <c r="B184" s="777"/>
      <c r="D184" s="778" t="s">
        <v>242</v>
      </c>
      <c r="F184" s="780" t="s">
        <v>321</v>
      </c>
      <c r="H184" s="781">
        <v>420</v>
      </c>
      <c r="I184" s="782"/>
      <c r="L184" s="777"/>
      <c r="M184" s="783"/>
      <c r="T184" s="784"/>
      <c r="AT184" s="779" t="s">
        <v>242</v>
      </c>
      <c r="AU184" s="779" t="s">
        <v>80</v>
      </c>
      <c r="AV184" s="776" t="s">
        <v>80</v>
      </c>
      <c r="AW184" s="776" t="s">
        <v>4</v>
      </c>
      <c r="AX184" s="776" t="s">
        <v>78</v>
      </c>
      <c r="AY184" s="779" t="s">
        <v>218</v>
      </c>
    </row>
    <row r="185" spans="2:65" s="692" customFormat="1" ht="37.799999999999997" customHeight="1">
      <c r="B185" s="693"/>
      <c r="C185" s="758" t="s">
        <v>164</v>
      </c>
      <c r="D185" s="758" t="s">
        <v>220</v>
      </c>
      <c r="E185" s="759" t="s">
        <v>322</v>
      </c>
      <c r="F185" s="760" t="s">
        <v>323</v>
      </c>
      <c r="G185" s="761" t="s">
        <v>324</v>
      </c>
      <c r="H185" s="762">
        <v>10.5</v>
      </c>
      <c r="I185" s="763"/>
      <c r="J185" s="764">
        <f>ROUND(I185*H185,2)</f>
        <v>0</v>
      </c>
      <c r="K185" s="760" t="s">
        <v>224</v>
      </c>
      <c r="L185" s="693"/>
      <c r="M185" s="765" t="s">
        <v>19</v>
      </c>
      <c r="N185" s="766" t="s">
        <v>43</v>
      </c>
      <c r="P185" s="767">
        <f>O185*H185</f>
        <v>0</v>
      </c>
      <c r="Q185" s="767">
        <v>0</v>
      </c>
      <c r="R185" s="767">
        <f>Q185*H185</f>
        <v>0</v>
      </c>
      <c r="S185" s="767">
        <v>0</v>
      </c>
      <c r="T185" s="768">
        <f>S185*H185</f>
        <v>0</v>
      </c>
      <c r="AR185" s="769" t="s">
        <v>225</v>
      </c>
      <c r="AT185" s="769" t="s">
        <v>220</v>
      </c>
      <c r="AU185" s="769" t="s">
        <v>80</v>
      </c>
      <c r="AY185" s="685" t="s">
        <v>218</v>
      </c>
      <c r="BE185" s="770">
        <f>IF(N185="základní",J185,0)</f>
        <v>0</v>
      </c>
      <c r="BF185" s="770">
        <f>IF(N185="snížená",J185,0)</f>
        <v>0</v>
      </c>
      <c r="BG185" s="770">
        <f>IF(N185="zákl. přenesená",J185,0)</f>
        <v>0</v>
      </c>
      <c r="BH185" s="770">
        <f>IF(N185="sníž. přenesená",J185,0)</f>
        <v>0</v>
      </c>
      <c r="BI185" s="770">
        <f>IF(N185="nulová",J185,0)</f>
        <v>0</v>
      </c>
      <c r="BJ185" s="685" t="s">
        <v>78</v>
      </c>
      <c r="BK185" s="770">
        <f>ROUND(I185*H185,2)</f>
        <v>0</v>
      </c>
      <c r="BL185" s="685" t="s">
        <v>225</v>
      </c>
      <c r="BM185" s="769" t="s">
        <v>325</v>
      </c>
    </row>
    <row r="186" spans="2:65" s="692" customFormat="1">
      <c r="B186" s="693"/>
      <c r="D186" s="771" t="s">
        <v>227</v>
      </c>
      <c r="F186" s="772" t="s">
        <v>326</v>
      </c>
      <c r="I186" s="773"/>
      <c r="L186" s="693"/>
      <c r="M186" s="774"/>
      <c r="T186" s="775"/>
      <c r="AT186" s="685" t="s">
        <v>227</v>
      </c>
      <c r="AU186" s="685" t="s">
        <v>80</v>
      </c>
    </row>
    <row r="187" spans="2:65" s="692" customFormat="1" ht="62.7" customHeight="1">
      <c r="B187" s="693"/>
      <c r="C187" s="758" t="s">
        <v>327</v>
      </c>
      <c r="D187" s="758" t="s">
        <v>220</v>
      </c>
      <c r="E187" s="759" t="s">
        <v>328</v>
      </c>
      <c r="F187" s="760" t="s">
        <v>329</v>
      </c>
      <c r="G187" s="761" t="s">
        <v>247</v>
      </c>
      <c r="H187" s="762">
        <v>4234.7849999999999</v>
      </c>
      <c r="I187" s="763"/>
      <c r="J187" s="764">
        <f>ROUND(I187*H187,2)</f>
        <v>0</v>
      </c>
      <c r="K187" s="760" t="s">
        <v>224</v>
      </c>
      <c r="L187" s="693"/>
      <c r="M187" s="765" t="s">
        <v>19</v>
      </c>
      <c r="N187" s="766" t="s">
        <v>43</v>
      </c>
      <c r="P187" s="767">
        <f>O187*H187</f>
        <v>0</v>
      </c>
      <c r="Q187" s="767">
        <v>0</v>
      </c>
      <c r="R187" s="767">
        <f>Q187*H187</f>
        <v>0</v>
      </c>
      <c r="S187" s="767">
        <v>0</v>
      </c>
      <c r="T187" s="768">
        <f>S187*H187</f>
        <v>0</v>
      </c>
      <c r="AR187" s="769" t="s">
        <v>225</v>
      </c>
      <c r="AT187" s="769" t="s">
        <v>220</v>
      </c>
      <c r="AU187" s="769" t="s">
        <v>80</v>
      </c>
      <c r="AY187" s="685" t="s">
        <v>218</v>
      </c>
      <c r="BE187" s="770">
        <f>IF(N187="základní",J187,0)</f>
        <v>0</v>
      </c>
      <c r="BF187" s="770">
        <f>IF(N187="snížená",J187,0)</f>
        <v>0</v>
      </c>
      <c r="BG187" s="770">
        <f>IF(N187="zákl. přenesená",J187,0)</f>
        <v>0</v>
      </c>
      <c r="BH187" s="770">
        <f>IF(N187="sníž. přenesená",J187,0)</f>
        <v>0</v>
      </c>
      <c r="BI187" s="770">
        <f>IF(N187="nulová",J187,0)</f>
        <v>0</v>
      </c>
      <c r="BJ187" s="685" t="s">
        <v>78</v>
      </c>
      <c r="BK187" s="770">
        <f>ROUND(I187*H187,2)</f>
        <v>0</v>
      </c>
      <c r="BL187" s="685" t="s">
        <v>225</v>
      </c>
      <c r="BM187" s="769" t="s">
        <v>330</v>
      </c>
    </row>
    <row r="188" spans="2:65" s="692" customFormat="1">
      <c r="B188" s="693"/>
      <c r="D188" s="771" t="s">
        <v>227</v>
      </c>
      <c r="F188" s="772" t="s">
        <v>331</v>
      </c>
      <c r="I188" s="773"/>
      <c r="L188" s="693"/>
      <c r="M188" s="774"/>
      <c r="T188" s="775"/>
      <c r="AT188" s="685" t="s">
        <v>227</v>
      </c>
      <c r="AU188" s="685" t="s">
        <v>80</v>
      </c>
    </row>
    <row r="189" spans="2:65" s="785" customFormat="1">
      <c r="B189" s="786"/>
      <c r="D189" s="778" t="s">
        <v>242</v>
      </c>
      <c r="E189" s="787" t="s">
        <v>19</v>
      </c>
      <c r="F189" s="788" t="s">
        <v>332</v>
      </c>
      <c r="H189" s="787" t="s">
        <v>19</v>
      </c>
      <c r="I189" s="789"/>
      <c r="L189" s="786"/>
      <c r="M189" s="790"/>
      <c r="T189" s="791"/>
      <c r="AT189" s="787" t="s">
        <v>242</v>
      </c>
      <c r="AU189" s="787" t="s">
        <v>80</v>
      </c>
      <c r="AV189" s="785" t="s">
        <v>78</v>
      </c>
      <c r="AW189" s="785" t="s">
        <v>32</v>
      </c>
      <c r="AX189" s="785" t="s">
        <v>72</v>
      </c>
      <c r="AY189" s="787" t="s">
        <v>218</v>
      </c>
    </row>
    <row r="190" spans="2:65" s="776" customFormat="1" ht="20.399999999999999">
      <c r="B190" s="777"/>
      <c r="D190" s="778" t="s">
        <v>242</v>
      </c>
      <c r="E190" s="779" t="s">
        <v>19</v>
      </c>
      <c r="F190" s="780" t="s">
        <v>333</v>
      </c>
      <c r="H190" s="781">
        <v>422.31599999999997</v>
      </c>
      <c r="I190" s="782"/>
      <c r="L190" s="777"/>
      <c r="M190" s="783"/>
      <c r="T190" s="784"/>
      <c r="AT190" s="779" t="s">
        <v>242</v>
      </c>
      <c r="AU190" s="779" t="s">
        <v>80</v>
      </c>
      <c r="AV190" s="776" t="s">
        <v>80</v>
      </c>
      <c r="AW190" s="776" t="s">
        <v>32</v>
      </c>
      <c r="AX190" s="776" t="s">
        <v>72</v>
      </c>
      <c r="AY190" s="779" t="s">
        <v>218</v>
      </c>
    </row>
    <row r="191" spans="2:65" s="785" customFormat="1">
      <c r="B191" s="786"/>
      <c r="D191" s="778" t="s">
        <v>242</v>
      </c>
      <c r="E191" s="787" t="s">
        <v>19</v>
      </c>
      <c r="F191" s="788" t="s">
        <v>250</v>
      </c>
      <c r="H191" s="787" t="s">
        <v>19</v>
      </c>
      <c r="I191" s="789"/>
      <c r="L191" s="786"/>
      <c r="M191" s="790"/>
      <c r="T191" s="791"/>
      <c r="AT191" s="787" t="s">
        <v>242</v>
      </c>
      <c r="AU191" s="787" t="s">
        <v>80</v>
      </c>
      <c r="AV191" s="785" t="s">
        <v>78</v>
      </c>
      <c r="AW191" s="785" t="s">
        <v>32</v>
      </c>
      <c r="AX191" s="785" t="s">
        <v>72</v>
      </c>
      <c r="AY191" s="787" t="s">
        <v>218</v>
      </c>
    </row>
    <row r="192" spans="2:65" s="776" customFormat="1" ht="20.399999999999999">
      <c r="B192" s="777"/>
      <c r="D192" s="778" t="s">
        <v>242</v>
      </c>
      <c r="E192" s="779" t="s">
        <v>19</v>
      </c>
      <c r="F192" s="780" t="s">
        <v>251</v>
      </c>
      <c r="H192" s="781">
        <v>2049.194</v>
      </c>
      <c r="I192" s="782"/>
      <c r="L192" s="777"/>
      <c r="M192" s="783"/>
      <c r="T192" s="784"/>
      <c r="AT192" s="779" t="s">
        <v>242</v>
      </c>
      <c r="AU192" s="779" t="s">
        <v>80</v>
      </c>
      <c r="AV192" s="776" t="s">
        <v>80</v>
      </c>
      <c r="AW192" s="776" t="s">
        <v>32</v>
      </c>
      <c r="AX192" s="776" t="s">
        <v>72</v>
      </c>
      <c r="AY192" s="779" t="s">
        <v>218</v>
      </c>
    </row>
    <row r="193" spans="2:51" s="785" customFormat="1">
      <c r="B193" s="786"/>
      <c r="D193" s="778" t="s">
        <v>242</v>
      </c>
      <c r="E193" s="787" t="s">
        <v>19</v>
      </c>
      <c r="F193" s="788" t="s">
        <v>252</v>
      </c>
      <c r="H193" s="787" t="s">
        <v>19</v>
      </c>
      <c r="I193" s="789"/>
      <c r="L193" s="786"/>
      <c r="M193" s="790"/>
      <c r="T193" s="791"/>
      <c r="AT193" s="787" t="s">
        <v>242</v>
      </c>
      <c r="AU193" s="787" t="s">
        <v>80</v>
      </c>
      <c r="AV193" s="785" t="s">
        <v>78</v>
      </c>
      <c r="AW193" s="785" t="s">
        <v>32</v>
      </c>
      <c r="AX193" s="785" t="s">
        <v>72</v>
      </c>
      <c r="AY193" s="787" t="s">
        <v>218</v>
      </c>
    </row>
    <row r="194" spans="2:51" s="776" customFormat="1">
      <c r="B194" s="777"/>
      <c r="D194" s="778" t="s">
        <v>242</v>
      </c>
      <c r="E194" s="779" t="s">
        <v>19</v>
      </c>
      <c r="F194" s="780" t="s">
        <v>253</v>
      </c>
      <c r="H194" s="781">
        <v>106.961</v>
      </c>
      <c r="I194" s="782"/>
      <c r="L194" s="777"/>
      <c r="M194" s="783"/>
      <c r="T194" s="784"/>
      <c r="AT194" s="779" t="s">
        <v>242</v>
      </c>
      <c r="AU194" s="779" t="s">
        <v>80</v>
      </c>
      <c r="AV194" s="776" t="s">
        <v>80</v>
      </c>
      <c r="AW194" s="776" t="s">
        <v>32</v>
      </c>
      <c r="AX194" s="776" t="s">
        <v>72</v>
      </c>
      <c r="AY194" s="779" t="s">
        <v>218</v>
      </c>
    </row>
    <row r="195" spans="2:51" s="785" customFormat="1">
      <c r="B195" s="786"/>
      <c r="D195" s="778" t="s">
        <v>242</v>
      </c>
      <c r="E195" s="787" t="s">
        <v>19</v>
      </c>
      <c r="F195" s="788" t="s">
        <v>254</v>
      </c>
      <c r="H195" s="787" t="s">
        <v>19</v>
      </c>
      <c r="I195" s="789"/>
      <c r="L195" s="786"/>
      <c r="M195" s="790"/>
      <c r="T195" s="791"/>
      <c r="AT195" s="787" t="s">
        <v>242</v>
      </c>
      <c r="AU195" s="787" t="s">
        <v>80</v>
      </c>
      <c r="AV195" s="785" t="s">
        <v>78</v>
      </c>
      <c r="AW195" s="785" t="s">
        <v>32</v>
      </c>
      <c r="AX195" s="785" t="s">
        <v>72</v>
      </c>
      <c r="AY195" s="787" t="s">
        <v>218</v>
      </c>
    </row>
    <row r="196" spans="2:51" s="776" customFormat="1" ht="20.399999999999999">
      <c r="B196" s="777"/>
      <c r="D196" s="778" t="s">
        <v>242</v>
      </c>
      <c r="E196" s="779" t="s">
        <v>19</v>
      </c>
      <c r="F196" s="780" t="s">
        <v>255</v>
      </c>
      <c r="H196" s="781">
        <v>635.46400000000006</v>
      </c>
      <c r="I196" s="782"/>
      <c r="L196" s="777"/>
      <c r="M196" s="783"/>
      <c r="T196" s="784"/>
      <c r="AT196" s="779" t="s">
        <v>242</v>
      </c>
      <c r="AU196" s="779" t="s">
        <v>80</v>
      </c>
      <c r="AV196" s="776" t="s">
        <v>80</v>
      </c>
      <c r="AW196" s="776" t="s">
        <v>32</v>
      </c>
      <c r="AX196" s="776" t="s">
        <v>72</v>
      </c>
      <c r="AY196" s="779" t="s">
        <v>218</v>
      </c>
    </row>
    <row r="197" spans="2:51" s="785" customFormat="1">
      <c r="B197" s="786"/>
      <c r="D197" s="778" t="s">
        <v>242</v>
      </c>
      <c r="E197" s="787" t="s">
        <v>19</v>
      </c>
      <c r="F197" s="788" t="s">
        <v>256</v>
      </c>
      <c r="H197" s="787" t="s">
        <v>19</v>
      </c>
      <c r="I197" s="789"/>
      <c r="L197" s="786"/>
      <c r="M197" s="790"/>
      <c r="T197" s="791"/>
      <c r="AT197" s="787" t="s">
        <v>242</v>
      </c>
      <c r="AU197" s="787" t="s">
        <v>80</v>
      </c>
      <c r="AV197" s="785" t="s">
        <v>78</v>
      </c>
      <c r="AW197" s="785" t="s">
        <v>32</v>
      </c>
      <c r="AX197" s="785" t="s">
        <v>72</v>
      </c>
      <c r="AY197" s="787" t="s">
        <v>218</v>
      </c>
    </row>
    <row r="198" spans="2:51" s="776" customFormat="1" ht="20.399999999999999">
      <c r="B198" s="777"/>
      <c r="D198" s="778" t="s">
        <v>242</v>
      </c>
      <c r="E198" s="779" t="s">
        <v>19</v>
      </c>
      <c r="F198" s="780" t="s">
        <v>257</v>
      </c>
      <c r="H198" s="781">
        <v>19.32</v>
      </c>
      <c r="I198" s="782"/>
      <c r="L198" s="777"/>
      <c r="M198" s="783"/>
      <c r="T198" s="784"/>
      <c r="AT198" s="779" t="s">
        <v>242</v>
      </c>
      <c r="AU198" s="779" t="s">
        <v>80</v>
      </c>
      <c r="AV198" s="776" t="s">
        <v>80</v>
      </c>
      <c r="AW198" s="776" t="s">
        <v>32</v>
      </c>
      <c r="AX198" s="776" t="s">
        <v>72</v>
      </c>
      <c r="AY198" s="779" t="s">
        <v>218</v>
      </c>
    </row>
    <row r="199" spans="2:51" s="785" customFormat="1">
      <c r="B199" s="786"/>
      <c r="D199" s="778" t="s">
        <v>242</v>
      </c>
      <c r="E199" s="787" t="s">
        <v>19</v>
      </c>
      <c r="F199" s="788" t="s">
        <v>258</v>
      </c>
      <c r="H199" s="787" t="s">
        <v>19</v>
      </c>
      <c r="I199" s="789"/>
      <c r="L199" s="786"/>
      <c r="M199" s="790"/>
      <c r="T199" s="791"/>
      <c r="AT199" s="787" t="s">
        <v>242</v>
      </c>
      <c r="AU199" s="787" t="s">
        <v>80</v>
      </c>
      <c r="AV199" s="785" t="s">
        <v>78</v>
      </c>
      <c r="AW199" s="785" t="s">
        <v>32</v>
      </c>
      <c r="AX199" s="785" t="s">
        <v>72</v>
      </c>
      <c r="AY199" s="787" t="s">
        <v>218</v>
      </c>
    </row>
    <row r="200" spans="2:51" s="776" customFormat="1">
      <c r="B200" s="777"/>
      <c r="D200" s="778" t="s">
        <v>242</v>
      </c>
      <c r="E200" s="779" t="s">
        <v>19</v>
      </c>
      <c r="F200" s="780" t="s">
        <v>259</v>
      </c>
      <c r="H200" s="781">
        <v>0.83599999999999997</v>
      </c>
      <c r="I200" s="782"/>
      <c r="L200" s="777"/>
      <c r="M200" s="783"/>
      <c r="T200" s="784"/>
      <c r="AT200" s="779" t="s">
        <v>242</v>
      </c>
      <c r="AU200" s="779" t="s">
        <v>80</v>
      </c>
      <c r="AV200" s="776" t="s">
        <v>80</v>
      </c>
      <c r="AW200" s="776" t="s">
        <v>32</v>
      </c>
      <c r="AX200" s="776" t="s">
        <v>72</v>
      </c>
      <c r="AY200" s="779" t="s">
        <v>218</v>
      </c>
    </row>
    <row r="201" spans="2:51" s="785" customFormat="1">
      <c r="B201" s="786"/>
      <c r="D201" s="778" t="s">
        <v>242</v>
      </c>
      <c r="E201" s="787" t="s">
        <v>19</v>
      </c>
      <c r="F201" s="788" t="s">
        <v>273</v>
      </c>
      <c r="H201" s="787" t="s">
        <v>19</v>
      </c>
      <c r="I201" s="789"/>
      <c r="L201" s="786"/>
      <c r="M201" s="790"/>
      <c r="T201" s="791"/>
      <c r="AT201" s="787" t="s">
        <v>242</v>
      </c>
      <c r="AU201" s="787" t="s">
        <v>80</v>
      </c>
      <c r="AV201" s="785" t="s">
        <v>78</v>
      </c>
      <c r="AW201" s="785" t="s">
        <v>32</v>
      </c>
      <c r="AX201" s="785" t="s">
        <v>72</v>
      </c>
      <c r="AY201" s="787" t="s">
        <v>218</v>
      </c>
    </row>
    <row r="202" spans="2:51" s="776" customFormat="1">
      <c r="B202" s="777"/>
      <c r="D202" s="778" t="s">
        <v>242</v>
      </c>
      <c r="E202" s="779" t="s">
        <v>19</v>
      </c>
      <c r="F202" s="780" t="s">
        <v>274</v>
      </c>
      <c r="H202" s="781">
        <v>37.688000000000002</v>
      </c>
      <c r="I202" s="782"/>
      <c r="L202" s="777"/>
      <c r="M202" s="783"/>
      <c r="T202" s="784"/>
      <c r="AT202" s="779" t="s">
        <v>242</v>
      </c>
      <c r="AU202" s="779" t="s">
        <v>80</v>
      </c>
      <c r="AV202" s="776" t="s">
        <v>80</v>
      </c>
      <c r="AW202" s="776" t="s">
        <v>32</v>
      </c>
      <c r="AX202" s="776" t="s">
        <v>72</v>
      </c>
      <c r="AY202" s="779" t="s">
        <v>218</v>
      </c>
    </row>
    <row r="203" spans="2:51" s="785" customFormat="1">
      <c r="B203" s="786"/>
      <c r="D203" s="778" t="s">
        <v>242</v>
      </c>
      <c r="E203" s="787" t="s">
        <v>19</v>
      </c>
      <c r="F203" s="788" t="s">
        <v>252</v>
      </c>
      <c r="H203" s="787" t="s">
        <v>19</v>
      </c>
      <c r="I203" s="789"/>
      <c r="L203" s="786"/>
      <c r="M203" s="790"/>
      <c r="T203" s="791"/>
      <c r="AT203" s="787" t="s">
        <v>242</v>
      </c>
      <c r="AU203" s="787" t="s">
        <v>80</v>
      </c>
      <c r="AV203" s="785" t="s">
        <v>78</v>
      </c>
      <c r="AW203" s="785" t="s">
        <v>32</v>
      </c>
      <c r="AX203" s="785" t="s">
        <v>72</v>
      </c>
      <c r="AY203" s="787" t="s">
        <v>218</v>
      </c>
    </row>
    <row r="204" spans="2:51" s="776" customFormat="1">
      <c r="B204" s="777"/>
      <c r="D204" s="778" t="s">
        <v>242</v>
      </c>
      <c r="E204" s="779" t="s">
        <v>19</v>
      </c>
      <c r="F204" s="780" t="s">
        <v>275</v>
      </c>
      <c r="H204" s="781">
        <v>16.416</v>
      </c>
      <c r="I204" s="782"/>
      <c r="L204" s="777"/>
      <c r="M204" s="783"/>
      <c r="T204" s="784"/>
      <c r="AT204" s="779" t="s">
        <v>242</v>
      </c>
      <c r="AU204" s="779" t="s">
        <v>80</v>
      </c>
      <c r="AV204" s="776" t="s">
        <v>80</v>
      </c>
      <c r="AW204" s="776" t="s">
        <v>32</v>
      </c>
      <c r="AX204" s="776" t="s">
        <v>72</v>
      </c>
      <c r="AY204" s="779" t="s">
        <v>218</v>
      </c>
    </row>
    <row r="205" spans="2:51" s="785" customFormat="1">
      <c r="B205" s="786"/>
      <c r="D205" s="778" t="s">
        <v>242</v>
      </c>
      <c r="E205" s="787" t="s">
        <v>19</v>
      </c>
      <c r="F205" s="788" t="s">
        <v>276</v>
      </c>
      <c r="H205" s="787" t="s">
        <v>19</v>
      </c>
      <c r="I205" s="789"/>
      <c r="L205" s="786"/>
      <c r="M205" s="790"/>
      <c r="T205" s="791"/>
      <c r="AT205" s="787" t="s">
        <v>242</v>
      </c>
      <c r="AU205" s="787" t="s">
        <v>80</v>
      </c>
      <c r="AV205" s="785" t="s">
        <v>78</v>
      </c>
      <c r="AW205" s="785" t="s">
        <v>32</v>
      </c>
      <c r="AX205" s="785" t="s">
        <v>72</v>
      </c>
      <c r="AY205" s="787" t="s">
        <v>218</v>
      </c>
    </row>
    <row r="206" spans="2:51" s="776" customFormat="1">
      <c r="B206" s="777"/>
      <c r="D206" s="778" t="s">
        <v>242</v>
      </c>
      <c r="E206" s="779" t="s">
        <v>19</v>
      </c>
      <c r="F206" s="780" t="s">
        <v>277</v>
      </c>
      <c r="H206" s="781">
        <v>78.494</v>
      </c>
      <c r="I206" s="782"/>
      <c r="L206" s="777"/>
      <c r="M206" s="783"/>
      <c r="T206" s="784"/>
      <c r="AT206" s="779" t="s">
        <v>242</v>
      </c>
      <c r="AU206" s="779" t="s">
        <v>80</v>
      </c>
      <c r="AV206" s="776" t="s">
        <v>80</v>
      </c>
      <c r="AW206" s="776" t="s">
        <v>32</v>
      </c>
      <c r="AX206" s="776" t="s">
        <v>72</v>
      </c>
      <c r="AY206" s="779" t="s">
        <v>218</v>
      </c>
    </row>
    <row r="207" spans="2:51" s="785" customFormat="1">
      <c r="B207" s="786"/>
      <c r="D207" s="778" t="s">
        <v>242</v>
      </c>
      <c r="E207" s="787" t="s">
        <v>19</v>
      </c>
      <c r="F207" s="788" t="s">
        <v>252</v>
      </c>
      <c r="H207" s="787" t="s">
        <v>19</v>
      </c>
      <c r="I207" s="789"/>
      <c r="L207" s="786"/>
      <c r="M207" s="790"/>
      <c r="T207" s="791"/>
      <c r="AT207" s="787" t="s">
        <v>242</v>
      </c>
      <c r="AU207" s="787" t="s">
        <v>80</v>
      </c>
      <c r="AV207" s="785" t="s">
        <v>78</v>
      </c>
      <c r="AW207" s="785" t="s">
        <v>32</v>
      </c>
      <c r="AX207" s="785" t="s">
        <v>72</v>
      </c>
      <c r="AY207" s="787" t="s">
        <v>218</v>
      </c>
    </row>
    <row r="208" spans="2:51" s="776" customFormat="1">
      <c r="B208" s="777"/>
      <c r="D208" s="778" t="s">
        <v>242</v>
      </c>
      <c r="E208" s="779" t="s">
        <v>19</v>
      </c>
      <c r="F208" s="780" t="s">
        <v>278</v>
      </c>
      <c r="H208" s="781">
        <v>41.594000000000001</v>
      </c>
      <c r="I208" s="782"/>
      <c r="L208" s="777"/>
      <c r="M208" s="783"/>
      <c r="T208" s="784"/>
      <c r="AT208" s="779" t="s">
        <v>242</v>
      </c>
      <c r="AU208" s="779" t="s">
        <v>80</v>
      </c>
      <c r="AV208" s="776" t="s">
        <v>80</v>
      </c>
      <c r="AW208" s="776" t="s">
        <v>32</v>
      </c>
      <c r="AX208" s="776" t="s">
        <v>72</v>
      </c>
      <c r="AY208" s="779" t="s">
        <v>218</v>
      </c>
    </row>
    <row r="209" spans="2:51" s="785" customFormat="1">
      <c r="B209" s="786"/>
      <c r="D209" s="778" t="s">
        <v>242</v>
      </c>
      <c r="E209" s="787" t="s">
        <v>19</v>
      </c>
      <c r="F209" s="788" t="s">
        <v>279</v>
      </c>
      <c r="H209" s="787" t="s">
        <v>19</v>
      </c>
      <c r="I209" s="789"/>
      <c r="L209" s="786"/>
      <c r="M209" s="790"/>
      <c r="T209" s="791"/>
      <c r="AT209" s="787" t="s">
        <v>242</v>
      </c>
      <c r="AU209" s="787" t="s">
        <v>80</v>
      </c>
      <c r="AV209" s="785" t="s">
        <v>78</v>
      </c>
      <c r="AW209" s="785" t="s">
        <v>32</v>
      </c>
      <c r="AX209" s="785" t="s">
        <v>72</v>
      </c>
      <c r="AY209" s="787" t="s">
        <v>218</v>
      </c>
    </row>
    <row r="210" spans="2:51" s="776" customFormat="1">
      <c r="B210" s="777"/>
      <c r="D210" s="778" t="s">
        <v>242</v>
      </c>
      <c r="E210" s="779" t="s">
        <v>19</v>
      </c>
      <c r="F210" s="780" t="s">
        <v>280</v>
      </c>
      <c r="H210" s="781">
        <v>244.72</v>
      </c>
      <c r="I210" s="782"/>
      <c r="L210" s="777"/>
      <c r="M210" s="783"/>
      <c r="T210" s="784"/>
      <c r="AT210" s="779" t="s">
        <v>242</v>
      </c>
      <c r="AU210" s="779" t="s">
        <v>80</v>
      </c>
      <c r="AV210" s="776" t="s">
        <v>80</v>
      </c>
      <c r="AW210" s="776" t="s">
        <v>32</v>
      </c>
      <c r="AX210" s="776" t="s">
        <v>72</v>
      </c>
      <c r="AY210" s="779" t="s">
        <v>218</v>
      </c>
    </row>
    <row r="211" spans="2:51" s="785" customFormat="1">
      <c r="B211" s="786"/>
      <c r="D211" s="778" t="s">
        <v>242</v>
      </c>
      <c r="E211" s="787" t="s">
        <v>19</v>
      </c>
      <c r="F211" s="788" t="s">
        <v>252</v>
      </c>
      <c r="H211" s="787" t="s">
        <v>19</v>
      </c>
      <c r="I211" s="789"/>
      <c r="L211" s="786"/>
      <c r="M211" s="790"/>
      <c r="T211" s="791"/>
      <c r="AT211" s="787" t="s">
        <v>242</v>
      </c>
      <c r="AU211" s="787" t="s">
        <v>80</v>
      </c>
      <c r="AV211" s="785" t="s">
        <v>78</v>
      </c>
      <c r="AW211" s="785" t="s">
        <v>32</v>
      </c>
      <c r="AX211" s="785" t="s">
        <v>72</v>
      </c>
      <c r="AY211" s="787" t="s">
        <v>218</v>
      </c>
    </row>
    <row r="212" spans="2:51" s="776" customFormat="1">
      <c r="B212" s="777"/>
      <c r="D212" s="778" t="s">
        <v>242</v>
      </c>
      <c r="E212" s="779" t="s">
        <v>19</v>
      </c>
      <c r="F212" s="780" t="s">
        <v>281</v>
      </c>
      <c r="H212" s="781">
        <v>112.56</v>
      </c>
      <c r="I212" s="782"/>
      <c r="L212" s="777"/>
      <c r="M212" s="783"/>
      <c r="T212" s="784"/>
      <c r="AT212" s="779" t="s">
        <v>242</v>
      </c>
      <c r="AU212" s="779" t="s">
        <v>80</v>
      </c>
      <c r="AV212" s="776" t="s">
        <v>80</v>
      </c>
      <c r="AW212" s="776" t="s">
        <v>32</v>
      </c>
      <c r="AX212" s="776" t="s">
        <v>72</v>
      </c>
      <c r="AY212" s="779" t="s">
        <v>218</v>
      </c>
    </row>
    <row r="213" spans="2:51" s="785" customFormat="1">
      <c r="B213" s="786"/>
      <c r="D213" s="778" t="s">
        <v>242</v>
      </c>
      <c r="E213" s="787" t="s">
        <v>19</v>
      </c>
      <c r="F213" s="788" t="s">
        <v>282</v>
      </c>
      <c r="H213" s="787" t="s">
        <v>19</v>
      </c>
      <c r="I213" s="789"/>
      <c r="L213" s="786"/>
      <c r="M213" s="790"/>
      <c r="T213" s="791"/>
      <c r="AT213" s="787" t="s">
        <v>242</v>
      </c>
      <c r="AU213" s="787" t="s">
        <v>80</v>
      </c>
      <c r="AV213" s="785" t="s">
        <v>78</v>
      </c>
      <c r="AW213" s="785" t="s">
        <v>32</v>
      </c>
      <c r="AX213" s="785" t="s">
        <v>72</v>
      </c>
      <c r="AY213" s="787" t="s">
        <v>218</v>
      </c>
    </row>
    <row r="214" spans="2:51" s="776" customFormat="1">
      <c r="B214" s="777"/>
      <c r="D214" s="778" t="s">
        <v>242</v>
      </c>
      <c r="E214" s="779" t="s">
        <v>19</v>
      </c>
      <c r="F214" s="780" t="s">
        <v>283</v>
      </c>
      <c r="H214" s="781">
        <v>22.785</v>
      </c>
      <c r="I214" s="782"/>
      <c r="L214" s="777"/>
      <c r="M214" s="783"/>
      <c r="T214" s="784"/>
      <c r="AT214" s="779" t="s">
        <v>242</v>
      </c>
      <c r="AU214" s="779" t="s">
        <v>80</v>
      </c>
      <c r="AV214" s="776" t="s">
        <v>80</v>
      </c>
      <c r="AW214" s="776" t="s">
        <v>32</v>
      </c>
      <c r="AX214" s="776" t="s">
        <v>72</v>
      </c>
      <c r="AY214" s="779" t="s">
        <v>218</v>
      </c>
    </row>
    <row r="215" spans="2:51" s="785" customFormat="1">
      <c r="B215" s="786"/>
      <c r="D215" s="778" t="s">
        <v>242</v>
      </c>
      <c r="E215" s="787" t="s">
        <v>19</v>
      </c>
      <c r="F215" s="788" t="s">
        <v>252</v>
      </c>
      <c r="H215" s="787" t="s">
        <v>19</v>
      </c>
      <c r="I215" s="789"/>
      <c r="L215" s="786"/>
      <c r="M215" s="790"/>
      <c r="T215" s="791"/>
      <c r="AT215" s="787" t="s">
        <v>242</v>
      </c>
      <c r="AU215" s="787" t="s">
        <v>80</v>
      </c>
      <c r="AV215" s="785" t="s">
        <v>78</v>
      </c>
      <c r="AW215" s="785" t="s">
        <v>32</v>
      </c>
      <c r="AX215" s="785" t="s">
        <v>72</v>
      </c>
      <c r="AY215" s="787" t="s">
        <v>218</v>
      </c>
    </row>
    <row r="216" spans="2:51" s="776" customFormat="1">
      <c r="B216" s="777"/>
      <c r="D216" s="778" t="s">
        <v>242</v>
      </c>
      <c r="E216" s="779" t="s">
        <v>19</v>
      </c>
      <c r="F216" s="780" t="s">
        <v>284</v>
      </c>
      <c r="H216" s="781">
        <v>19.53</v>
      </c>
      <c r="I216" s="782"/>
      <c r="L216" s="777"/>
      <c r="M216" s="783"/>
      <c r="T216" s="784"/>
      <c r="AT216" s="779" t="s">
        <v>242</v>
      </c>
      <c r="AU216" s="779" t="s">
        <v>80</v>
      </c>
      <c r="AV216" s="776" t="s">
        <v>80</v>
      </c>
      <c r="AW216" s="776" t="s">
        <v>32</v>
      </c>
      <c r="AX216" s="776" t="s">
        <v>72</v>
      </c>
      <c r="AY216" s="779" t="s">
        <v>218</v>
      </c>
    </row>
    <row r="217" spans="2:51" s="785" customFormat="1">
      <c r="B217" s="786"/>
      <c r="D217" s="778" t="s">
        <v>242</v>
      </c>
      <c r="E217" s="787" t="s">
        <v>19</v>
      </c>
      <c r="F217" s="788" t="s">
        <v>285</v>
      </c>
      <c r="H217" s="787" t="s">
        <v>19</v>
      </c>
      <c r="I217" s="789"/>
      <c r="L217" s="786"/>
      <c r="M217" s="790"/>
      <c r="T217" s="791"/>
      <c r="AT217" s="787" t="s">
        <v>242</v>
      </c>
      <c r="AU217" s="787" t="s">
        <v>80</v>
      </c>
      <c r="AV217" s="785" t="s">
        <v>78</v>
      </c>
      <c r="AW217" s="785" t="s">
        <v>32</v>
      </c>
      <c r="AX217" s="785" t="s">
        <v>72</v>
      </c>
      <c r="AY217" s="787" t="s">
        <v>218</v>
      </c>
    </row>
    <row r="218" spans="2:51" s="776" customFormat="1">
      <c r="B218" s="777"/>
      <c r="D218" s="778" t="s">
        <v>242</v>
      </c>
      <c r="E218" s="779" t="s">
        <v>19</v>
      </c>
      <c r="F218" s="780" t="s">
        <v>286</v>
      </c>
      <c r="H218" s="781">
        <v>18.863</v>
      </c>
      <c r="I218" s="782"/>
      <c r="L218" s="777"/>
      <c r="M218" s="783"/>
      <c r="T218" s="784"/>
      <c r="AT218" s="779" t="s">
        <v>242</v>
      </c>
      <c r="AU218" s="779" t="s">
        <v>80</v>
      </c>
      <c r="AV218" s="776" t="s">
        <v>80</v>
      </c>
      <c r="AW218" s="776" t="s">
        <v>32</v>
      </c>
      <c r="AX218" s="776" t="s">
        <v>72</v>
      </c>
      <c r="AY218" s="779" t="s">
        <v>218</v>
      </c>
    </row>
    <row r="219" spans="2:51" s="785" customFormat="1">
      <c r="B219" s="786"/>
      <c r="D219" s="778" t="s">
        <v>242</v>
      </c>
      <c r="E219" s="787" t="s">
        <v>19</v>
      </c>
      <c r="F219" s="788" t="s">
        <v>252</v>
      </c>
      <c r="H219" s="787" t="s">
        <v>19</v>
      </c>
      <c r="I219" s="789"/>
      <c r="L219" s="786"/>
      <c r="M219" s="790"/>
      <c r="T219" s="791"/>
      <c r="AT219" s="787" t="s">
        <v>242</v>
      </c>
      <c r="AU219" s="787" t="s">
        <v>80</v>
      </c>
      <c r="AV219" s="785" t="s">
        <v>78</v>
      </c>
      <c r="AW219" s="785" t="s">
        <v>32</v>
      </c>
      <c r="AX219" s="785" t="s">
        <v>72</v>
      </c>
      <c r="AY219" s="787" t="s">
        <v>218</v>
      </c>
    </row>
    <row r="220" spans="2:51" s="776" customFormat="1">
      <c r="B220" s="777"/>
      <c r="D220" s="778" t="s">
        <v>242</v>
      </c>
      <c r="E220" s="779" t="s">
        <v>19</v>
      </c>
      <c r="F220" s="780" t="s">
        <v>287</v>
      </c>
      <c r="H220" s="781">
        <v>10.512</v>
      </c>
      <c r="I220" s="782"/>
      <c r="L220" s="777"/>
      <c r="M220" s="783"/>
      <c r="T220" s="784"/>
      <c r="AT220" s="779" t="s">
        <v>242</v>
      </c>
      <c r="AU220" s="779" t="s">
        <v>80</v>
      </c>
      <c r="AV220" s="776" t="s">
        <v>80</v>
      </c>
      <c r="AW220" s="776" t="s">
        <v>32</v>
      </c>
      <c r="AX220" s="776" t="s">
        <v>72</v>
      </c>
      <c r="AY220" s="779" t="s">
        <v>218</v>
      </c>
    </row>
    <row r="221" spans="2:51" s="785" customFormat="1">
      <c r="B221" s="786"/>
      <c r="D221" s="778" t="s">
        <v>242</v>
      </c>
      <c r="E221" s="787" t="s">
        <v>19</v>
      </c>
      <c r="F221" s="788" t="s">
        <v>288</v>
      </c>
      <c r="H221" s="787" t="s">
        <v>19</v>
      </c>
      <c r="I221" s="789"/>
      <c r="L221" s="786"/>
      <c r="M221" s="790"/>
      <c r="T221" s="791"/>
      <c r="AT221" s="787" t="s">
        <v>242</v>
      </c>
      <c r="AU221" s="787" t="s">
        <v>80</v>
      </c>
      <c r="AV221" s="785" t="s">
        <v>78</v>
      </c>
      <c r="AW221" s="785" t="s">
        <v>32</v>
      </c>
      <c r="AX221" s="785" t="s">
        <v>72</v>
      </c>
      <c r="AY221" s="787" t="s">
        <v>218</v>
      </c>
    </row>
    <row r="222" spans="2:51" s="776" customFormat="1">
      <c r="B222" s="777"/>
      <c r="D222" s="778" t="s">
        <v>242</v>
      </c>
      <c r="E222" s="779" t="s">
        <v>19</v>
      </c>
      <c r="F222" s="780" t="s">
        <v>289</v>
      </c>
      <c r="H222" s="781">
        <v>85.400999999999996</v>
      </c>
      <c r="I222" s="782"/>
      <c r="L222" s="777"/>
      <c r="M222" s="783"/>
      <c r="T222" s="784"/>
      <c r="AT222" s="779" t="s">
        <v>242</v>
      </c>
      <c r="AU222" s="779" t="s">
        <v>80</v>
      </c>
      <c r="AV222" s="776" t="s">
        <v>80</v>
      </c>
      <c r="AW222" s="776" t="s">
        <v>32</v>
      </c>
      <c r="AX222" s="776" t="s">
        <v>72</v>
      </c>
      <c r="AY222" s="779" t="s">
        <v>218</v>
      </c>
    </row>
    <row r="223" spans="2:51" s="785" customFormat="1">
      <c r="B223" s="786"/>
      <c r="D223" s="778" t="s">
        <v>242</v>
      </c>
      <c r="E223" s="787" t="s">
        <v>19</v>
      </c>
      <c r="F223" s="788" t="s">
        <v>252</v>
      </c>
      <c r="H223" s="787" t="s">
        <v>19</v>
      </c>
      <c r="I223" s="789"/>
      <c r="L223" s="786"/>
      <c r="M223" s="790"/>
      <c r="T223" s="791"/>
      <c r="AT223" s="787" t="s">
        <v>242</v>
      </c>
      <c r="AU223" s="787" t="s">
        <v>80</v>
      </c>
      <c r="AV223" s="785" t="s">
        <v>78</v>
      </c>
      <c r="AW223" s="785" t="s">
        <v>32</v>
      </c>
      <c r="AX223" s="785" t="s">
        <v>72</v>
      </c>
      <c r="AY223" s="787" t="s">
        <v>218</v>
      </c>
    </row>
    <row r="224" spans="2:51" s="776" customFormat="1" ht="20.399999999999999">
      <c r="B224" s="777"/>
      <c r="D224" s="778" t="s">
        <v>242</v>
      </c>
      <c r="E224" s="779" t="s">
        <v>19</v>
      </c>
      <c r="F224" s="780" t="s">
        <v>290</v>
      </c>
      <c r="H224" s="781">
        <v>33.15</v>
      </c>
      <c r="I224" s="782"/>
      <c r="L224" s="777"/>
      <c r="M224" s="783"/>
      <c r="T224" s="784"/>
      <c r="AT224" s="779" t="s">
        <v>242</v>
      </c>
      <c r="AU224" s="779" t="s">
        <v>80</v>
      </c>
      <c r="AV224" s="776" t="s">
        <v>80</v>
      </c>
      <c r="AW224" s="776" t="s">
        <v>32</v>
      </c>
      <c r="AX224" s="776" t="s">
        <v>72</v>
      </c>
      <c r="AY224" s="779" t="s">
        <v>218</v>
      </c>
    </row>
    <row r="225" spans="2:65" s="785" customFormat="1">
      <c r="B225" s="786"/>
      <c r="D225" s="778" t="s">
        <v>242</v>
      </c>
      <c r="E225" s="787" t="s">
        <v>19</v>
      </c>
      <c r="F225" s="788" t="s">
        <v>334</v>
      </c>
      <c r="H225" s="787" t="s">
        <v>19</v>
      </c>
      <c r="I225" s="789"/>
      <c r="L225" s="786"/>
      <c r="M225" s="790"/>
      <c r="T225" s="791"/>
      <c r="AT225" s="787" t="s">
        <v>242</v>
      </c>
      <c r="AU225" s="787" t="s">
        <v>80</v>
      </c>
      <c r="AV225" s="785" t="s">
        <v>78</v>
      </c>
      <c r="AW225" s="785" t="s">
        <v>32</v>
      </c>
      <c r="AX225" s="785" t="s">
        <v>72</v>
      </c>
      <c r="AY225" s="787" t="s">
        <v>218</v>
      </c>
    </row>
    <row r="226" spans="2:65" s="776" customFormat="1" ht="30.6">
      <c r="B226" s="777"/>
      <c r="D226" s="778" t="s">
        <v>242</v>
      </c>
      <c r="E226" s="779" t="s">
        <v>19</v>
      </c>
      <c r="F226" s="780" t="s">
        <v>297</v>
      </c>
      <c r="H226" s="781">
        <v>42.368000000000002</v>
      </c>
      <c r="I226" s="782"/>
      <c r="L226" s="777"/>
      <c r="M226" s="783"/>
      <c r="T226" s="784"/>
      <c r="AT226" s="779" t="s">
        <v>242</v>
      </c>
      <c r="AU226" s="779" t="s">
        <v>80</v>
      </c>
      <c r="AV226" s="776" t="s">
        <v>80</v>
      </c>
      <c r="AW226" s="776" t="s">
        <v>32</v>
      </c>
      <c r="AX226" s="776" t="s">
        <v>72</v>
      </c>
      <c r="AY226" s="779" t="s">
        <v>218</v>
      </c>
    </row>
    <row r="227" spans="2:65" s="785" customFormat="1">
      <c r="B227" s="786"/>
      <c r="D227" s="778" t="s">
        <v>242</v>
      </c>
      <c r="E227" s="787" t="s">
        <v>19</v>
      </c>
      <c r="F227" s="788" t="s">
        <v>298</v>
      </c>
      <c r="H227" s="787" t="s">
        <v>19</v>
      </c>
      <c r="I227" s="789"/>
      <c r="L227" s="786"/>
      <c r="M227" s="790"/>
      <c r="T227" s="791"/>
      <c r="AT227" s="787" t="s">
        <v>242</v>
      </c>
      <c r="AU227" s="787" t="s">
        <v>80</v>
      </c>
      <c r="AV227" s="785" t="s">
        <v>78</v>
      </c>
      <c r="AW227" s="785" t="s">
        <v>32</v>
      </c>
      <c r="AX227" s="785" t="s">
        <v>72</v>
      </c>
      <c r="AY227" s="787" t="s">
        <v>218</v>
      </c>
    </row>
    <row r="228" spans="2:65" s="776" customFormat="1">
      <c r="B228" s="777"/>
      <c r="D228" s="778" t="s">
        <v>242</v>
      </c>
      <c r="E228" s="779" t="s">
        <v>19</v>
      </c>
      <c r="F228" s="780" t="s">
        <v>299</v>
      </c>
      <c r="H228" s="781">
        <v>122.28</v>
      </c>
      <c r="I228" s="782"/>
      <c r="L228" s="777"/>
      <c r="M228" s="783"/>
      <c r="T228" s="784"/>
      <c r="AT228" s="779" t="s">
        <v>242</v>
      </c>
      <c r="AU228" s="779" t="s">
        <v>80</v>
      </c>
      <c r="AV228" s="776" t="s">
        <v>80</v>
      </c>
      <c r="AW228" s="776" t="s">
        <v>32</v>
      </c>
      <c r="AX228" s="776" t="s">
        <v>72</v>
      </c>
      <c r="AY228" s="779" t="s">
        <v>218</v>
      </c>
    </row>
    <row r="229" spans="2:65" s="785" customFormat="1">
      <c r="B229" s="786"/>
      <c r="D229" s="778" t="s">
        <v>242</v>
      </c>
      <c r="E229" s="787" t="s">
        <v>19</v>
      </c>
      <c r="F229" s="788" t="s">
        <v>335</v>
      </c>
      <c r="H229" s="787" t="s">
        <v>19</v>
      </c>
      <c r="I229" s="789"/>
      <c r="L229" s="786"/>
      <c r="M229" s="790"/>
      <c r="T229" s="791"/>
      <c r="AT229" s="787" t="s">
        <v>242</v>
      </c>
      <c r="AU229" s="787" t="s">
        <v>80</v>
      </c>
      <c r="AV229" s="785" t="s">
        <v>78</v>
      </c>
      <c r="AW229" s="785" t="s">
        <v>32</v>
      </c>
      <c r="AX229" s="785" t="s">
        <v>72</v>
      </c>
      <c r="AY229" s="787" t="s">
        <v>218</v>
      </c>
    </row>
    <row r="230" spans="2:65" s="776" customFormat="1">
      <c r="B230" s="777"/>
      <c r="D230" s="778" t="s">
        <v>242</v>
      </c>
      <c r="E230" s="779" t="s">
        <v>19</v>
      </c>
      <c r="F230" s="780" t="s">
        <v>336</v>
      </c>
      <c r="H230" s="781">
        <v>114.333</v>
      </c>
      <c r="I230" s="782"/>
      <c r="L230" s="777"/>
      <c r="M230" s="783"/>
      <c r="T230" s="784"/>
      <c r="AT230" s="779" t="s">
        <v>242</v>
      </c>
      <c r="AU230" s="779" t="s">
        <v>80</v>
      </c>
      <c r="AV230" s="776" t="s">
        <v>80</v>
      </c>
      <c r="AW230" s="776" t="s">
        <v>32</v>
      </c>
      <c r="AX230" s="776" t="s">
        <v>72</v>
      </c>
      <c r="AY230" s="779" t="s">
        <v>218</v>
      </c>
    </row>
    <row r="231" spans="2:65" s="792" customFormat="1">
      <c r="B231" s="793"/>
      <c r="D231" s="778" t="s">
        <v>242</v>
      </c>
      <c r="E231" s="794" t="s">
        <v>19</v>
      </c>
      <c r="F231" s="795" t="s">
        <v>260</v>
      </c>
      <c r="H231" s="796">
        <v>4234.7849999999989</v>
      </c>
      <c r="I231" s="797"/>
      <c r="L231" s="793"/>
      <c r="M231" s="798"/>
      <c r="T231" s="799"/>
      <c r="AT231" s="794" t="s">
        <v>242</v>
      </c>
      <c r="AU231" s="794" t="s">
        <v>80</v>
      </c>
      <c r="AV231" s="792" t="s">
        <v>225</v>
      </c>
      <c r="AW231" s="792" t="s">
        <v>32</v>
      </c>
      <c r="AX231" s="792" t="s">
        <v>78</v>
      </c>
      <c r="AY231" s="794" t="s">
        <v>218</v>
      </c>
    </row>
    <row r="232" spans="2:65" s="692" customFormat="1" ht="66.75" customHeight="1">
      <c r="B232" s="693"/>
      <c r="C232" s="758" t="s">
        <v>337</v>
      </c>
      <c r="D232" s="758" t="s">
        <v>220</v>
      </c>
      <c r="E232" s="759" t="s">
        <v>338</v>
      </c>
      <c r="F232" s="760" t="s">
        <v>339</v>
      </c>
      <c r="G232" s="761" t="s">
        <v>247</v>
      </c>
      <c r="H232" s="762">
        <v>127043.55</v>
      </c>
      <c r="I232" s="763"/>
      <c r="J232" s="764">
        <f>ROUND(I232*H232,2)</f>
        <v>0</v>
      </c>
      <c r="K232" s="760" t="s">
        <v>224</v>
      </c>
      <c r="L232" s="693"/>
      <c r="M232" s="765" t="s">
        <v>19</v>
      </c>
      <c r="N232" s="766" t="s">
        <v>43</v>
      </c>
      <c r="P232" s="767">
        <f>O232*H232</f>
        <v>0</v>
      </c>
      <c r="Q232" s="767">
        <v>0</v>
      </c>
      <c r="R232" s="767">
        <f>Q232*H232</f>
        <v>0</v>
      </c>
      <c r="S232" s="767">
        <v>0</v>
      </c>
      <c r="T232" s="768">
        <f>S232*H232</f>
        <v>0</v>
      </c>
      <c r="AR232" s="769" t="s">
        <v>225</v>
      </c>
      <c r="AT232" s="769" t="s">
        <v>220</v>
      </c>
      <c r="AU232" s="769" t="s">
        <v>80</v>
      </c>
      <c r="AY232" s="685" t="s">
        <v>218</v>
      </c>
      <c r="BE232" s="770">
        <f>IF(N232="základní",J232,0)</f>
        <v>0</v>
      </c>
      <c r="BF232" s="770">
        <f>IF(N232="snížená",J232,0)</f>
        <v>0</v>
      </c>
      <c r="BG232" s="770">
        <f>IF(N232="zákl. přenesená",J232,0)</f>
        <v>0</v>
      </c>
      <c r="BH232" s="770">
        <f>IF(N232="sníž. přenesená",J232,0)</f>
        <v>0</v>
      </c>
      <c r="BI232" s="770">
        <f>IF(N232="nulová",J232,0)</f>
        <v>0</v>
      </c>
      <c r="BJ232" s="685" t="s">
        <v>78</v>
      </c>
      <c r="BK232" s="770">
        <f>ROUND(I232*H232,2)</f>
        <v>0</v>
      </c>
      <c r="BL232" s="685" t="s">
        <v>225</v>
      </c>
      <c r="BM232" s="769" t="s">
        <v>340</v>
      </c>
    </row>
    <row r="233" spans="2:65" s="692" customFormat="1">
      <c r="B233" s="693"/>
      <c r="D233" s="771" t="s">
        <v>227</v>
      </c>
      <c r="F233" s="772" t="s">
        <v>341</v>
      </c>
      <c r="I233" s="773"/>
      <c r="L233" s="693"/>
      <c r="M233" s="774"/>
      <c r="T233" s="775"/>
      <c r="AT233" s="685" t="s">
        <v>227</v>
      </c>
      <c r="AU233" s="685" t="s">
        <v>80</v>
      </c>
    </row>
    <row r="234" spans="2:65" s="776" customFormat="1">
      <c r="B234" s="777"/>
      <c r="D234" s="778" t="s">
        <v>242</v>
      </c>
      <c r="E234" s="779" t="s">
        <v>19</v>
      </c>
      <c r="F234" s="780" t="s">
        <v>342</v>
      </c>
      <c r="H234" s="781">
        <v>4234.7849999999999</v>
      </c>
      <c r="I234" s="782"/>
      <c r="L234" s="777"/>
      <c r="M234" s="783"/>
      <c r="T234" s="784"/>
      <c r="AT234" s="779" t="s">
        <v>242</v>
      </c>
      <c r="AU234" s="779" t="s">
        <v>80</v>
      </c>
      <c r="AV234" s="776" t="s">
        <v>80</v>
      </c>
      <c r="AW234" s="776" t="s">
        <v>32</v>
      </c>
      <c r="AX234" s="776" t="s">
        <v>78</v>
      </c>
      <c r="AY234" s="779" t="s">
        <v>218</v>
      </c>
    </row>
    <row r="235" spans="2:65" s="776" customFormat="1">
      <c r="B235" s="777"/>
      <c r="D235" s="778" t="s">
        <v>242</v>
      </c>
      <c r="F235" s="780" t="s">
        <v>343</v>
      </c>
      <c r="H235" s="781">
        <v>127043.55</v>
      </c>
      <c r="I235" s="782"/>
      <c r="L235" s="777"/>
      <c r="M235" s="783"/>
      <c r="T235" s="784"/>
      <c r="AT235" s="779" t="s">
        <v>242</v>
      </c>
      <c r="AU235" s="779" t="s">
        <v>80</v>
      </c>
      <c r="AV235" s="776" t="s">
        <v>80</v>
      </c>
      <c r="AW235" s="776" t="s">
        <v>4</v>
      </c>
      <c r="AX235" s="776" t="s">
        <v>78</v>
      </c>
      <c r="AY235" s="779" t="s">
        <v>218</v>
      </c>
    </row>
    <row r="236" spans="2:65" s="692" customFormat="1" ht="44.25" customHeight="1">
      <c r="B236" s="693"/>
      <c r="C236" s="758" t="s">
        <v>344</v>
      </c>
      <c r="D236" s="758" t="s">
        <v>220</v>
      </c>
      <c r="E236" s="759" t="s">
        <v>345</v>
      </c>
      <c r="F236" s="760" t="s">
        <v>346</v>
      </c>
      <c r="G236" s="761" t="s">
        <v>324</v>
      </c>
      <c r="H236" s="762">
        <v>7622.6130000000003</v>
      </c>
      <c r="I236" s="763"/>
      <c r="J236" s="764">
        <f>ROUND(I236*H236,2)</f>
        <v>0</v>
      </c>
      <c r="K236" s="760" t="s">
        <v>224</v>
      </c>
      <c r="L236" s="693"/>
      <c r="M236" s="765" t="s">
        <v>19</v>
      </c>
      <c r="N236" s="766" t="s">
        <v>43</v>
      </c>
      <c r="P236" s="767">
        <f>O236*H236</f>
        <v>0</v>
      </c>
      <c r="Q236" s="767">
        <v>0</v>
      </c>
      <c r="R236" s="767">
        <f>Q236*H236</f>
        <v>0</v>
      </c>
      <c r="S236" s="767">
        <v>0</v>
      </c>
      <c r="T236" s="768">
        <f>S236*H236</f>
        <v>0</v>
      </c>
      <c r="AR236" s="769" t="s">
        <v>225</v>
      </c>
      <c r="AT236" s="769" t="s">
        <v>220</v>
      </c>
      <c r="AU236" s="769" t="s">
        <v>80</v>
      </c>
      <c r="AY236" s="685" t="s">
        <v>218</v>
      </c>
      <c r="BE236" s="770">
        <f>IF(N236="základní",J236,0)</f>
        <v>0</v>
      </c>
      <c r="BF236" s="770">
        <f>IF(N236="snížená",J236,0)</f>
        <v>0</v>
      </c>
      <c r="BG236" s="770">
        <f>IF(N236="zákl. přenesená",J236,0)</f>
        <v>0</v>
      </c>
      <c r="BH236" s="770">
        <f>IF(N236="sníž. přenesená",J236,0)</f>
        <v>0</v>
      </c>
      <c r="BI236" s="770">
        <f>IF(N236="nulová",J236,0)</f>
        <v>0</v>
      </c>
      <c r="BJ236" s="685" t="s">
        <v>78</v>
      </c>
      <c r="BK236" s="770">
        <f>ROUND(I236*H236,2)</f>
        <v>0</v>
      </c>
      <c r="BL236" s="685" t="s">
        <v>225</v>
      </c>
      <c r="BM236" s="769" t="s">
        <v>347</v>
      </c>
    </row>
    <row r="237" spans="2:65" s="692" customFormat="1">
      <c r="B237" s="693"/>
      <c r="D237" s="771" t="s">
        <v>227</v>
      </c>
      <c r="F237" s="772" t="s">
        <v>348</v>
      </c>
      <c r="I237" s="773"/>
      <c r="L237" s="693"/>
      <c r="M237" s="774"/>
      <c r="T237" s="775"/>
      <c r="AT237" s="685" t="s">
        <v>227</v>
      </c>
      <c r="AU237" s="685" t="s">
        <v>80</v>
      </c>
    </row>
    <row r="238" spans="2:65" s="776" customFormat="1">
      <c r="B238" s="777"/>
      <c r="D238" s="778" t="s">
        <v>242</v>
      </c>
      <c r="E238" s="779" t="s">
        <v>19</v>
      </c>
      <c r="F238" s="780" t="s">
        <v>349</v>
      </c>
      <c r="H238" s="781">
        <v>7622.6130000000003</v>
      </c>
      <c r="I238" s="782"/>
      <c r="L238" s="777"/>
      <c r="M238" s="783"/>
      <c r="T238" s="784"/>
      <c r="AT238" s="779" t="s">
        <v>242</v>
      </c>
      <c r="AU238" s="779" t="s">
        <v>80</v>
      </c>
      <c r="AV238" s="776" t="s">
        <v>80</v>
      </c>
      <c r="AW238" s="776" t="s">
        <v>32</v>
      </c>
      <c r="AX238" s="776" t="s">
        <v>78</v>
      </c>
      <c r="AY238" s="779" t="s">
        <v>218</v>
      </c>
    </row>
    <row r="239" spans="2:65" s="692" customFormat="1" ht="37.799999999999997" customHeight="1">
      <c r="B239" s="693"/>
      <c r="C239" s="758" t="s">
        <v>350</v>
      </c>
      <c r="D239" s="758" t="s">
        <v>220</v>
      </c>
      <c r="E239" s="759" t="s">
        <v>351</v>
      </c>
      <c r="F239" s="760" t="s">
        <v>352</v>
      </c>
      <c r="G239" s="761" t="s">
        <v>247</v>
      </c>
      <c r="H239" s="762">
        <v>4234.7849999999999</v>
      </c>
      <c r="I239" s="763"/>
      <c r="J239" s="764">
        <f>ROUND(I239*H239,2)</f>
        <v>0</v>
      </c>
      <c r="K239" s="760" t="s">
        <v>224</v>
      </c>
      <c r="L239" s="693"/>
      <c r="M239" s="765" t="s">
        <v>19</v>
      </c>
      <c r="N239" s="766" t="s">
        <v>43</v>
      </c>
      <c r="P239" s="767">
        <f>O239*H239</f>
        <v>0</v>
      </c>
      <c r="Q239" s="767">
        <v>0</v>
      </c>
      <c r="R239" s="767">
        <f>Q239*H239</f>
        <v>0</v>
      </c>
      <c r="S239" s="767">
        <v>0</v>
      </c>
      <c r="T239" s="768">
        <f>S239*H239</f>
        <v>0</v>
      </c>
      <c r="AR239" s="769" t="s">
        <v>225</v>
      </c>
      <c r="AT239" s="769" t="s">
        <v>220</v>
      </c>
      <c r="AU239" s="769" t="s">
        <v>80</v>
      </c>
      <c r="AY239" s="685" t="s">
        <v>218</v>
      </c>
      <c r="BE239" s="770">
        <f>IF(N239="základní",J239,0)</f>
        <v>0</v>
      </c>
      <c r="BF239" s="770">
        <f>IF(N239="snížená",J239,0)</f>
        <v>0</v>
      </c>
      <c r="BG239" s="770">
        <f>IF(N239="zákl. přenesená",J239,0)</f>
        <v>0</v>
      </c>
      <c r="BH239" s="770">
        <f>IF(N239="sníž. přenesená",J239,0)</f>
        <v>0</v>
      </c>
      <c r="BI239" s="770">
        <f>IF(N239="nulová",J239,0)</f>
        <v>0</v>
      </c>
      <c r="BJ239" s="685" t="s">
        <v>78</v>
      </c>
      <c r="BK239" s="770">
        <f>ROUND(I239*H239,2)</f>
        <v>0</v>
      </c>
      <c r="BL239" s="685" t="s">
        <v>225</v>
      </c>
      <c r="BM239" s="769" t="s">
        <v>353</v>
      </c>
    </row>
    <row r="240" spans="2:65" s="692" customFormat="1">
      <c r="B240" s="693"/>
      <c r="D240" s="771" t="s">
        <v>227</v>
      </c>
      <c r="F240" s="772" t="s">
        <v>354</v>
      </c>
      <c r="I240" s="773"/>
      <c r="L240" s="693"/>
      <c r="M240" s="774"/>
      <c r="T240" s="775"/>
      <c r="AT240" s="685" t="s">
        <v>227</v>
      </c>
      <c r="AU240" s="685" t="s">
        <v>80</v>
      </c>
    </row>
    <row r="241" spans="2:65" s="776" customFormat="1">
      <c r="B241" s="777"/>
      <c r="D241" s="778" t="s">
        <v>242</v>
      </c>
      <c r="E241" s="779" t="s">
        <v>19</v>
      </c>
      <c r="F241" s="780" t="s">
        <v>342</v>
      </c>
      <c r="H241" s="781">
        <v>4234.7849999999999</v>
      </c>
      <c r="I241" s="782"/>
      <c r="L241" s="777"/>
      <c r="M241" s="783"/>
      <c r="T241" s="784"/>
      <c r="AT241" s="779" t="s">
        <v>242</v>
      </c>
      <c r="AU241" s="779" t="s">
        <v>80</v>
      </c>
      <c r="AV241" s="776" t="s">
        <v>80</v>
      </c>
      <c r="AW241" s="776" t="s">
        <v>32</v>
      </c>
      <c r="AX241" s="776" t="s">
        <v>78</v>
      </c>
      <c r="AY241" s="779" t="s">
        <v>218</v>
      </c>
    </row>
    <row r="242" spans="2:65" s="692" customFormat="1" ht="66.75" customHeight="1">
      <c r="B242" s="693"/>
      <c r="C242" s="758" t="s">
        <v>355</v>
      </c>
      <c r="D242" s="758" t="s">
        <v>220</v>
      </c>
      <c r="E242" s="759" t="s">
        <v>356</v>
      </c>
      <c r="F242" s="760" t="s">
        <v>357</v>
      </c>
      <c r="G242" s="761" t="s">
        <v>247</v>
      </c>
      <c r="H242" s="762">
        <v>61.14</v>
      </c>
      <c r="I242" s="763"/>
      <c r="J242" s="764">
        <f>ROUND(I242*H242,2)</f>
        <v>0</v>
      </c>
      <c r="K242" s="760" t="s">
        <v>224</v>
      </c>
      <c r="L242" s="693"/>
      <c r="M242" s="765" t="s">
        <v>19</v>
      </c>
      <c r="N242" s="766" t="s">
        <v>43</v>
      </c>
      <c r="P242" s="767">
        <f>O242*H242</f>
        <v>0</v>
      </c>
      <c r="Q242" s="767">
        <v>0</v>
      </c>
      <c r="R242" s="767">
        <f>Q242*H242</f>
        <v>0</v>
      </c>
      <c r="S242" s="767">
        <v>0</v>
      </c>
      <c r="T242" s="768">
        <f>S242*H242</f>
        <v>0</v>
      </c>
      <c r="AR242" s="769" t="s">
        <v>225</v>
      </c>
      <c r="AT242" s="769" t="s">
        <v>220</v>
      </c>
      <c r="AU242" s="769" t="s">
        <v>80</v>
      </c>
      <c r="AY242" s="685" t="s">
        <v>218</v>
      </c>
      <c r="BE242" s="770">
        <f>IF(N242="základní",J242,0)</f>
        <v>0</v>
      </c>
      <c r="BF242" s="770">
        <f>IF(N242="snížená",J242,0)</f>
        <v>0</v>
      </c>
      <c r="BG242" s="770">
        <f>IF(N242="zákl. přenesená",J242,0)</f>
        <v>0</v>
      </c>
      <c r="BH242" s="770">
        <f>IF(N242="sníž. přenesená",J242,0)</f>
        <v>0</v>
      </c>
      <c r="BI242" s="770">
        <f>IF(N242="nulová",J242,0)</f>
        <v>0</v>
      </c>
      <c r="BJ242" s="685" t="s">
        <v>78</v>
      </c>
      <c r="BK242" s="770">
        <f>ROUND(I242*H242,2)</f>
        <v>0</v>
      </c>
      <c r="BL242" s="685" t="s">
        <v>225</v>
      </c>
      <c r="BM242" s="769" t="s">
        <v>358</v>
      </c>
    </row>
    <row r="243" spans="2:65" s="692" customFormat="1">
      <c r="B243" s="693"/>
      <c r="D243" s="771" t="s">
        <v>227</v>
      </c>
      <c r="F243" s="772" t="s">
        <v>359</v>
      </c>
      <c r="I243" s="773"/>
      <c r="L243" s="693"/>
      <c r="M243" s="774"/>
      <c r="T243" s="775"/>
      <c r="AT243" s="685" t="s">
        <v>227</v>
      </c>
      <c r="AU243" s="685" t="s">
        <v>80</v>
      </c>
    </row>
    <row r="244" spans="2:65" s="785" customFormat="1">
      <c r="B244" s="786"/>
      <c r="D244" s="778" t="s">
        <v>242</v>
      </c>
      <c r="E244" s="787" t="s">
        <v>19</v>
      </c>
      <c r="F244" s="788" t="s">
        <v>298</v>
      </c>
      <c r="H244" s="787" t="s">
        <v>19</v>
      </c>
      <c r="I244" s="789"/>
      <c r="L244" s="786"/>
      <c r="M244" s="790"/>
      <c r="T244" s="791"/>
      <c r="AT244" s="787" t="s">
        <v>242</v>
      </c>
      <c r="AU244" s="787" t="s">
        <v>80</v>
      </c>
      <c r="AV244" s="785" t="s">
        <v>78</v>
      </c>
      <c r="AW244" s="785" t="s">
        <v>32</v>
      </c>
      <c r="AX244" s="785" t="s">
        <v>72</v>
      </c>
      <c r="AY244" s="787" t="s">
        <v>218</v>
      </c>
    </row>
    <row r="245" spans="2:65" s="776" customFormat="1">
      <c r="B245" s="777"/>
      <c r="D245" s="778" t="s">
        <v>242</v>
      </c>
      <c r="E245" s="779" t="s">
        <v>19</v>
      </c>
      <c r="F245" s="780" t="s">
        <v>360</v>
      </c>
      <c r="H245" s="781">
        <v>61.14</v>
      </c>
      <c r="I245" s="782"/>
      <c r="L245" s="777"/>
      <c r="M245" s="783"/>
      <c r="T245" s="784"/>
      <c r="AT245" s="779" t="s">
        <v>242</v>
      </c>
      <c r="AU245" s="779" t="s">
        <v>80</v>
      </c>
      <c r="AV245" s="776" t="s">
        <v>80</v>
      </c>
      <c r="AW245" s="776" t="s">
        <v>32</v>
      </c>
      <c r="AX245" s="776" t="s">
        <v>78</v>
      </c>
      <c r="AY245" s="779" t="s">
        <v>218</v>
      </c>
    </row>
    <row r="246" spans="2:65" s="692" customFormat="1" ht="16.5" customHeight="1">
      <c r="B246" s="693"/>
      <c r="C246" s="800" t="s">
        <v>361</v>
      </c>
      <c r="D246" s="800" t="s">
        <v>362</v>
      </c>
      <c r="E246" s="801" t="s">
        <v>363</v>
      </c>
      <c r="F246" s="802" t="s">
        <v>364</v>
      </c>
      <c r="G246" s="803" t="s">
        <v>324</v>
      </c>
      <c r="H246" s="804">
        <v>110.05200000000001</v>
      </c>
      <c r="I246" s="805"/>
      <c r="J246" s="806">
        <f>ROUND(I246*H246,2)</f>
        <v>0</v>
      </c>
      <c r="K246" s="802" t="s">
        <v>224</v>
      </c>
      <c r="L246" s="807"/>
      <c r="M246" s="808" t="s">
        <v>19</v>
      </c>
      <c r="N246" s="809" t="s">
        <v>43</v>
      </c>
      <c r="P246" s="767">
        <f>O246*H246</f>
        <v>0</v>
      </c>
      <c r="Q246" s="767">
        <v>1</v>
      </c>
      <c r="R246" s="767">
        <f>Q246*H246</f>
        <v>110.05200000000001</v>
      </c>
      <c r="S246" s="767">
        <v>0</v>
      </c>
      <c r="T246" s="768">
        <f>S246*H246</f>
        <v>0</v>
      </c>
      <c r="AR246" s="769" t="s">
        <v>291</v>
      </c>
      <c r="AT246" s="769" t="s">
        <v>362</v>
      </c>
      <c r="AU246" s="769" t="s">
        <v>80</v>
      </c>
      <c r="AY246" s="685" t="s">
        <v>218</v>
      </c>
      <c r="BE246" s="770">
        <f>IF(N246="základní",J246,0)</f>
        <v>0</v>
      </c>
      <c r="BF246" s="770">
        <f>IF(N246="snížená",J246,0)</f>
        <v>0</v>
      </c>
      <c r="BG246" s="770">
        <f>IF(N246="zákl. přenesená",J246,0)</f>
        <v>0</v>
      </c>
      <c r="BH246" s="770">
        <f>IF(N246="sníž. přenesená",J246,0)</f>
        <v>0</v>
      </c>
      <c r="BI246" s="770">
        <f>IF(N246="nulová",J246,0)</f>
        <v>0</v>
      </c>
      <c r="BJ246" s="685" t="s">
        <v>78</v>
      </c>
      <c r="BK246" s="770">
        <f>ROUND(I246*H246,2)</f>
        <v>0</v>
      </c>
      <c r="BL246" s="685" t="s">
        <v>225</v>
      </c>
      <c r="BM246" s="769" t="s">
        <v>365</v>
      </c>
    </row>
    <row r="247" spans="2:65" s="776" customFormat="1">
      <c r="B247" s="777"/>
      <c r="D247" s="778" t="s">
        <v>242</v>
      </c>
      <c r="E247" s="779" t="s">
        <v>19</v>
      </c>
      <c r="F247" s="780" t="s">
        <v>366</v>
      </c>
      <c r="H247" s="781">
        <v>110.05200000000001</v>
      </c>
      <c r="I247" s="782"/>
      <c r="L247" s="777"/>
      <c r="M247" s="783"/>
      <c r="T247" s="784"/>
      <c r="AT247" s="779" t="s">
        <v>242</v>
      </c>
      <c r="AU247" s="779" t="s">
        <v>80</v>
      </c>
      <c r="AV247" s="776" t="s">
        <v>80</v>
      </c>
      <c r="AW247" s="776" t="s">
        <v>32</v>
      </c>
      <c r="AX247" s="776" t="s">
        <v>78</v>
      </c>
      <c r="AY247" s="779" t="s">
        <v>218</v>
      </c>
    </row>
    <row r="248" spans="2:65" s="692" customFormat="1" ht="44.25" customHeight="1">
      <c r="B248" s="693"/>
      <c r="C248" s="758" t="s">
        <v>7</v>
      </c>
      <c r="D248" s="758" t="s">
        <v>220</v>
      </c>
      <c r="E248" s="759" t="s">
        <v>367</v>
      </c>
      <c r="F248" s="760" t="s">
        <v>368</v>
      </c>
      <c r="G248" s="761" t="s">
        <v>247</v>
      </c>
      <c r="H248" s="762">
        <v>1070.28</v>
      </c>
      <c r="I248" s="763"/>
      <c r="J248" s="764">
        <f>ROUND(I248*H248,2)</f>
        <v>0</v>
      </c>
      <c r="K248" s="760" t="s">
        <v>224</v>
      </c>
      <c r="L248" s="693"/>
      <c r="M248" s="765" t="s">
        <v>19</v>
      </c>
      <c r="N248" s="766" t="s">
        <v>43</v>
      </c>
      <c r="P248" s="767">
        <f>O248*H248</f>
        <v>0</v>
      </c>
      <c r="Q248" s="767">
        <v>0</v>
      </c>
      <c r="R248" s="767">
        <f>Q248*H248</f>
        <v>0</v>
      </c>
      <c r="S248" s="767">
        <v>0</v>
      </c>
      <c r="T248" s="768">
        <f>S248*H248</f>
        <v>0</v>
      </c>
      <c r="AR248" s="769" t="s">
        <v>225</v>
      </c>
      <c r="AT248" s="769" t="s">
        <v>220</v>
      </c>
      <c r="AU248" s="769" t="s">
        <v>80</v>
      </c>
      <c r="AY248" s="685" t="s">
        <v>218</v>
      </c>
      <c r="BE248" s="770">
        <f>IF(N248="základní",J248,0)</f>
        <v>0</v>
      </c>
      <c r="BF248" s="770">
        <f>IF(N248="snížená",J248,0)</f>
        <v>0</v>
      </c>
      <c r="BG248" s="770">
        <f>IF(N248="zákl. přenesená",J248,0)</f>
        <v>0</v>
      </c>
      <c r="BH248" s="770">
        <f>IF(N248="sníž. přenesená",J248,0)</f>
        <v>0</v>
      </c>
      <c r="BI248" s="770">
        <f>IF(N248="nulová",J248,0)</f>
        <v>0</v>
      </c>
      <c r="BJ248" s="685" t="s">
        <v>78</v>
      </c>
      <c r="BK248" s="770">
        <f>ROUND(I248*H248,2)</f>
        <v>0</v>
      </c>
      <c r="BL248" s="685" t="s">
        <v>225</v>
      </c>
      <c r="BM248" s="769" t="s">
        <v>369</v>
      </c>
    </row>
    <row r="249" spans="2:65" s="692" customFormat="1">
      <c r="B249" s="693"/>
      <c r="D249" s="771" t="s">
        <v>227</v>
      </c>
      <c r="F249" s="772" t="s">
        <v>370</v>
      </c>
      <c r="I249" s="773"/>
      <c r="L249" s="693"/>
      <c r="M249" s="774"/>
      <c r="T249" s="775"/>
      <c r="AT249" s="685" t="s">
        <v>227</v>
      </c>
      <c r="AU249" s="685" t="s">
        <v>80</v>
      </c>
    </row>
    <row r="250" spans="2:65" s="785" customFormat="1">
      <c r="B250" s="786"/>
      <c r="D250" s="778" t="s">
        <v>242</v>
      </c>
      <c r="E250" s="787" t="s">
        <v>19</v>
      </c>
      <c r="F250" s="788" t="s">
        <v>371</v>
      </c>
      <c r="H250" s="787" t="s">
        <v>19</v>
      </c>
      <c r="I250" s="789"/>
      <c r="L250" s="786"/>
      <c r="M250" s="790"/>
      <c r="T250" s="791"/>
      <c r="AT250" s="787" t="s">
        <v>242</v>
      </c>
      <c r="AU250" s="787" t="s">
        <v>80</v>
      </c>
      <c r="AV250" s="785" t="s">
        <v>78</v>
      </c>
      <c r="AW250" s="785" t="s">
        <v>32</v>
      </c>
      <c r="AX250" s="785" t="s">
        <v>72</v>
      </c>
      <c r="AY250" s="787" t="s">
        <v>218</v>
      </c>
    </row>
    <row r="251" spans="2:65" s="776" customFormat="1">
      <c r="B251" s="777"/>
      <c r="D251" s="778" t="s">
        <v>242</v>
      </c>
      <c r="E251" s="779" t="s">
        <v>19</v>
      </c>
      <c r="F251" s="780" t="s">
        <v>372</v>
      </c>
      <c r="H251" s="781">
        <v>129.114</v>
      </c>
      <c r="I251" s="782"/>
      <c r="L251" s="777"/>
      <c r="M251" s="783"/>
      <c r="T251" s="784"/>
      <c r="AT251" s="779" t="s">
        <v>242</v>
      </c>
      <c r="AU251" s="779" t="s">
        <v>80</v>
      </c>
      <c r="AV251" s="776" t="s">
        <v>80</v>
      </c>
      <c r="AW251" s="776" t="s">
        <v>32</v>
      </c>
      <c r="AX251" s="776" t="s">
        <v>72</v>
      </c>
      <c r="AY251" s="779" t="s">
        <v>218</v>
      </c>
    </row>
    <row r="252" spans="2:65" s="776" customFormat="1">
      <c r="B252" s="777"/>
      <c r="D252" s="778" t="s">
        <v>242</v>
      </c>
      <c r="E252" s="779" t="s">
        <v>19</v>
      </c>
      <c r="F252" s="780" t="s">
        <v>373</v>
      </c>
      <c r="H252" s="781">
        <v>278.22800000000001</v>
      </c>
      <c r="I252" s="782"/>
      <c r="L252" s="777"/>
      <c r="M252" s="783"/>
      <c r="T252" s="784"/>
      <c r="AT252" s="779" t="s">
        <v>242</v>
      </c>
      <c r="AU252" s="779" t="s">
        <v>80</v>
      </c>
      <c r="AV252" s="776" t="s">
        <v>80</v>
      </c>
      <c r="AW252" s="776" t="s">
        <v>32</v>
      </c>
      <c r="AX252" s="776" t="s">
        <v>72</v>
      </c>
      <c r="AY252" s="779" t="s">
        <v>218</v>
      </c>
    </row>
    <row r="253" spans="2:65" s="810" customFormat="1">
      <c r="B253" s="811"/>
      <c r="D253" s="778" t="s">
        <v>242</v>
      </c>
      <c r="E253" s="812" t="s">
        <v>19</v>
      </c>
      <c r="F253" s="813" t="s">
        <v>374</v>
      </c>
      <c r="H253" s="814">
        <v>407.34199999999998</v>
      </c>
      <c r="I253" s="815"/>
      <c r="L253" s="811"/>
      <c r="M253" s="816"/>
      <c r="T253" s="817"/>
      <c r="AT253" s="812" t="s">
        <v>242</v>
      </c>
      <c r="AU253" s="812" t="s">
        <v>80</v>
      </c>
      <c r="AV253" s="810" t="s">
        <v>97</v>
      </c>
      <c r="AW253" s="810" t="s">
        <v>32</v>
      </c>
      <c r="AX253" s="810" t="s">
        <v>72</v>
      </c>
      <c r="AY253" s="812" t="s">
        <v>218</v>
      </c>
    </row>
    <row r="254" spans="2:65" s="785" customFormat="1">
      <c r="B254" s="786"/>
      <c r="D254" s="778" t="s">
        <v>242</v>
      </c>
      <c r="E254" s="787" t="s">
        <v>19</v>
      </c>
      <c r="F254" s="788" t="s">
        <v>375</v>
      </c>
      <c r="H254" s="787" t="s">
        <v>19</v>
      </c>
      <c r="I254" s="789"/>
      <c r="L254" s="786"/>
      <c r="M254" s="790"/>
      <c r="T254" s="791"/>
      <c r="AT254" s="787" t="s">
        <v>242</v>
      </c>
      <c r="AU254" s="787" t="s">
        <v>80</v>
      </c>
      <c r="AV254" s="785" t="s">
        <v>78</v>
      </c>
      <c r="AW254" s="785" t="s">
        <v>32</v>
      </c>
      <c r="AX254" s="785" t="s">
        <v>72</v>
      </c>
      <c r="AY254" s="787" t="s">
        <v>218</v>
      </c>
    </row>
    <row r="255" spans="2:65" s="776" customFormat="1">
      <c r="B255" s="777"/>
      <c r="D255" s="778" t="s">
        <v>242</v>
      </c>
      <c r="E255" s="779" t="s">
        <v>19</v>
      </c>
      <c r="F255" s="780" t="s">
        <v>376</v>
      </c>
      <c r="H255" s="781">
        <v>16.074000000000002</v>
      </c>
      <c r="I255" s="782"/>
      <c r="L255" s="777"/>
      <c r="M255" s="783"/>
      <c r="T255" s="784"/>
      <c r="AT255" s="779" t="s">
        <v>242</v>
      </c>
      <c r="AU255" s="779" t="s">
        <v>80</v>
      </c>
      <c r="AV255" s="776" t="s">
        <v>80</v>
      </c>
      <c r="AW255" s="776" t="s">
        <v>32</v>
      </c>
      <c r="AX255" s="776" t="s">
        <v>72</v>
      </c>
      <c r="AY255" s="779" t="s">
        <v>218</v>
      </c>
    </row>
    <row r="256" spans="2:65" s="776" customFormat="1">
      <c r="B256" s="777"/>
      <c r="D256" s="778" t="s">
        <v>242</v>
      </c>
      <c r="E256" s="779" t="s">
        <v>19</v>
      </c>
      <c r="F256" s="780" t="s">
        <v>377</v>
      </c>
      <c r="H256" s="781">
        <v>32.148000000000003</v>
      </c>
      <c r="I256" s="782"/>
      <c r="L256" s="777"/>
      <c r="M256" s="783"/>
      <c r="T256" s="784"/>
      <c r="AT256" s="779" t="s">
        <v>242</v>
      </c>
      <c r="AU256" s="779" t="s">
        <v>80</v>
      </c>
      <c r="AV256" s="776" t="s">
        <v>80</v>
      </c>
      <c r="AW256" s="776" t="s">
        <v>32</v>
      </c>
      <c r="AX256" s="776" t="s">
        <v>72</v>
      </c>
      <c r="AY256" s="779" t="s">
        <v>218</v>
      </c>
    </row>
    <row r="257" spans="2:51" s="810" customFormat="1">
      <c r="B257" s="811"/>
      <c r="D257" s="778" t="s">
        <v>242</v>
      </c>
      <c r="E257" s="812" t="s">
        <v>19</v>
      </c>
      <c r="F257" s="813" t="s">
        <v>374</v>
      </c>
      <c r="H257" s="814">
        <v>48.222000000000008</v>
      </c>
      <c r="I257" s="815"/>
      <c r="L257" s="811"/>
      <c r="M257" s="816"/>
      <c r="T257" s="817"/>
      <c r="AT257" s="812" t="s">
        <v>242</v>
      </c>
      <c r="AU257" s="812" t="s">
        <v>80</v>
      </c>
      <c r="AV257" s="810" t="s">
        <v>97</v>
      </c>
      <c r="AW257" s="810" t="s">
        <v>32</v>
      </c>
      <c r="AX257" s="810" t="s">
        <v>72</v>
      </c>
      <c r="AY257" s="812" t="s">
        <v>218</v>
      </c>
    </row>
    <row r="258" spans="2:51" s="785" customFormat="1">
      <c r="B258" s="786"/>
      <c r="D258" s="778" t="s">
        <v>242</v>
      </c>
      <c r="E258" s="787" t="s">
        <v>19</v>
      </c>
      <c r="F258" s="788" t="s">
        <v>378</v>
      </c>
      <c r="H258" s="787" t="s">
        <v>19</v>
      </c>
      <c r="I258" s="789"/>
      <c r="L258" s="786"/>
      <c r="M258" s="790"/>
      <c r="T258" s="791"/>
      <c r="AT258" s="787" t="s">
        <v>242</v>
      </c>
      <c r="AU258" s="787" t="s">
        <v>80</v>
      </c>
      <c r="AV258" s="785" t="s">
        <v>78</v>
      </c>
      <c r="AW258" s="785" t="s">
        <v>32</v>
      </c>
      <c r="AX258" s="785" t="s">
        <v>72</v>
      </c>
      <c r="AY258" s="787" t="s">
        <v>218</v>
      </c>
    </row>
    <row r="259" spans="2:51" s="776" customFormat="1">
      <c r="B259" s="777"/>
      <c r="D259" s="778" t="s">
        <v>242</v>
      </c>
      <c r="E259" s="779" t="s">
        <v>19</v>
      </c>
      <c r="F259" s="780" t="s">
        <v>278</v>
      </c>
      <c r="H259" s="781">
        <v>41.594000000000001</v>
      </c>
      <c r="I259" s="782"/>
      <c r="L259" s="777"/>
      <c r="M259" s="783"/>
      <c r="T259" s="784"/>
      <c r="AT259" s="779" t="s">
        <v>242</v>
      </c>
      <c r="AU259" s="779" t="s">
        <v>80</v>
      </c>
      <c r="AV259" s="776" t="s">
        <v>80</v>
      </c>
      <c r="AW259" s="776" t="s">
        <v>32</v>
      </c>
      <c r="AX259" s="776" t="s">
        <v>72</v>
      </c>
      <c r="AY259" s="779" t="s">
        <v>218</v>
      </c>
    </row>
    <row r="260" spans="2:51" s="776" customFormat="1">
      <c r="B260" s="777"/>
      <c r="D260" s="778" t="s">
        <v>242</v>
      </c>
      <c r="E260" s="779" t="s">
        <v>19</v>
      </c>
      <c r="F260" s="780" t="s">
        <v>379</v>
      </c>
      <c r="H260" s="781">
        <v>55.457999999999998</v>
      </c>
      <c r="I260" s="782"/>
      <c r="L260" s="777"/>
      <c r="M260" s="783"/>
      <c r="T260" s="784"/>
      <c r="AT260" s="779" t="s">
        <v>242</v>
      </c>
      <c r="AU260" s="779" t="s">
        <v>80</v>
      </c>
      <c r="AV260" s="776" t="s">
        <v>80</v>
      </c>
      <c r="AW260" s="776" t="s">
        <v>32</v>
      </c>
      <c r="AX260" s="776" t="s">
        <v>72</v>
      </c>
      <c r="AY260" s="779" t="s">
        <v>218</v>
      </c>
    </row>
    <row r="261" spans="2:51" s="810" customFormat="1">
      <c r="B261" s="811"/>
      <c r="D261" s="778" t="s">
        <v>242</v>
      </c>
      <c r="E261" s="812" t="s">
        <v>19</v>
      </c>
      <c r="F261" s="813" t="s">
        <v>374</v>
      </c>
      <c r="H261" s="814">
        <v>97.051999999999992</v>
      </c>
      <c r="I261" s="815"/>
      <c r="L261" s="811"/>
      <c r="M261" s="816"/>
      <c r="T261" s="817"/>
      <c r="AT261" s="812" t="s">
        <v>242</v>
      </c>
      <c r="AU261" s="812" t="s">
        <v>80</v>
      </c>
      <c r="AV261" s="810" t="s">
        <v>97</v>
      </c>
      <c r="AW261" s="810" t="s">
        <v>32</v>
      </c>
      <c r="AX261" s="810" t="s">
        <v>72</v>
      </c>
      <c r="AY261" s="812" t="s">
        <v>218</v>
      </c>
    </row>
    <row r="262" spans="2:51" s="785" customFormat="1">
      <c r="B262" s="786"/>
      <c r="D262" s="778" t="s">
        <v>242</v>
      </c>
      <c r="E262" s="787" t="s">
        <v>19</v>
      </c>
      <c r="F262" s="788" t="s">
        <v>380</v>
      </c>
      <c r="H262" s="787" t="s">
        <v>19</v>
      </c>
      <c r="I262" s="789"/>
      <c r="L262" s="786"/>
      <c r="M262" s="790"/>
      <c r="T262" s="791"/>
      <c r="AT262" s="787" t="s">
        <v>242</v>
      </c>
      <c r="AU262" s="787" t="s">
        <v>80</v>
      </c>
      <c r="AV262" s="785" t="s">
        <v>78</v>
      </c>
      <c r="AW262" s="785" t="s">
        <v>32</v>
      </c>
      <c r="AX262" s="785" t="s">
        <v>72</v>
      </c>
      <c r="AY262" s="787" t="s">
        <v>218</v>
      </c>
    </row>
    <row r="263" spans="2:51" s="776" customFormat="1">
      <c r="B263" s="777"/>
      <c r="D263" s="778" t="s">
        <v>242</v>
      </c>
      <c r="E263" s="779" t="s">
        <v>19</v>
      </c>
      <c r="F263" s="780" t="s">
        <v>381</v>
      </c>
      <c r="H263" s="781">
        <v>139.36000000000001</v>
      </c>
      <c r="I263" s="782"/>
      <c r="L263" s="777"/>
      <c r="M263" s="783"/>
      <c r="T263" s="784"/>
      <c r="AT263" s="779" t="s">
        <v>242</v>
      </c>
      <c r="AU263" s="779" t="s">
        <v>80</v>
      </c>
      <c r="AV263" s="776" t="s">
        <v>80</v>
      </c>
      <c r="AW263" s="776" t="s">
        <v>32</v>
      </c>
      <c r="AX263" s="776" t="s">
        <v>72</v>
      </c>
      <c r="AY263" s="779" t="s">
        <v>218</v>
      </c>
    </row>
    <row r="264" spans="2:51" s="776" customFormat="1">
      <c r="B264" s="777"/>
      <c r="D264" s="778" t="s">
        <v>242</v>
      </c>
      <c r="E264" s="779" t="s">
        <v>19</v>
      </c>
      <c r="F264" s="780" t="s">
        <v>382</v>
      </c>
      <c r="H264" s="781">
        <v>104.52</v>
      </c>
      <c r="I264" s="782"/>
      <c r="L264" s="777"/>
      <c r="M264" s="783"/>
      <c r="T264" s="784"/>
      <c r="AT264" s="779" t="s">
        <v>242</v>
      </c>
      <c r="AU264" s="779" t="s">
        <v>80</v>
      </c>
      <c r="AV264" s="776" t="s">
        <v>80</v>
      </c>
      <c r="AW264" s="776" t="s">
        <v>32</v>
      </c>
      <c r="AX264" s="776" t="s">
        <v>72</v>
      </c>
      <c r="AY264" s="779" t="s">
        <v>218</v>
      </c>
    </row>
    <row r="265" spans="2:51" s="810" customFormat="1">
      <c r="B265" s="811"/>
      <c r="D265" s="778" t="s">
        <v>242</v>
      </c>
      <c r="E265" s="812" t="s">
        <v>19</v>
      </c>
      <c r="F265" s="813" t="s">
        <v>374</v>
      </c>
      <c r="H265" s="814">
        <v>243.88</v>
      </c>
      <c r="I265" s="815"/>
      <c r="L265" s="811"/>
      <c r="M265" s="816"/>
      <c r="T265" s="817"/>
      <c r="AT265" s="812" t="s">
        <v>242</v>
      </c>
      <c r="AU265" s="812" t="s">
        <v>80</v>
      </c>
      <c r="AV265" s="810" t="s">
        <v>97</v>
      </c>
      <c r="AW265" s="810" t="s">
        <v>32</v>
      </c>
      <c r="AX265" s="810" t="s">
        <v>72</v>
      </c>
      <c r="AY265" s="812" t="s">
        <v>218</v>
      </c>
    </row>
    <row r="266" spans="2:51" s="785" customFormat="1">
      <c r="B266" s="786"/>
      <c r="D266" s="778" t="s">
        <v>242</v>
      </c>
      <c r="E266" s="787" t="s">
        <v>19</v>
      </c>
      <c r="F266" s="788" t="s">
        <v>383</v>
      </c>
      <c r="H266" s="787" t="s">
        <v>19</v>
      </c>
      <c r="I266" s="789"/>
      <c r="L266" s="786"/>
      <c r="M266" s="790"/>
      <c r="T266" s="791"/>
      <c r="AT266" s="787" t="s">
        <v>242</v>
      </c>
      <c r="AU266" s="787" t="s">
        <v>80</v>
      </c>
      <c r="AV266" s="785" t="s">
        <v>78</v>
      </c>
      <c r="AW266" s="785" t="s">
        <v>32</v>
      </c>
      <c r="AX266" s="785" t="s">
        <v>72</v>
      </c>
      <c r="AY266" s="787" t="s">
        <v>218</v>
      </c>
    </row>
    <row r="267" spans="2:51" s="776" customFormat="1">
      <c r="B267" s="777"/>
      <c r="D267" s="778" t="s">
        <v>242</v>
      </c>
      <c r="E267" s="779" t="s">
        <v>19</v>
      </c>
      <c r="F267" s="780" t="s">
        <v>384</v>
      </c>
      <c r="H267" s="781">
        <v>31.248000000000001</v>
      </c>
      <c r="I267" s="782"/>
      <c r="L267" s="777"/>
      <c r="M267" s="783"/>
      <c r="T267" s="784"/>
      <c r="AT267" s="779" t="s">
        <v>242</v>
      </c>
      <c r="AU267" s="779" t="s">
        <v>80</v>
      </c>
      <c r="AV267" s="776" t="s">
        <v>80</v>
      </c>
      <c r="AW267" s="776" t="s">
        <v>32</v>
      </c>
      <c r="AX267" s="776" t="s">
        <v>72</v>
      </c>
      <c r="AY267" s="779" t="s">
        <v>218</v>
      </c>
    </row>
    <row r="268" spans="2:51" s="776" customFormat="1">
      <c r="B268" s="777"/>
      <c r="D268" s="778" t="s">
        <v>242</v>
      </c>
      <c r="E268" s="779" t="s">
        <v>19</v>
      </c>
      <c r="F268" s="780" t="s">
        <v>284</v>
      </c>
      <c r="H268" s="781">
        <v>19.53</v>
      </c>
      <c r="I268" s="782"/>
      <c r="L268" s="777"/>
      <c r="M268" s="783"/>
      <c r="T268" s="784"/>
      <c r="AT268" s="779" t="s">
        <v>242</v>
      </c>
      <c r="AU268" s="779" t="s">
        <v>80</v>
      </c>
      <c r="AV268" s="776" t="s">
        <v>80</v>
      </c>
      <c r="AW268" s="776" t="s">
        <v>32</v>
      </c>
      <c r="AX268" s="776" t="s">
        <v>72</v>
      </c>
      <c r="AY268" s="779" t="s">
        <v>218</v>
      </c>
    </row>
    <row r="269" spans="2:51" s="810" customFormat="1">
      <c r="B269" s="811"/>
      <c r="D269" s="778" t="s">
        <v>242</v>
      </c>
      <c r="E269" s="812" t="s">
        <v>19</v>
      </c>
      <c r="F269" s="813" t="s">
        <v>374</v>
      </c>
      <c r="H269" s="814">
        <v>50.778000000000006</v>
      </c>
      <c r="I269" s="815"/>
      <c r="L269" s="811"/>
      <c r="M269" s="816"/>
      <c r="T269" s="817"/>
      <c r="AT269" s="812" t="s">
        <v>242</v>
      </c>
      <c r="AU269" s="812" t="s">
        <v>80</v>
      </c>
      <c r="AV269" s="810" t="s">
        <v>97</v>
      </c>
      <c r="AW269" s="810" t="s">
        <v>32</v>
      </c>
      <c r="AX269" s="810" t="s">
        <v>72</v>
      </c>
      <c r="AY269" s="812" t="s">
        <v>218</v>
      </c>
    </row>
    <row r="270" spans="2:51" s="785" customFormat="1">
      <c r="B270" s="786"/>
      <c r="D270" s="778" t="s">
        <v>242</v>
      </c>
      <c r="E270" s="787" t="s">
        <v>19</v>
      </c>
      <c r="F270" s="788" t="s">
        <v>385</v>
      </c>
      <c r="H270" s="787" t="s">
        <v>19</v>
      </c>
      <c r="I270" s="789"/>
      <c r="L270" s="786"/>
      <c r="M270" s="790"/>
      <c r="T270" s="791"/>
      <c r="AT270" s="787" t="s">
        <v>242</v>
      </c>
      <c r="AU270" s="787" t="s">
        <v>80</v>
      </c>
      <c r="AV270" s="785" t="s">
        <v>78</v>
      </c>
      <c r="AW270" s="785" t="s">
        <v>32</v>
      </c>
      <c r="AX270" s="785" t="s">
        <v>72</v>
      </c>
      <c r="AY270" s="787" t="s">
        <v>218</v>
      </c>
    </row>
    <row r="271" spans="2:51" s="776" customFormat="1">
      <c r="B271" s="777"/>
      <c r="D271" s="778" t="s">
        <v>242</v>
      </c>
      <c r="E271" s="779" t="s">
        <v>19</v>
      </c>
      <c r="F271" s="780" t="s">
        <v>386</v>
      </c>
      <c r="H271" s="781">
        <v>25.579000000000001</v>
      </c>
      <c r="I271" s="782"/>
      <c r="L271" s="777"/>
      <c r="M271" s="783"/>
      <c r="T271" s="784"/>
      <c r="AT271" s="779" t="s">
        <v>242</v>
      </c>
      <c r="AU271" s="779" t="s">
        <v>80</v>
      </c>
      <c r="AV271" s="776" t="s">
        <v>80</v>
      </c>
      <c r="AW271" s="776" t="s">
        <v>32</v>
      </c>
      <c r="AX271" s="776" t="s">
        <v>72</v>
      </c>
      <c r="AY271" s="779" t="s">
        <v>218</v>
      </c>
    </row>
    <row r="272" spans="2:51" s="776" customFormat="1">
      <c r="B272" s="777"/>
      <c r="D272" s="778" t="s">
        <v>242</v>
      </c>
      <c r="E272" s="779" t="s">
        <v>19</v>
      </c>
      <c r="F272" s="780" t="s">
        <v>387</v>
      </c>
      <c r="H272" s="781">
        <v>10.657999999999999</v>
      </c>
      <c r="I272" s="782"/>
      <c r="L272" s="777"/>
      <c r="M272" s="783"/>
      <c r="T272" s="784"/>
      <c r="AT272" s="779" t="s">
        <v>242</v>
      </c>
      <c r="AU272" s="779" t="s">
        <v>80</v>
      </c>
      <c r="AV272" s="776" t="s">
        <v>80</v>
      </c>
      <c r="AW272" s="776" t="s">
        <v>32</v>
      </c>
      <c r="AX272" s="776" t="s">
        <v>72</v>
      </c>
      <c r="AY272" s="779" t="s">
        <v>218</v>
      </c>
    </row>
    <row r="273" spans="2:65" s="810" customFormat="1">
      <c r="B273" s="811"/>
      <c r="D273" s="778" t="s">
        <v>242</v>
      </c>
      <c r="E273" s="812" t="s">
        <v>19</v>
      </c>
      <c r="F273" s="813" t="s">
        <v>374</v>
      </c>
      <c r="H273" s="814">
        <v>36.237000000000002</v>
      </c>
      <c r="I273" s="815"/>
      <c r="L273" s="811"/>
      <c r="M273" s="816"/>
      <c r="T273" s="817"/>
      <c r="AT273" s="812" t="s">
        <v>242</v>
      </c>
      <c r="AU273" s="812" t="s">
        <v>80</v>
      </c>
      <c r="AV273" s="810" t="s">
        <v>97</v>
      </c>
      <c r="AW273" s="810" t="s">
        <v>32</v>
      </c>
      <c r="AX273" s="810" t="s">
        <v>72</v>
      </c>
      <c r="AY273" s="812" t="s">
        <v>218</v>
      </c>
    </row>
    <row r="274" spans="2:65" s="785" customFormat="1">
      <c r="B274" s="786"/>
      <c r="D274" s="778" t="s">
        <v>242</v>
      </c>
      <c r="E274" s="787" t="s">
        <v>19</v>
      </c>
      <c r="F274" s="788" t="s">
        <v>388</v>
      </c>
      <c r="H274" s="787" t="s">
        <v>19</v>
      </c>
      <c r="I274" s="789"/>
      <c r="L274" s="786"/>
      <c r="M274" s="790"/>
      <c r="T274" s="791"/>
      <c r="AT274" s="787" t="s">
        <v>242</v>
      </c>
      <c r="AU274" s="787" t="s">
        <v>80</v>
      </c>
      <c r="AV274" s="785" t="s">
        <v>78</v>
      </c>
      <c r="AW274" s="785" t="s">
        <v>32</v>
      </c>
      <c r="AX274" s="785" t="s">
        <v>72</v>
      </c>
      <c r="AY274" s="787" t="s">
        <v>218</v>
      </c>
    </row>
    <row r="275" spans="2:65" s="776" customFormat="1" ht="20.399999999999999">
      <c r="B275" s="777"/>
      <c r="D275" s="778" t="s">
        <v>242</v>
      </c>
      <c r="E275" s="779" t="s">
        <v>19</v>
      </c>
      <c r="F275" s="780" t="s">
        <v>389</v>
      </c>
      <c r="H275" s="781">
        <v>92.478999999999999</v>
      </c>
      <c r="I275" s="782"/>
      <c r="L275" s="777"/>
      <c r="M275" s="783"/>
      <c r="T275" s="784"/>
      <c r="AT275" s="779" t="s">
        <v>242</v>
      </c>
      <c r="AU275" s="779" t="s">
        <v>80</v>
      </c>
      <c r="AV275" s="776" t="s">
        <v>80</v>
      </c>
      <c r="AW275" s="776" t="s">
        <v>32</v>
      </c>
      <c r="AX275" s="776" t="s">
        <v>72</v>
      </c>
      <c r="AY275" s="779" t="s">
        <v>218</v>
      </c>
    </row>
    <row r="276" spans="2:65" s="776" customFormat="1" ht="20.399999999999999">
      <c r="B276" s="777"/>
      <c r="D276" s="778" t="s">
        <v>242</v>
      </c>
      <c r="E276" s="779" t="s">
        <v>19</v>
      </c>
      <c r="F276" s="780" t="s">
        <v>290</v>
      </c>
      <c r="H276" s="781">
        <v>33.15</v>
      </c>
      <c r="I276" s="782"/>
      <c r="L276" s="777"/>
      <c r="M276" s="783"/>
      <c r="T276" s="784"/>
      <c r="AT276" s="779" t="s">
        <v>242</v>
      </c>
      <c r="AU276" s="779" t="s">
        <v>80</v>
      </c>
      <c r="AV276" s="776" t="s">
        <v>80</v>
      </c>
      <c r="AW276" s="776" t="s">
        <v>32</v>
      </c>
      <c r="AX276" s="776" t="s">
        <v>72</v>
      </c>
      <c r="AY276" s="779" t="s">
        <v>218</v>
      </c>
    </row>
    <row r="277" spans="2:65" s="810" customFormat="1">
      <c r="B277" s="811"/>
      <c r="D277" s="778" t="s">
        <v>242</v>
      </c>
      <c r="E277" s="812" t="s">
        <v>19</v>
      </c>
      <c r="F277" s="813" t="s">
        <v>374</v>
      </c>
      <c r="H277" s="814">
        <v>125.62899999999999</v>
      </c>
      <c r="I277" s="815"/>
      <c r="L277" s="811"/>
      <c r="M277" s="816"/>
      <c r="T277" s="817"/>
      <c r="AT277" s="812" t="s">
        <v>242</v>
      </c>
      <c r="AU277" s="812" t="s">
        <v>80</v>
      </c>
      <c r="AV277" s="810" t="s">
        <v>97</v>
      </c>
      <c r="AW277" s="810" t="s">
        <v>32</v>
      </c>
      <c r="AX277" s="810" t="s">
        <v>72</v>
      </c>
      <c r="AY277" s="812" t="s">
        <v>218</v>
      </c>
    </row>
    <row r="278" spans="2:65" s="785" customFormat="1">
      <c r="B278" s="786"/>
      <c r="D278" s="778" t="s">
        <v>242</v>
      </c>
      <c r="E278" s="787" t="s">
        <v>19</v>
      </c>
      <c r="F278" s="788" t="s">
        <v>298</v>
      </c>
      <c r="H278" s="787" t="s">
        <v>19</v>
      </c>
      <c r="I278" s="789"/>
      <c r="L278" s="786"/>
      <c r="M278" s="790"/>
      <c r="T278" s="791"/>
      <c r="AT278" s="787" t="s">
        <v>242</v>
      </c>
      <c r="AU278" s="787" t="s">
        <v>80</v>
      </c>
      <c r="AV278" s="785" t="s">
        <v>78</v>
      </c>
      <c r="AW278" s="785" t="s">
        <v>32</v>
      </c>
      <c r="AX278" s="785" t="s">
        <v>72</v>
      </c>
      <c r="AY278" s="787" t="s">
        <v>218</v>
      </c>
    </row>
    <row r="279" spans="2:65" s="776" customFormat="1">
      <c r="B279" s="777"/>
      <c r="D279" s="778" t="s">
        <v>242</v>
      </c>
      <c r="E279" s="779" t="s">
        <v>19</v>
      </c>
      <c r="F279" s="780" t="s">
        <v>360</v>
      </c>
      <c r="H279" s="781">
        <v>61.14</v>
      </c>
      <c r="I279" s="782"/>
      <c r="L279" s="777"/>
      <c r="M279" s="783"/>
      <c r="T279" s="784"/>
      <c r="AT279" s="779" t="s">
        <v>242</v>
      </c>
      <c r="AU279" s="779" t="s">
        <v>80</v>
      </c>
      <c r="AV279" s="776" t="s">
        <v>80</v>
      </c>
      <c r="AW279" s="776" t="s">
        <v>32</v>
      </c>
      <c r="AX279" s="776" t="s">
        <v>72</v>
      </c>
      <c r="AY279" s="779" t="s">
        <v>218</v>
      </c>
    </row>
    <row r="280" spans="2:65" s="792" customFormat="1">
      <c r="B280" s="793"/>
      <c r="D280" s="778" t="s">
        <v>242</v>
      </c>
      <c r="E280" s="794" t="s">
        <v>19</v>
      </c>
      <c r="F280" s="795" t="s">
        <v>260</v>
      </c>
      <c r="H280" s="796">
        <v>1070.28</v>
      </c>
      <c r="I280" s="797"/>
      <c r="L280" s="793"/>
      <c r="M280" s="798"/>
      <c r="T280" s="799"/>
      <c r="AT280" s="794" t="s">
        <v>242</v>
      </c>
      <c r="AU280" s="794" t="s">
        <v>80</v>
      </c>
      <c r="AV280" s="792" t="s">
        <v>225</v>
      </c>
      <c r="AW280" s="792" t="s">
        <v>32</v>
      </c>
      <c r="AX280" s="792" t="s">
        <v>78</v>
      </c>
      <c r="AY280" s="794" t="s">
        <v>218</v>
      </c>
    </row>
    <row r="281" spans="2:65" s="692" customFormat="1" ht="16.5" customHeight="1">
      <c r="B281" s="693"/>
      <c r="C281" s="800" t="s">
        <v>390</v>
      </c>
      <c r="D281" s="800" t="s">
        <v>362</v>
      </c>
      <c r="E281" s="801" t="s">
        <v>391</v>
      </c>
      <c r="F281" s="802" t="s">
        <v>392</v>
      </c>
      <c r="G281" s="803" t="s">
        <v>324</v>
      </c>
      <c r="H281" s="804">
        <v>2033.5319999999999</v>
      </c>
      <c r="I281" s="805"/>
      <c r="J281" s="806">
        <f>ROUND(I281*H281,2)</f>
        <v>0</v>
      </c>
      <c r="K281" s="802" t="s">
        <v>224</v>
      </c>
      <c r="L281" s="807"/>
      <c r="M281" s="808" t="s">
        <v>19</v>
      </c>
      <c r="N281" s="809" t="s">
        <v>43</v>
      </c>
      <c r="P281" s="767">
        <f>O281*H281</f>
        <v>0</v>
      </c>
      <c r="Q281" s="767">
        <v>1</v>
      </c>
      <c r="R281" s="767">
        <f>Q281*H281</f>
        <v>2033.5319999999999</v>
      </c>
      <c r="S281" s="767">
        <v>0</v>
      </c>
      <c r="T281" s="768">
        <f>S281*H281</f>
        <v>0</v>
      </c>
      <c r="AR281" s="769" t="s">
        <v>291</v>
      </c>
      <c r="AT281" s="769" t="s">
        <v>362</v>
      </c>
      <c r="AU281" s="769" t="s">
        <v>80</v>
      </c>
      <c r="AY281" s="685" t="s">
        <v>218</v>
      </c>
      <c r="BE281" s="770">
        <f>IF(N281="základní",J281,0)</f>
        <v>0</v>
      </c>
      <c r="BF281" s="770">
        <f>IF(N281="snížená",J281,0)</f>
        <v>0</v>
      </c>
      <c r="BG281" s="770">
        <f>IF(N281="zákl. přenesená",J281,0)</f>
        <v>0</v>
      </c>
      <c r="BH281" s="770">
        <f>IF(N281="sníž. přenesená",J281,0)</f>
        <v>0</v>
      </c>
      <c r="BI281" s="770">
        <f>IF(N281="nulová",J281,0)</f>
        <v>0</v>
      </c>
      <c r="BJ281" s="685" t="s">
        <v>78</v>
      </c>
      <c r="BK281" s="770">
        <f>ROUND(I281*H281,2)</f>
        <v>0</v>
      </c>
      <c r="BL281" s="685" t="s">
        <v>225</v>
      </c>
      <c r="BM281" s="769" t="s">
        <v>393</v>
      </c>
    </row>
    <row r="282" spans="2:65" s="776" customFormat="1">
      <c r="B282" s="777"/>
      <c r="D282" s="778" t="s">
        <v>242</v>
      </c>
      <c r="E282" s="779" t="s">
        <v>19</v>
      </c>
      <c r="F282" s="780" t="s">
        <v>394</v>
      </c>
      <c r="H282" s="781">
        <v>2033.5319999999999</v>
      </c>
      <c r="I282" s="782"/>
      <c r="L282" s="777"/>
      <c r="M282" s="783"/>
      <c r="T282" s="784"/>
      <c r="AT282" s="779" t="s">
        <v>242</v>
      </c>
      <c r="AU282" s="779" t="s">
        <v>80</v>
      </c>
      <c r="AV282" s="776" t="s">
        <v>80</v>
      </c>
      <c r="AW282" s="776" t="s">
        <v>32</v>
      </c>
      <c r="AX282" s="776" t="s">
        <v>78</v>
      </c>
      <c r="AY282" s="779" t="s">
        <v>218</v>
      </c>
    </row>
    <row r="283" spans="2:65" s="692" customFormat="1" ht="33" customHeight="1">
      <c r="B283" s="693"/>
      <c r="C283" s="758" t="s">
        <v>395</v>
      </c>
      <c r="D283" s="758" t="s">
        <v>220</v>
      </c>
      <c r="E283" s="759" t="s">
        <v>396</v>
      </c>
      <c r="F283" s="760" t="s">
        <v>397</v>
      </c>
      <c r="G283" s="761" t="s">
        <v>239</v>
      </c>
      <c r="H283" s="762">
        <v>1581.44</v>
      </c>
      <c r="I283" s="763"/>
      <c r="J283" s="764">
        <f>ROUND(I283*H283,2)</f>
        <v>0</v>
      </c>
      <c r="K283" s="760" t="s">
        <v>224</v>
      </c>
      <c r="L283" s="693"/>
      <c r="M283" s="765" t="s">
        <v>19</v>
      </c>
      <c r="N283" s="766" t="s">
        <v>43</v>
      </c>
      <c r="P283" s="767">
        <f>O283*H283</f>
        <v>0</v>
      </c>
      <c r="Q283" s="767">
        <v>0</v>
      </c>
      <c r="R283" s="767">
        <f>Q283*H283</f>
        <v>0</v>
      </c>
      <c r="S283" s="767">
        <v>0</v>
      </c>
      <c r="T283" s="768">
        <f>S283*H283</f>
        <v>0</v>
      </c>
      <c r="AR283" s="769" t="s">
        <v>225</v>
      </c>
      <c r="AT283" s="769" t="s">
        <v>220</v>
      </c>
      <c r="AU283" s="769" t="s">
        <v>80</v>
      </c>
      <c r="AY283" s="685" t="s">
        <v>218</v>
      </c>
      <c r="BE283" s="770">
        <f>IF(N283="základní",J283,0)</f>
        <v>0</v>
      </c>
      <c r="BF283" s="770">
        <f>IF(N283="snížená",J283,0)</f>
        <v>0</v>
      </c>
      <c r="BG283" s="770">
        <f>IF(N283="zákl. přenesená",J283,0)</f>
        <v>0</v>
      </c>
      <c r="BH283" s="770">
        <f>IF(N283="sníž. přenesená",J283,0)</f>
        <v>0</v>
      </c>
      <c r="BI283" s="770">
        <f>IF(N283="nulová",J283,0)</f>
        <v>0</v>
      </c>
      <c r="BJ283" s="685" t="s">
        <v>78</v>
      </c>
      <c r="BK283" s="770">
        <f>ROUND(I283*H283,2)</f>
        <v>0</v>
      </c>
      <c r="BL283" s="685" t="s">
        <v>225</v>
      </c>
      <c r="BM283" s="769" t="s">
        <v>398</v>
      </c>
    </row>
    <row r="284" spans="2:65" s="692" customFormat="1">
      <c r="B284" s="693"/>
      <c r="D284" s="771" t="s">
        <v>227</v>
      </c>
      <c r="F284" s="772" t="s">
        <v>399</v>
      </c>
      <c r="I284" s="773"/>
      <c r="L284" s="693"/>
      <c r="M284" s="774"/>
      <c r="T284" s="775"/>
      <c r="AT284" s="685" t="s">
        <v>227</v>
      </c>
      <c r="AU284" s="685" t="s">
        <v>80</v>
      </c>
    </row>
    <row r="285" spans="2:65" s="776" customFormat="1">
      <c r="B285" s="777"/>
      <c r="D285" s="778" t="s">
        <v>242</v>
      </c>
      <c r="E285" s="779" t="s">
        <v>19</v>
      </c>
      <c r="F285" s="780" t="s">
        <v>400</v>
      </c>
      <c r="H285" s="781">
        <v>1581.44</v>
      </c>
      <c r="I285" s="782"/>
      <c r="L285" s="777"/>
      <c r="M285" s="783"/>
      <c r="T285" s="784"/>
      <c r="AT285" s="779" t="s">
        <v>242</v>
      </c>
      <c r="AU285" s="779" t="s">
        <v>80</v>
      </c>
      <c r="AV285" s="776" t="s">
        <v>80</v>
      </c>
      <c r="AW285" s="776" t="s">
        <v>32</v>
      </c>
      <c r="AX285" s="776" t="s">
        <v>78</v>
      </c>
      <c r="AY285" s="779" t="s">
        <v>218</v>
      </c>
    </row>
    <row r="286" spans="2:65" s="692" customFormat="1" ht="44.25" customHeight="1">
      <c r="B286" s="693"/>
      <c r="C286" s="758" t="s">
        <v>401</v>
      </c>
      <c r="D286" s="758" t="s">
        <v>220</v>
      </c>
      <c r="E286" s="759" t="s">
        <v>402</v>
      </c>
      <c r="F286" s="760" t="s">
        <v>403</v>
      </c>
      <c r="G286" s="761" t="s">
        <v>223</v>
      </c>
      <c r="H286" s="762">
        <v>1</v>
      </c>
      <c r="I286" s="763"/>
      <c r="J286" s="764">
        <f>ROUND(I286*H286,2)</f>
        <v>0</v>
      </c>
      <c r="K286" s="760" t="s">
        <v>224</v>
      </c>
      <c r="L286" s="693"/>
      <c r="M286" s="765" t="s">
        <v>19</v>
      </c>
      <c r="N286" s="766" t="s">
        <v>43</v>
      </c>
      <c r="P286" s="767">
        <f>O286*H286</f>
        <v>0</v>
      </c>
      <c r="Q286" s="767">
        <v>2.989E-2</v>
      </c>
      <c r="R286" s="767">
        <f>Q286*H286</f>
        <v>2.989E-2</v>
      </c>
      <c r="S286" s="767">
        <v>0</v>
      </c>
      <c r="T286" s="768">
        <f>S286*H286</f>
        <v>0</v>
      </c>
      <c r="AR286" s="769" t="s">
        <v>225</v>
      </c>
      <c r="AT286" s="769" t="s">
        <v>220</v>
      </c>
      <c r="AU286" s="769" t="s">
        <v>80</v>
      </c>
      <c r="AY286" s="685" t="s">
        <v>218</v>
      </c>
      <c r="BE286" s="770">
        <f>IF(N286="základní",J286,0)</f>
        <v>0</v>
      </c>
      <c r="BF286" s="770">
        <f>IF(N286="snížená",J286,0)</f>
        <v>0</v>
      </c>
      <c r="BG286" s="770">
        <f>IF(N286="zákl. přenesená",J286,0)</f>
        <v>0</v>
      </c>
      <c r="BH286" s="770">
        <f>IF(N286="sníž. přenesená",J286,0)</f>
        <v>0</v>
      </c>
      <c r="BI286" s="770">
        <f>IF(N286="nulová",J286,0)</f>
        <v>0</v>
      </c>
      <c r="BJ286" s="685" t="s">
        <v>78</v>
      </c>
      <c r="BK286" s="770">
        <f>ROUND(I286*H286,2)</f>
        <v>0</v>
      </c>
      <c r="BL286" s="685" t="s">
        <v>225</v>
      </c>
      <c r="BM286" s="769" t="s">
        <v>404</v>
      </c>
    </row>
    <row r="287" spans="2:65" s="692" customFormat="1">
      <c r="B287" s="693"/>
      <c r="D287" s="771" t="s">
        <v>227</v>
      </c>
      <c r="F287" s="772" t="s">
        <v>405</v>
      </c>
      <c r="I287" s="773"/>
      <c r="L287" s="693"/>
      <c r="M287" s="774"/>
      <c r="T287" s="775"/>
      <c r="AT287" s="685" t="s">
        <v>227</v>
      </c>
      <c r="AU287" s="685" t="s">
        <v>80</v>
      </c>
    </row>
    <row r="288" spans="2:65" s="745" customFormat="1" ht="22.8" customHeight="1">
      <c r="B288" s="746"/>
      <c r="D288" s="747" t="s">
        <v>71</v>
      </c>
      <c r="E288" s="756" t="s">
        <v>80</v>
      </c>
      <c r="F288" s="756" t="s">
        <v>406</v>
      </c>
      <c r="I288" s="749"/>
      <c r="J288" s="757">
        <f>BK288</f>
        <v>0</v>
      </c>
      <c r="L288" s="746"/>
      <c r="M288" s="751"/>
      <c r="P288" s="752">
        <f>SUM(P289:P460)</f>
        <v>0</v>
      </c>
      <c r="R288" s="752">
        <f>SUM(R289:R460)</f>
        <v>1833.9256958999999</v>
      </c>
      <c r="T288" s="753">
        <f>SUM(T289:T460)</f>
        <v>0</v>
      </c>
      <c r="AR288" s="747" t="s">
        <v>78</v>
      </c>
      <c r="AT288" s="754" t="s">
        <v>71</v>
      </c>
      <c r="AU288" s="754" t="s">
        <v>78</v>
      </c>
      <c r="AY288" s="747" t="s">
        <v>218</v>
      </c>
      <c r="BK288" s="755">
        <f>SUM(BK289:BK460)</f>
        <v>0</v>
      </c>
    </row>
    <row r="289" spans="2:65" s="692" customFormat="1" ht="44.25" customHeight="1">
      <c r="B289" s="693"/>
      <c r="C289" s="758" t="s">
        <v>407</v>
      </c>
      <c r="D289" s="758" t="s">
        <v>220</v>
      </c>
      <c r="E289" s="759" t="s">
        <v>408</v>
      </c>
      <c r="F289" s="760" t="s">
        <v>409</v>
      </c>
      <c r="G289" s="761" t="s">
        <v>410</v>
      </c>
      <c r="H289" s="762">
        <v>140</v>
      </c>
      <c r="I289" s="763"/>
      <c r="J289" s="764">
        <f>ROUND(I289*H289,2)</f>
        <v>0</v>
      </c>
      <c r="K289" s="760" t="s">
        <v>224</v>
      </c>
      <c r="L289" s="693"/>
      <c r="M289" s="765" t="s">
        <v>19</v>
      </c>
      <c r="N289" s="766" t="s">
        <v>43</v>
      </c>
      <c r="P289" s="767">
        <f>O289*H289</f>
        <v>0</v>
      </c>
      <c r="Q289" s="767">
        <v>1E-4</v>
      </c>
      <c r="R289" s="767">
        <f>Q289*H289</f>
        <v>1.4E-2</v>
      </c>
      <c r="S289" s="767">
        <v>0</v>
      </c>
      <c r="T289" s="768">
        <f>S289*H289</f>
        <v>0</v>
      </c>
      <c r="AR289" s="769" t="s">
        <v>225</v>
      </c>
      <c r="AT289" s="769" t="s">
        <v>220</v>
      </c>
      <c r="AU289" s="769" t="s">
        <v>80</v>
      </c>
      <c r="AY289" s="685" t="s">
        <v>218</v>
      </c>
      <c r="BE289" s="770">
        <f>IF(N289="základní",J289,0)</f>
        <v>0</v>
      </c>
      <c r="BF289" s="770">
        <f>IF(N289="snížená",J289,0)</f>
        <v>0</v>
      </c>
      <c r="BG289" s="770">
        <f>IF(N289="zákl. přenesená",J289,0)</f>
        <v>0</v>
      </c>
      <c r="BH289" s="770">
        <f>IF(N289="sníž. přenesená",J289,0)</f>
        <v>0</v>
      </c>
      <c r="BI289" s="770">
        <f>IF(N289="nulová",J289,0)</f>
        <v>0</v>
      </c>
      <c r="BJ289" s="685" t="s">
        <v>78</v>
      </c>
      <c r="BK289" s="770">
        <f>ROUND(I289*H289,2)</f>
        <v>0</v>
      </c>
      <c r="BL289" s="685" t="s">
        <v>225</v>
      </c>
      <c r="BM289" s="769" t="s">
        <v>411</v>
      </c>
    </row>
    <row r="290" spans="2:65" s="692" customFormat="1">
      <c r="B290" s="693"/>
      <c r="D290" s="771" t="s">
        <v>227</v>
      </c>
      <c r="F290" s="772" t="s">
        <v>412</v>
      </c>
      <c r="I290" s="773"/>
      <c r="L290" s="693"/>
      <c r="M290" s="774"/>
      <c r="T290" s="775"/>
      <c r="AT290" s="685" t="s">
        <v>227</v>
      </c>
      <c r="AU290" s="685" t="s">
        <v>80</v>
      </c>
    </row>
    <row r="291" spans="2:65" s="785" customFormat="1" ht="30.6">
      <c r="B291" s="786"/>
      <c r="D291" s="778" t="s">
        <v>242</v>
      </c>
      <c r="E291" s="787" t="s">
        <v>19</v>
      </c>
      <c r="F291" s="788" t="s">
        <v>413</v>
      </c>
      <c r="H291" s="787" t="s">
        <v>19</v>
      </c>
      <c r="I291" s="789"/>
      <c r="L291" s="786"/>
      <c r="M291" s="790"/>
      <c r="T291" s="791"/>
      <c r="AT291" s="787" t="s">
        <v>242</v>
      </c>
      <c r="AU291" s="787" t="s">
        <v>80</v>
      </c>
      <c r="AV291" s="785" t="s">
        <v>78</v>
      </c>
      <c r="AW291" s="785" t="s">
        <v>32</v>
      </c>
      <c r="AX291" s="785" t="s">
        <v>72</v>
      </c>
      <c r="AY291" s="787" t="s">
        <v>218</v>
      </c>
    </row>
    <row r="292" spans="2:65" s="776" customFormat="1" ht="30.6">
      <c r="B292" s="777"/>
      <c r="D292" s="778" t="s">
        <v>242</v>
      </c>
      <c r="E292" s="779" t="s">
        <v>19</v>
      </c>
      <c r="F292" s="780" t="s">
        <v>414</v>
      </c>
      <c r="H292" s="781">
        <v>116</v>
      </c>
      <c r="I292" s="782"/>
      <c r="L292" s="777"/>
      <c r="M292" s="783"/>
      <c r="T292" s="784"/>
      <c r="AT292" s="779" t="s">
        <v>242</v>
      </c>
      <c r="AU292" s="779" t="s">
        <v>80</v>
      </c>
      <c r="AV292" s="776" t="s">
        <v>80</v>
      </c>
      <c r="AW292" s="776" t="s">
        <v>32</v>
      </c>
      <c r="AX292" s="776" t="s">
        <v>72</v>
      </c>
      <c r="AY292" s="779" t="s">
        <v>218</v>
      </c>
    </row>
    <row r="293" spans="2:65" s="785" customFormat="1">
      <c r="B293" s="786"/>
      <c r="D293" s="778" t="s">
        <v>242</v>
      </c>
      <c r="E293" s="787" t="s">
        <v>19</v>
      </c>
      <c r="F293" s="788" t="s">
        <v>415</v>
      </c>
      <c r="H293" s="787" t="s">
        <v>19</v>
      </c>
      <c r="I293" s="789"/>
      <c r="L293" s="786"/>
      <c r="M293" s="790"/>
      <c r="T293" s="791"/>
      <c r="AT293" s="787" t="s">
        <v>242</v>
      </c>
      <c r="AU293" s="787" t="s">
        <v>80</v>
      </c>
      <c r="AV293" s="785" t="s">
        <v>78</v>
      </c>
      <c r="AW293" s="785" t="s">
        <v>32</v>
      </c>
      <c r="AX293" s="785" t="s">
        <v>72</v>
      </c>
      <c r="AY293" s="787" t="s">
        <v>218</v>
      </c>
    </row>
    <row r="294" spans="2:65" s="776" customFormat="1">
      <c r="B294" s="777"/>
      <c r="D294" s="778" t="s">
        <v>242</v>
      </c>
      <c r="E294" s="779" t="s">
        <v>19</v>
      </c>
      <c r="F294" s="780" t="s">
        <v>416</v>
      </c>
      <c r="H294" s="781">
        <v>24</v>
      </c>
      <c r="I294" s="782"/>
      <c r="L294" s="777"/>
      <c r="M294" s="783"/>
      <c r="T294" s="784"/>
      <c r="AT294" s="779" t="s">
        <v>242</v>
      </c>
      <c r="AU294" s="779" t="s">
        <v>80</v>
      </c>
      <c r="AV294" s="776" t="s">
        <v>80</v>
      </c>
      <c r="AW294" s="776" t="s">
        <v>32</v>
      </c>
      <c r="AX294" s="776" t="s">
        <v>72</v>
      </c>
      <c r="AY294" s="779" t="s">
        <v>218</v>
      </c>
    </row>
    <row r="295" spans="2:65" s="792" customFormat="1">
      <c r="B295" s="793"/>
      <c r="D295" s="778" t="s">
        <v>242</v>
      </c>
      <c r="E295" s="794" t="s">
        <v>19</v>
      </c>
      <c r="F295" s="795" t="s">
        <v>260</v>
      </c>
      <c r="H295" s="796">
        <v>140</v>
      </c>
      <c r="I295" s="797"/>
      <c r="L295" s="793"/>
      <c r="M295" s="798"/>
      <c r="T295" s="799"/>
      <c r="AT295" s="794" t="s">
        <v>242</v>
      </c>
      <c r="AU295" s="794" t="s">
        <v>80</v>
      </c>
      <c r="AV295" s="792" t="s">
        <v>225</v>
      </c>
      <c r="AW295" s="792" t="s">
        <v>32</v>
      </c>
      <c r="AX295" s="792" t="s">
        <v>78</v>
      </c>
      <c r="AY295" s="794" t="s">
        <v>218</v>
      </c>
    </row>
    <row r="296" spans="2:65" s="692" customFormat="1" ht="33" customHeight="1">
      <c r="B296" s="693"/>
      <c r="C296" s="758" t="s">
        <v>417</v>
      </c>
      <c r="D296" s="758" t="s">
        <v>220</v>
      </c>
      <c r="E296" s="759" t="s">
        <v>418</v>
      </c>
      <c r="F296" s="760" t="s">
        <v>419</v>
      </c>
      <c r="G296" s="761" t="s">
        <v>410</v>
      </c>
      <c r="H296" s="762">
        <v>28</v>
      </c>
      <c r="I296" s="763"/>
      <c r="J296" s="764">
        <f>ROUND(I296*H296,2)</f>
        <v>0</v>
      </c>
      <c r="K296" s="760" t="s">
        <v>264</v>
      </c>
      <c r="L296" s="693"/>
      <c r="M296" s="765" t="s">
        <v>19</v>
      </c>
      <c r="N296" s="766" t="s">
        <v>43</v>
      </c>
      <c r="P296" s="767">
        <f>O296*H296</f>
        <v>0</v>
      </c>
      <c r="Q296" s="767">
        <v>1E-4</v>
      </c>
      <c r="R296" s="767">
        <f>Q296*H296</f>
        <v>2.8E-3</v>
      </c>
      <c r="S296" s="767">
        <v>0</v>
      </c>
      <c r="T296" s="768">
        <f>S296*H296</f>
        <v>0</v>
      </c>
      <c r="AR296" s="769" t="s">
        <v>225</v>
      </c>
      <c r="AT296" s="769" t="s">
        <v>220</v>
      </c>
      <c r="AU296" s="769" t="s">
        <v>80</v>
      </c>
      <c r="AY296" s="685" t="s">
        <v>218</v>
      </c>
      <c r="BE296" s="770">
        <f>IF(N296="základní",J296,0)</f>
        <v>0</v>
      </c>
      <c r="BF296" s="770">
        <f>IF(N296="snížená",J296,0)</f>
        <v>0</v>
      </c>
      <c r="BG296" s="770">
        <f>IF(N296="zákl. přenesená",J296,0)</f>
        <v>0</v>
      </c>
      <c r="BH296" s="770">
        <f>IF(N296="sníž. přenesená",J296,0)</f>
        <v>0</v>
      </c>
      <c r="BI296" s="770">
        <f>IF(N296="nulová",J296,0)</f>
        <v>0</v>
      </c>
      <c r="BJ296" s="685" t="s">
        <v>78</v>
      </c>
      <c r="BK296" s="770">
        <f>ROUND(I296*H296,2)</f>
        <v>0</v>
      </c>
      <c r="BL296" s="685" t="s">
        <v>225</v>
      </c>
      <c r="BM296" s="769" t="s">
        <v>420</v>
      </c>
    </row>
    <row r="297" spans="2:65" s="692" customFormat="1">
      <c r="B297" s="693"/>
      <c r="D297" s="771" t="s">
        <v>227</v>
      </c>
      <c r="F297" s="772" t="s">
        <v>421</v>
      </c>
      <c r="I297" s="773"/>
      <c r="L297" s="693"/>
      <c r="M297" s="774"/>
      <c r="T297" s="775"/>
      <c r="AT297" s="685" t="s">
        <v>227</v>
      </c>
      <c r="AU297" s="685" t="s">
        <v>80</v>
      </c>
    </row>
    <row r="298" spans="2:65" s="785" customFormat="1">
      <c r="B298" s="786"/>
      <c r="D298" s="778" t="s">
        <v>242</v>
      </c>
      <c r="E298" s="787" t="s">
        <v>19</v>
      </c>
      <c r="F298" s="788" t="s">
        <v>422</v>
      </c>
      <c r="H298" s="787" t="s">
        <v>19</v>
      </c>
      <c r="I298" s="789"/>
      <c r="L298" s="786"/>
      <c r="M298" s="790"/>
      <c r="T298" s="791"/>
      <c r="AT298" s="787" t="s">
        <v>242</v>
      </c>
      <c r="AU298" s="787" t="s">
        <v>80</v>
      </c>
      <c r="AV298" s="785" t="s">
        <v>78</v>
      </c>
      <c r="AW298" s="785" t="s">
        <v>32</v>
      </c>
      <c r="AX298" s="785" t="s">
        <v>72</v>
      </c>
      <c r="AY298" s="787" t="s">
        <v>218</v>
      </c>
    </row>
    <row r="299" spans="2:65" s="776" customFormat="1">
      <c r="B299" s="777"/>
      <c r="D299" s="778" t="s">
        <v>242</v>
      </c>
      <c r="E299" s="779" t="s">
        <v>19</v>
      </c>
      <c r="F299" s="780" t="s">
        <v>423</v>
      </c>
      <c r="H299" s="781">
        <v>8</v>
      </c>
      <c r="I299" s="782"/>
      <c r="L299" s="777"/>
      <c r="M299" s="783"/>
      <c r="T299" s="784"/>
      <c r="AT299" s="779" t="s">
        <v>242</v>
      </c>
      <c r="AU299" s="779" t="s">
        <v>80</v>
      </c>
      <c r="AV299" s="776" t="s">
        <v>80</v>
      </c>
      <c r="AW299" s="776" t="s">
        <v>32</v>
      </c>
      <c r="AX299" s="776" t="s">
        <v>72</v>
      </c>
      <c r="AY299" s="779" t="s">
        <v>218</v>
      </c>
    </row>
    <row r="300" spans="2:65" s="785" customFormat="1">
      <c r="B300" s="786"/>
      <c r="D300" s="778" t="s">
        <v>242</v>
      </c>
      <c r="E300" s="787" t="s">
        <v>19</v>
      </c>
      <c r="F300" s="788" t="s">
        <v>424</v>
      </c>
      <c r="H300" s="787" t="s">
        <v>19</v>
      </c>
      <c r="I300" s="789"/>
      <c r="L300" s="786"/>
      <c r="M300" s="790"/>
      <c r="T300" s="791"/>
      <c r="AT300" s="787" t="s">
        <v>242</v>
      </c>
      <c r="AU300" s="787" t="s">
        <v>80</v>
      </c>
      <c r="AV300" s="785" t="s">
        <v>78</v>
      </c>
      <c r="AW300" s="785" t="s">
        <v>32</v>
      </c>
      <c r="AX300" s="785" t="s">
        <v>72</v>
      </c>
      <c r="AY300" s="787" t="s">
        <v>218</v>
      </c>
    </row>
    <row r="301" spans="2:65" s="776" customFormat="1">
      <c r="B301" s="777"/>
      <c r="D301" s="778" t="s">
        <v>242</v>
      </c>
      <c r="E301" s="779" t="s">
        <v>19</v>
      </c>
      <c r="F301" s="780" t="s">
        <v>425</v>
      </c>
      <c r="H301" s="781">
        <v>1</v>
      </c>
      <c r="I301" s="782"/>
      <c r="L301" s="777"/>
      <c r="M301" s="783"/>
      <c r="T301" s="784"/>
      <c r="AT301" s="779" t="s">
        <v>242</v>
      </c>
      <c r="AU301" s="779" t="s">
        <v>80</v>
      </c>
      <c r="AV301" s="776" t="s">
        <v>80</v>
      </c>
      <c r="AW301" s="776" t="s">
        <v>32</v>
      </c>
      <c r="AX301" s="776" t="s">
        <v>72</v>
      </c>
      <c r="AY301" s="779" t="s">
        <v>218</v>
      </c>
    </row>
    <row r="302" spans="2:65" s="785" customFormat="1">
      <c r="B302" s="786"/>
      <c r="D302" s="778" t="s">
        <v>242</v>
      </c>
      <c r="E302" s="787" t="s">
        <v>19</v>
      </c>
      <c r="F302" s="788" t="s">
        <v>426</v>
      </c>
      <c r="H302" s="787" t="s">
        <v>19</v>
      </c>
      <c r="I302" s="789"/>
      <c r="L302" s="786"/>
      <c r="M302" s="790"/>
      <c r="T302" s="791"/>
      <c r="AT302" s="787" t="s">
        <v>242</v>
      </c>
      <c r="AU302" s="787" t="s">
        <v>80</v>
      </c>
      <c r="AV302" s="785" t="s">
        <v>78</v>
      </c>
      <c r="AW302" s="785" t="s">
        <v>32</v>
      </c>
      <c r="AX302" s="785" t="s">
        <v>72</v>
      </c>
      <c r="AY302" s="787" t="s">
        <v>218</v>
      </c>
    </row>
    <row r="303" spans="2:65" s="776" customFormat="1">
      <c r="B303" s="777"/>
      <c r="D303" s="778" t="s">
        <v>242</v>
      </c>
      <c r="E303" s="779" t="s">
        <v>19</v>
      </c>
      <c r="F303" s="780" t="s">
        <v>427</v>
      </c>
      <c r="H303" s="781">
        <v>10</v>
      </c>
      <c r="I303" s="782"/>
      <c r="L303" s="777"/>
      <c r="M303" s="783"/>
      <c r="T303" s="784"/>
      <c r="AT303" s="779" t="s">
        <v>242</v>
      </c>
      <c r="AU303" s="779" t="s">
        <v>80</v>
      </c>
      <c r="AV303" s="776" t="s">
        <v>80</v>
      </c>
      <c r="AW303" s="776" t="s">
        <v>32</v>
      </c>
      <c r="AX303" s="776" t="s">
        <v>72</v>
      </c>
      <c r="AY303" s="779" t="s">
        <v>218</v>
      </c>
    </row>
    <row r="304" spans="2:65" s="785" customFormat="1">
      <c r="B304" s="786"/>
      <c r="D304" s="778" t="s">
        <v>242</v>
      </c>
      <c r="E304" s="787" t="s">
        <v>19</v>
      </c>
      <c r="F304" s="788" t="s">
        <v>428</v>
      </c>
      <c r="H304" s="787" t="s">
        <v>19</v>
      </c>
      <c r="I304" s="789"/>
      <c r="L304" s="786"/>
      <c r="M304" s="790"/>
      <c r="T304" s="791"/>
      <c r="AT304" s="787" t="s">
        <v>242</v>
      </c>
      <c r="AU304" s="787" t="s">
        <v>80</v>
      </c>
      <c r="AV304" s="785" t="s">
        <v>78</v>
      </c>
      <c r="AW304" s="785" t="s">
        <v>32</v>
      </c>
      <c r="AX304" s="785" t="s">
        <v>72</v>
      </c>
      <c r="AY304" s="787" t="s">
        <v>218</v>
      </c>
    </row>
    <row r="305" spans="2:65" s="776" customFormat="1">
      <c r="B305" s="777"/>
      <c r="D305" s="778" t="s">
        <v>242</v>
      </c>
      <c r="E305" s="779" t="s">
        <v>19</v>
      </c>
      <c r="F305" s="780" t="s">
        <v>429</v>
      </c>
      <c r="H305" s="781">
        <v>2.5</v>
      </c>
      <c r="I305" s="782"/>
      <c r="L305" s="777"/>
      <c r="M305" s="783"/>
      <c r="T305" s="784"/>
      <c r="AT305" s="779" t="s">
        <v>242</v>
      </c>
      <c r="AU305" s="779" t="s">
        <v>80</v>
      </c>
      <c r="AV305" s="776" t="s">
        <v>80</v>
      </c>
      <c r="AW305" s="776" t="s">
        <v>32</v>
      </c>
      <c r="AX305" s="776" t="s">
        <v>72</v>
      </c>
      <c r="AY305" s="779" t="s">
        <v>218</v>
      </c>
    </row>
    <row r="306" spans="2:65" s="785" customFormat="1">
      <c r="B306" s="786"/>
      <c r="D306" s="778" t="s">
        <v>242</v>
      </c>
      <c r="E306" s="787" t="s">
        <v>19</v>
      </c>
      <c r="F306" s="788" t="s">
        <v>430</v>
      </c>
      <c r="H306" s="787" t="s">
        <v>19</v>
      </c>
      <c r="I306" s="789"/>
      <c r="L306" s="786"/>
      <c r="M306" s="790"/>
      <c r="T306" s="791"/>
      <c r="AT306" s="787" t="s">
        <v>242</v>
      </c>
      <c r="AU306" s="787" t="s">
        <v>80</v>
      </c>
      <c r="AV306" s="785" t="s">
        <v>78</v>
      </c>
      <c r="AW306" s="785" t="s">
        <v>32</v>
      </c>
      <c r="AX306" s="785" t="s">
        <v>72</v>
      </c>
      <c r="AY306" s="787" t="s">
        <v>218</v>
      </c>
    </row>
    <row r="307" spans="2:65" s="776" customFormat="1">
      <c r="B307" s="777"/>
      <c r="D307" s="778" t="s">
        <v>242</v>
      </c>
      <c r="E307" s="779" t="s">
        <v>19</v>
      </c>
      <c r="F307" s="780" t="s">
        <v>431</v>
      </c>
      <c r="H307" s="781">
        <v>3</v>
      </c>
      <c r="I307" s="782"/>
      <c r="L307" s="777"/>
      <c r="M307" s="783"/>
      <c r="T307" s="784"/>
      <c r="AT307" s="779" t="s">
        <v>242</v>
      </c>
      <c r="AU307" s="779" t="s">
        <v>80</v>
      </c>
      <c r="AV307" s="776" t="s">
        <v>80</v>
      </c>
      <c r="AW307" s="776" t="s">
        <v>32</v>
      </c>
      <c r="AX307" s="776" t="s">
        <v>72</v>
      </c>
      <c r="AY307" s="779" t="s">
        <v>218</v>
      </c>
    </row>
    <row r="308" spans="2:65" s="785" customFormat="1">
      <c r="B308" s="786"/>
      <c r="D308" s="778" t="s">
        <v>242</v>
      </c>
      <c r="E308" s="787" t="s">
        <v>19</v>
      </c>
      <c r="F308" s="788" t="s">
        <v>432</v>
      </c>
      <c r="H308" s="787" t="s">
        <v>19</v>
      </c>
      <c r="I308" s="789"/>
      <c r="L308" s="786"/>
      <c r="M308" s="790"/>
      <c r="T308" s="791"/>
      <c r="AT308" s="787" t="s">
        <v>242</v>
      </c>
      <c r="AU308" s="787" t="s">
        <v>80</v>
      </c>
      <c r="AV308" s="785" t="s">
        <v>78</v>
      </c>
      <c r="AW308" s="785" t="s">
        <v>32</v>
      </c>
      <c r="AX308" s="785" t="s">
        <v>72</v>
      </c>
      <c r="AY308" s="787" t="s">
        <v>218</v>
      </c>
    </row>
    <row r="309" spans="2:65" s="776" customFormat="1">
      <c r="B309" s="777"/>
      <c r="D309" s="778" t="s">
        <v>242</v>
      </c>
      <c r="E309" s="779" t="s">
        <v>19</v>
      </c>
      <c r="F309" s="780" t="s">
        <v>433</v>
      </c>
      <c r="H309" s="781">
        <v>3.5</v>
      </c>
      <c r="I309" s="782"/>
      <c r="L309" s="777"/>
      <c r="M309" s="783"/>
      <c r="T309" s="784"/>
      <c r="AT309" s="779" t="s">
        <v>242</v>
      </c>
      <c r="AU309" s="779" t="s">
        <v>80</v>
      </c>
      <c r="AV309" s="776" t="s">
        <v>80</v>
      </c>
      <c r="AW309" s="776" t="s">
        <v>32</v>
      </c>
      <c r="AX309" s="776" t="s">
        <v>72</v>
      </c>
      <c r="AY309" s="779" t="s">
        <v>218</v>
      </c>
    </row>
    <row r="310" spans="2:65" s="792" customFormat="1">
      <c r="B310" s="793"/>
      <c r="D310" s="778" t="s">
        <v>242</v>
      </c>
      <c r="E310" s="794" t="s">
        <v>19</v>
      </c>
      <c r="F310" s="795" t="s">
        <v>260</v>
      </c>
      <c r="H310" s="796">
        <v>28</v>
      </c>
      <c r="I310" s="797"/>
      <c r="L310" s="793"/>
      <c r="M310" s="798"/>
      <c r="T310" s="799"/>
      <c r="AT310" s="794" t="s">
        <v>242</v>
      </c>
      <c r="AU310" s="794" t="s">
        <v>80</v>
      </c>
      <c r="AV310" s="792" t="s">
        <v>225</v>
      </c>
      <c r="AW310" s="792" t="s">
        <v>32</v>
      </c>
      <c r="AX310" s="792" t="s">
        <v>78</v>
      </c>
      <c r="AY310" s="794" t="s">
        <v>218</v>
      </c>
    </row>
    <row r="311" spans="2:65" s="692" customFormat="1" ht="44.25" customHeight="1">
      <c r="B311" s="693"/>
      <c r="C311" s="758" t="s">
        <v>434</v>
      </c>
      <c r="D311" s="758" t="s">
        <v>220</v>
      </c>
      <c r="E311" s="759" t="s">
        <v>435</v>
      </c>
      <c r="F311" s="760" t="s">
        <v>436</v>
      </c>
      <c r="G311" s="761" t="s">
        <v>410</v>
      </c>
      <c r="H311" s="762">
        <v>154</v>
      </c>
      <c r="I311" s="763"/>
      <c r="J311" s="764">
        <f>ROUND(I311*H311,2)</f>
        <v>0</v>
      </c>
      <c r="K311" s="760" t="s">
        <v>224</v>
      </c>
      <c r="L311" s="693"/>
      <c r="M311" s="765" t="s">
        <v>19</v>
      </c>
      <c r="N311" s="766" t="s">
        <v>43</v>
      </c>
      <c r="P311" s="767">
        <f>O311*H311</f>
        <v>0</v>
      </c>
      <c r="Q311" s="767">
        <v>1.1E-4</v>
      </c>
      <c r="R311" s="767">
        <f>Q311*H311</f>
        <v>1.694E-2</v>
      </c>
      <c r="S311" s="767">
        <v>0</v>
      </c>
      <c r="T311" s="768">
        <f>S311*H311</f>
        <v>0</v>
      </c>
      <c r="AR311" s="769" t="s">
        <v>225</v>
      </c>
      <c r="AT311" s="769" t="s">
        <v>220</v>
      </c>
      <c r="AU311" s="769" t="s">
        <v>80</v>
      </c>
      <c r="AY311" s="685" t="s">
        <v>218</v>
      </c>
      <c r="BE311" s="770">
        <f>IF(N311="základní",J311,0)</f>
        <v>0</v>
      </c>
      <c r="BF311" s="770">
        <f>IF(N311="snížená",J311,0)</f>
        <v>0</v>
      </c>
      <c r="BG311" s="770">
        <f>IF(N311="zákl. přenesená",J311,0)</f>
        <v>0</v>
      </c>
      <c r="BH311" s="770">
        <f>IF(N311="sníž. přenesená",J311,0)</f>
        <v>0</v>
      </c>
      <c r="BI311" s="770">
        <f>IF(N311="nulová",J311,0)</f>
        <v>0</v>
      </c>
      <c r="BJ311" s="685" t="s">
        <v>78</v>
      </c>
      <c r="BK311" s="770">
        <f>ROUND(I311*H311,2)</f>
        <v>0</v>
      </c>
      <c r="BL311" s="685" t="s">
        <v>225</v>
      </c>
      <c r="BM311" s="769" t="s">
        <v>437</v>
      </c>
    </row>
    <row r="312" spans="2:65" s="692" customFormat="1">
      <c r="B312" s="693"/>
      <c r="D312" s="771" t="s">
        <v>227</v>
      </c>
      <c r="F312" s="772" t="s">
        <v>438</v>
      </c>
      <c r="I312" s="773"/>
      <c r="L312" s="693"/>
      <c r="M312" s="774"/>
      <c r="T312" s="775"/>
      <c r="AT312" s="685" t="s">
        <v>227</v>
      </c>
      <c r="AU312" s="685" t="s">
        <v>80</v>
      </c>
    </row>
    <row r="313" spans="2:65" s="785" customFormat="1" ht="30.6">
      <c r="B313" s="786"/>
      <c r="D313" s="778" t="s">
        <v>242</v>
      </c>
      <c r="E313" s="787" t="s">
        <v>19</v>
      </c>
      <c r="F313" s="788" t="s">
        <v>439</v>
      </c>
      <c r="H313" s="787" t="s">
        <v>19</v>
      </c>
      <c r="I313" s="789"/>
      <c r="L313" s="786"/>
      <c r="M313" s="790"/>
      <c r="T313" s="791"/>
      <c r="AT313" s="787" t="s">
        <v>242</v>
      </c>
      <c r="AU313" s="787" t="s">
        <v>80</v>
      </c>
      <c r="AV313" s="785" t="s">
        <v>78</v>
      </c>
      <c r="AW313" s="785" t="s">
        <v>32</v>
      </c>
      <c r="AX313" s="785" t="s">
        <v>72</v>
      </c>
      <c r="AY313" s="787" t="s">
        <v>218</v>
      </c>
    </row>
    <row r="314" spans="2:65" s="776" customFormat="1" ht="20.399999999999999">
      <c r="B314" s="777"/>
      <c r="D314" s="778" t="s">
        <v>242</v>
      </c>
      <c r="E314" s="779" t="s">
        <v>19</v>
      </c>
      <c r="F314" s="780" t="s">
        <v>440</v>
      </c>
      <c r="H314" s="781">
        <v>154</v>
      </c>
      <c r="I314" s="782"/>
      <c r="L314" s="777"/>
      <c r="M314" s="783"/>
      <c r="T314" s="784"/>
      <c r="AT314" s="779" t="s">
        <v>242</v>
      </c>
      <c r="AU314" s="779" t="s">
        <v>80</v>
      </c>
      <c r="AV314" s="776" t="s">
        <v>80</v>
      </c>
      <c r="AW314" s="776" t="s">
        <v>32</v>
      </c>
      <c r="AX314" s="776" t="s">
        <v>78</v>
      </c>
      <c r="AY314" s="779" t="s">
        <v>218</v>
      </c>
    </row>
    <row r="315" spans="2:65" s="692" customFormat="1" ht="44.25" customHeight="1">
      <c r="B315" s="693"/>
      <c r="C315" s="758" t="s">
        <v>441</v>
      </c>
      <c r="D315" s="758" t="s">
        <v>220</v>
      </c>
      <c r="E315" s="759" t="s">
        <v>442</v>
      </c>
      <c r="F315" s="760" t="s">
        <v>443</v>
      </c>
      <c r="G315" s="761" t="s">
        <v>410</v>
      </c>
      <c r="H315" s="762">
        <v>27</v>
      </c>
      <c r="I315" s="763"/>
      <c r="J315" s="764">
        <f>ROUND(I315*H315,2)</f>
        <v>0</v>
      </c>
      <c r="K315" s="760" t="s">
        <v>224</v>
      </c>
      <c r="L315" s="693"/>
      <c r="M315" s="765" t="s">
        <v>19</v>
      </c>
      <c r="N315" s="766" t="s">
        <v>43</v>
      </c>
      <c r="P315" s="767">
        <f>O315*H315</f>
        <v>0</v>
      </c>
      <c r="Q315" s="767">
        <v>1.3999999999999999E-4</v>
      </c>
      <c r="R315" s="767">
        <f>Q315*H315</f>
        <v>3.7799999999999995E-3</v>
      </c>
      <c r="S315" s="767">
        <v>0</v>
      </c>
      <c r="T315" s="768">
        <f>S315*H315</f>
        <v>0</v>
      </c>
      <c r="AR315" s="769" t="s">
        <v>225</v>
      </c>
      <c r="AT315" s="769" t="s">
        <v>220</v>
      </c>
      <c r="AU315" s="769" t="s">
        <v>80</v>
      </c>
      <c r="AY315" s="685" t="s">
        <v>218</v>
      </c>
      <c r="BE315" s="770">
        <f>IF(N315="základní",J315,0)</f>
        <v>0</v>
      </c>
      <c r="BF315" s="770">
        <f>IF(N315="snížená",J315,0)</f>
        <v>0</v>
      </c>
      <c r="BG315" s="770">
        <f>IF(N315="zákl. přenesená",J315,0)</f>
        <v>0</v>
      </c>
      <c r="BH315" s="770">
        <f>IF(N315="sníž. přenesená",J315,0)</f>
        <v>0</v>
      </c>
      <c r="BI315" s="770">
        <f>IF(N315="nulová",J315,0)</f>
        <v>0</v>
      </c>
      <c r="BJ315" s="685" t="s">
        <v>78</v>
      </c>
      <c r="BK315" s="770">
        <f>ROUND(I315*H315,2)</f>
        <v>0</v>
      </c>
      <c r="BL315" s="685" t="s">
        <v>225</v>
      </c>
      <c r="BM315" s="769" t="s">
        <v>444</v>
      </c>
    </row>
    <row r="316" spans="2:65" s="692" customFormat="1">
      <c r="B316" s="693"/>
      <c r="D316" s="771" t="s">
        <v>227</v>
      </c>
      <c r="F316" s="772" t="s">
        <v>445</v>
      </c>
      <c r="I316" s="773"/>
      <c r="L316" s="693"/>
      <c r="M316" s="774"/>
      <c r="T316" s="775"/>
      <c r="AT316" s="685" t="s">
        <v>227</v>
      </c>
      <c r="AU316" s="685" t="s">
        <v>80</v>
      </c>
    </row>
    <row r="317" spans="2:65" s="785" customFormat="1">
      <c r="B317" s="786"/>
      <c r="D317" s="778" t="s">
        <v>242</v>
      </c>
      <c r="E317" s="787" t="s">
        <v>19</v>
      </c>
      <c r="F317" s="788" t="s">
        <v>446</v>
      </c>
      <c r="H317" s="787" t="s">
        <v>19</v>
      </c>
      <c r="I317" s="789"/>
      <c r="L317" s="786"/>
      <c r="M317" s="790"/>
      <c r="T317" s="791"/>
      <c r="AT317" s="787" t="s">
        <v>242</v>
      </c>
      <c r="AU317" s="787" t="s">
        <v>80</v>
      </c>
      <c r="AV317" s="785" t="s">
        <v>78</v>
      </c>
      <c r="AW317" s="785" t="s">
        <v>32</v>
      </c>
      <c r="AX317" s="785" t="s">
        <v>72</v>
      </c>
      <c r="AY317" s="787" t="s">
        <v>218</v>
      </c>
    </row>
    <row r="318" spans="2:65" s="776" customFormat="1">
      <c r="B318" s="777"/>
      <c r="D318" s="778" t="s">
        <v>242</v>
      </c>
      <c r="E318" s="779" t="s">
        <v>19</v>
      </c>
      <c r="F318" s="780" t="s">
        <v>447</v>
      </c>
      <c r="H318" s="781">
        <v>27</v>
      </c>
      <c r="I318" s="782"/>
      <c r="L318" s="777"/>
      <c r="M318" s="783"/>
      <c r="T318" s="784"/>
      <c r="AT318" s="779" t="s">
        <v>242</v>
      </c>
      <c r="AU318" s="779" t="s">
        <v>80</v>
      </c>
      <c r="AV318" s="776" t="s">
        <v>80</v>
      </c>
      <c r="AW318" s="776" t="s">
        <v>32</v>
      </c>
      <c r="AX318" s="776" t="s">
        <v>78</v>
      </c>
      <c r="AY318" s="779" t="s">
        <v>218</v>
      </c>
    </row>
    <row r="319" spans="2:65" s="692" customFormat="1" ht="44.25" customHeight="1">
      <c r="B319" s="693"/>
      <c r="C319" s="758" t="s">
        <v>448</v>
      </c>
      <c r="D319" s="758" t="s">
        <v>220</v>
      </c>
      <c r="E319" s="759" t="s">
        <v>449</v>
      </c>
      <c r="F319" s="760" t="s">
        <v>450</v>
      </c>
      <c r="G319" s="761" t="s">
        <v>410</v>
      </c>
      <c r="H319" s="762">
        <v>294</v>
      </c>
      <c r="I319" s="763"/>
      <c r="J319" s="764">
        <f>ROUND(I319*H319,2)</f>
        <v>0</v>
      </c>
      <c r="K319" s="760" t="s">
        <v>224</v>
      </c>
      <c r="L319" s="693"/>
      <c r="M319" s="765" t="s">
        <v>19</v>
      </c>
      <c r="N319" s="766" t="s">
        <v>43</v>
      </c>
      <c r="P319" s="767">
        <f>O319*H319</f>
        <v>0</v>
      </c>
      <c r="Q319" s="767">
        <v>0</v>
      </c>
      <c r="R319" s="767">
        <f>Q319*H319</f>
        <v>0</v>
      </c>
      <c r="S319" s="767">
        <v>0</v>
      </c>
      <c r="T319" s="768">
        <f>S319*H319</f>
        <v>0</v>
      </c>
      <c r="AR319" s="769" t="s">
        <v>225</v>
      </c>
      <c r="AT319" s="769" t="s">
        <v>220</v>
      </c>
      <c r="AU319" s="769" t="s">
        <v>80</v>
      </c>
      <c r="AY319" s="685" t="s">
        <v>218</v>
      </c>
      <c r="BE319" s="770">
        <f>IF(N319="základní",J319,0)</f>
        <v>0</v>
      </c>
      <c r="BF319" s="770">
        <f>IF(N319="snížená",J319,0)</f>
        <v>0</v>
      </c>
      <c r="BG319" s="770">
        <f>IF(N319="zákl. přenesená",J319,0)</f>
        <v>0</v>
      </c>
      <c r="BH319" s="770">
        <f>IF(N319="sníž. přenesená",J319,0)</f>
        <v>0</v>
      </c>
      <c r="BI319" s="770">
        <f>IF(N319="nulová",J319,0)</f>
        <v>0</v>
      </c>
      <c r="BJ319" s="685" t="s">
        <v>78</v>
      </c>
      <c r="BK319" s="770">
        <f>ROUND(I319*H319,2)</f>
        <v>0</v>
      </c>
      <c r="BL319" s="685" t="s">
        <v>225</v>
      </c>
      <c r="BM319" s="769" t="s">
        <v>451</v>
      </c>
    </row>
    <row r="320" spans="2:65" s="692" customFormat="1">
      <c r="B320" s="693"/>
      <c r="D320" s="771" t="s">
        <v>227</v>
      </c>
      <c r="F320" s="772" t="s">
        <v>452</v>
      </c>
      <c r="I320" s="773"/>
      <c r="L320" s="693"/>
      <c r="M320" s="774"/>
      <c r="T320" s="775"/>
      <c r="AT320" s="685" t="s">
        <v>227</v>
      </c>
      <c r="AU320" s="685" t="s">
        <v>80</v>
      </c>
    </row>
    <row r="321" spans="2:65" s="776" customFormat="1">
      <c r="B321" s="777"/>
      <c r="D321" s="778" t="s">
        <v>242</v>
      </c>
      <c r="E321" s="779" t="s">
        <v>19</v>
      </c>
      <c r="F321" s="780" t="s">
        <v>453</v>
      </c>
      <c r="H321" s="781">
        <v>294</v>
      </c>
      <c r="I321" s="782"/>
      <c r="L321" s="777"/>
      <c r="M321" s="783"/>
      <c r="T321" s="784"/>
      <c r="AT321" s="779" t="s">
        <v>242</v>
      </c>
      <c r="AU321" s="779" t="s">
        <v>80</v>
      </c>
      <c r="AV321" s="776" t="s">
        <v>80</v>
      </c>
      <c r="AW321" s="776" t="s">
        <v>32</v>
      </c>
      <c r="AX321" s="776" t="s">
        <v>78</v>
      </c>
      <c r="AY321" s="779" t="s">
        <v>218</v>
      </c>
    </row>
    <row r="322" spans="2:65" s="692" customFormat="1" ht="24.15" customHeight="1">
      <c r="B322" s="693"/>
      <c r="C322" s="800" t="s">
        <v>454</v>
      </c>
      <c r="D322" s="800" t="s">
        <v>362</v>
      </c>
      <c r="E322" s="801" t="s">
        <v>455</v>
      </c>
      <c r="F322" s="802" t="s">
        <v>456</v>
      </c>
      <c r="G322" s="803" t="s">
        <v>247</v>
      </c>
      <c r="H322" s="804">
        <v>93.152000000000001</v>
      </c>
      <c r="I322" s="805"/>
      <c r="J322" s="806">
        <f>ROUND(I322*H322,2)</f>
        <v>0</v>
      </c>
      <c r="K322" s="802" t="s">
        <v>224</v>
      </c>
      <c r="L322" s="807"/>
      <c r="M322" s="808" t="s">
        <v>19</v>
      </c>
      <c r="N322" s="809" t="s">
        <v>43</v>
      </c>
      <c r="P322" s="767">
        <f>O322*H322</f>
        <v>0</v>
      </c>
      <c r="Q322" s="767">
        <v>2.4289999999999998</v>
      </c>
      <c r="R322" s="767">
        <f>Q322*H322</f>
        <v>226.26620799999998</v>
      </c>
      <c r="S322" s="767">
        <v>0</v>
      </c>
      <c r="T322" s="768">
        <f>S322*H322</f>
        <v>0</v>
      </c>
      <c r="AR322" s="769" t="s">
        <v>291</v>
      </c>
      <c r="AT322" s="769" t="s">
        <v>362</v>
      </c>
      <c r="AU322" s="769" t="s">
        <v>80</v>
      </c>
      <c r="AY322" s="685" t="s">
        <v>218</v>
      </c>
      <c r="BE322" s="770">
        <f>IF(N322="základní",J322,0)</f>
        <v>0</v>
      </c>
      <c r="BF322" s="770">
        <f>IF(N322="snížená",J322,0)</f>
        <v>0</v>
      </c>
      <c r="BG322" s="770">
        <f>IF(N322="zákl. přenesená",J322,0)</f>
        <v>0</v>
      </c>
      <c r="BH322" s="770">
        <f>IF(N322="sníž. přenesená",J322,0)</f>
        <v>0</v>
      </c>
      <c r="BI322" s="770">
        <f>IF(N322="nulová",J322,0)</f>
        <v>0</v>
      </c>
      <c r="BJ322" s="685" t="s">
        <v>78</v>
      </c>
      <c r="BK322" s="770">
        <f>ROUND(I322*H322,2)</f>
        <v>0</v>
      </c>
      <c r="BL322" s="685" t="s">
        <v>225</v>
      </c>
      <c r="BM322" s="769" t="s">
        <v>457</v>
      </c>
    </row>
    <row r="323" spans="2:65" s="776" customFormat="1">
      <c r="B323" s="777"/>
      <c r="D323" s="778" t="s">
        <v>242</v>
      </c>
      <c r="E323" s="779" t="s">
        <v>19</v>
      </c>
      <c r="F323" s="780" t="s">
        <v>458</v>
      </c>
      <c r="H323" s="781">
        <v>88.715999999999994</v>
      </c>
      <c r="I323" s="782"/>
      <c r="L323" s="777"/>
      <c r="M323" s="783"/>
      <c r="T323" s="784"/>
      <c r="AT323" s="779" t="s">
        <v>242</v>
      </c>
      <c r="AU323" s="779" t="s">
        <v>80</v>
      </c>
      <c r="AV323" s="776" t="s">
        <v>80</v>
      </c>
      <c r="AW323" s="776" t="s">
        <v>32</v>
      </c>
      <c r="AX323" s="776" t="s">
        <v>78</v>
      </c>
      <c r="AY323" s="779" t="s">
        <v>218</v>
      </c>
    </row>
    <row r="324" spans="2:65" s="776" customFormat="1">
      <c r="B324" s="777"/>
      <c r="D324" s="778" t="s">
        <v>242</v>
      </c>
      <c r="F324" s="780" t="s">
        <v>459</v>
      </c>
      <c r="H324" s="781">
        <v>93.152000000000001</v>
      </c>
      <c r="I324" s="782"/>
      <c r="L324" s="777"/>
      <c r="M324" s="783"/>
      <c r="T324" s="784"/>
      <c r="AT324" s="779" t="s">
        <v>242</v>
      </c>
      <c r="AU324" s="779" t="s">
        <v>80</v>
      </c>
      <c r="AV324" s="776" t="s">
        <v>80</v>
      </c>
      <c r="AW324" s="776" t="s">
        <v>4</v>
      </c>
      <c r="AX324" s="776" t="s">
        <v>78</v>
      </c>
      <c r="AY324" s="779" t="s">
        <v>218</v>
      </c>
    </row>
    <row r="325" spans="2:65" s="692" customFormat="1" ht="44.25" customHeight="1">
      <c r="B325" s="693"/>
      <c r="C325" s="758" t="s">
        <v>460</v>
      </c>
      <c r="D325" s="758" t="s">
        <v>220</v>
      </c>
      <c r="E325" s="759" t="s">
        <v>461</v>
      </c>
      <c r="F325" s="760" t="s">
        <v>462</v>
      </c>
      <c r="G325" s="761" t="s">
        <v>410</v>
      </c>
      <c r="H325" s="762">
        <v>27</v>
      </c>
      <c r="I325" s="763"/>
      <c r="J325" s="764">
        <f>ROUND(I325*H325,2)</f>
        <v>0</v>
      </c>
      <c r="K325" s="760" t="s">
        <v>224</v>
      </c>
      <c r="L325" s="693"/>
      <c r="M325" s="765" t="s">
        <v>19</v>
      </c>
      <c r="N325" s="766" t="s">
        <v>43</v>
      </c>
      <c r="P325" s="767">
        <f>O325*H325</f>
        <v>0</v>
      </c>
      <c r="Q325" s="767">
        <v>0</v>
      </c>
      <c r="R325" s="767">
        <f>Q325*H325</f>
        <v>0</v>
      </c>
      <c r="S325" s="767">
        <v>0</v>
      </c>
      <c r="T325" s="768">
        <f>S325*H325</f>
        <v>0</v>
      </c>
      <c r="AR325" s="769" t="s">
        <v>225</v>
      </c>
      <c r="AT325" s="769" t="s">
        <v>220</v>
      </c>
      <c r="AU325" s="769" t="s">
        <v>80</v>
      </c>
      <c r="AY325" s="685" t="s">
        <v>218</v>
      </c>
      <c r="BE325" s="770">
        <f>IF(N325="základní",J325,0)</f>
        <v>0</v>
      </c>
      <c r="BF325" s="770">
        <f>IF(N325="snížená",J325,0)</f>
        <v>0</v>
      </c>
      <c r="BG325" s="770">
        <f>IF(N325="zákl. přenesená",J325,0)</f>
        <v>0</v>
      </c>
      <c r="BH325" s="770">
        <f>IF(N325="sníž. přenesená",J325,0)</f>
        <v>0</v>
      </c>
      <c r="BI325" s="770">
        <f>IF(N325="nulová",J325,0)</f>
        <v>0</v>
      </c>
      <c r="BJ325" s="685" t="s">
        <v>78</v>
      </c>
      <c r="BK325" s="770">
        <f>ROUND(I325*H325,2)</f>
        <v>0</v>
      </c>
      <c r="BL325" s="685" t="s">
        <v>225</v>
      </c>
      <c r="BM325" s="769" t="s">
        <v>463</v>
      </c>
    </row>
    <row r="326" spans="2:65" s="692" customFormat="1">
      <c r="B326" s="693"/>
      <c r="D326" s="771" t="s">
        <v>227</v>
      </c>
      <c r="F326" s="772" t="s">
        <v>464</v>
      </c>
      <c r="I326" s="773"/>
      <c r="L326" s="693"/>
      <c r="M326" s="774"/>
      <c r="T326" s="775"/>
      <c r="AT326" s="685" t="s">
        <v>227</v>
      </c>
      <c r="AU326" s="685" t="s">
        <v>80</v>
      </c>
    </row>
    <row r="327" spans="2:65" s="776" customFormat="1">
      <c r="B327" s="777"/>
      <c r="D327" s="778" t="s">
        <v>242</v>
      </c>
      <c r="E327" s="779" t="s">
        <v>19</v>
      </c>
      <c r="F327" s="780" t="s">
        <v>434</v>
      </c>
      <c r="H327" s="781">
        <v>27</v>
      </c>
      <c r="I327" s="782"/>
      <c r="L327" s="777"/>
      <c r="M327" s="783"/>
      <c r="T327" s="784"/>
      <c r="AT327" s="779" t="s">
        <v>242</v>
      </c>
      <c r="AU327" s="779" t="s">
        <v>80</v>
      </c>
      <c r="AV327" s="776" t="s">
        <v>80</v>
      </c>
      <c r="AW327" s="776" t="s">
        <v>32</v>
      </c>
      <c r="AX327" s="776" t="s">
        <v>78</v>
      </c>
      <c r="AY327" s="779" t="s">
        <v>218</v>
      </c>
    </row>
    <row r="328" spans="2:65" s="692" customFormat="1" ht="16.5" customHeight="1">
      <c r="B328" s="693"/>
      <c r="C328" s="800" t="s">
        <v>465</v>
      </c>
      <c r="D328" s="800" t="s">
        <v>362</v>
      </c>
      <c r="E328" s="801" t="s">
        <v>466</v>
      </c>
      <c r="F328" s="802" t="s">
        <v>467</v>
      </c>
      <c r="G328" s="803" t="s">
        <v>247</v>
      </c>
      <c r="H328" s="804">
        <v>28.35</v>
      </c>
      <c r="I328" s="805"/>
      <c r="J328" s="806">
        <f>ROUND(I328*H328,2)</f>
        <v>0</v>
      </c>
      <c r="K328" s="802" t="s">
        <v>224</v>
      </c>
      <c r="L328" s="807"/>
      <c r="M328" s="808" t="s">
        <v>19</v>
      </c>
      <c r="N328" s="809" t="s">
        <v>43</v>
      </c>
      <c r="P328" s="767">
        <f>O328*H328</f>
        <v>0</v>
      </c>
      <c r="Q328" s="767">
        <v>2.4289999999999998</v>
      </c>
      <c r="R328" s="767">
        <f>Q328*H328</f>
        <v>68.86215</v>
      </c>
      <c r="S328" s="767">
        <v>0</v>
      </c>
      <c r="T328" s="768">
        <f>S328*H328</f>
        <v>0</v>
      </c>
      <c r="AR328" s="769" t="s">
        <v>291</v>
      </c>
      <c r="AT328" s="769" t="s">
        <v>362</v>
      </c>
      <c r="AU328" s="769" t="s">
        <v>80</v>
      </c>
      <c r="AY328" s="685" t="s">
        <v>218</v>
      </c>
      <c r="BE328" s="770">
        <f>IF(N328="základní",J328,0)</f>
        <v>0</v>
      </c>
      <c r="BF328" s="770">
        <f>IF(N328="snížená",J328,0)</f>
        <v>0</v>
      </c>
      <c r="BG328" s="770">
        <f>IF(N328="zákl. přenesená",J328,0)</f>
        <v>0</v>
      </c>
      <c r="BH328" s="770">
        <f>IF(N328="sníž. přenesená",J328,0)</f>
        <v>0</v>
      </c>
      <c r="BI328" s="770">
        <f>IF(N328="nulová",J328,0)</f>
        <v>0</v>
      </c>
      <c r="BJ328" s="685" t="s">
        <v>78</v>
      </c>
      <c r="BK328" s="770">
        <f>ROUND(I328*H328,2)</f>
        <v>0</v>
      </c>
      <c r="BL328" s="685" t="s">
        <v>225</v>
      </c>
      <c r="BM328" s="769" t="s">
        <v>468</v>
      </c>
    </row>
    <row r="329" spans="2:65" s="776" customFormat="1">
      <c r="B329" s="777"/>
      <c r="D329" s="778" t="s">
        <v>242</v>
      </c>
      <c r="F329" s="780" t="s">
        <v>469</v>
      </c>
      <c r="H329" s="781">
        <v>28.35</v>
      </c>
      <c r="I329" s="782"/>
      <c r="L329" s="777"/>
      <c r="M329" s="783"/>
      <c r="T329" s="784"/>
      <c r="AT329" s="779" t="s">
        <v>242</v>
      </c>
      <c r="AU329" s="779" t="s">
        <v>80</v>
      </c>
      <c r="AV329" s="776" t="s">
        <v>80</v>
      </c>
      <c r="AW329" s="776" t="s">
        <v>4</v>
      </c>
      <c r="AX329" s="776" t="s">
        <v>78</v>
      </c>
      <c r="AY329" s="779" t="s">
        <v>218</v>
      </c>
    </row>
    <row r="330" spans="2:65" s="692" customFormat="1" ht="21.75" customHeight="1">
      <c r="B330" s="693"/>
      <c r="C330" s="758" t="s">
        <v>470</v>
      </c>
      <c r="D330" s="758" t="s">
        <v>220</v>
      </c>
      <c r="E330" s="759" t="s">
        <v>471</v>
      </c>
      <c r="F330" s="760" t="s">
        <v>472</v>
      </c>
      <c r="G330" s="761" t="s">
        <v>324</v>
      </c>
      <c r="H330" s="762">
        <v>5.94</v>
      </c>
      <c r="I330" s="763"/>
      <c r="J330" s="764">
        <f>ROUND(I330*H330,2)</f>
        <v>0</v>
      </c>
      <c r="K330" s="760" t="s">
        <v>224</v>
      </c>
      <c r="L330" s="693"/>
      <c r="M330" s="765" t="s">
        <v>19</v>
      </c>
      <c r="N330" s="766" t="s">
        <v>43</v>
      </c>
      <c r="P330" s="767">
        <f>O330*H330</f>
        <v>0</v>
      </c>
      <c r="Q330" s="767">
        <v>1.11381</v>
      </c>
      <c r="R330" s="767">
        <f>Q330*H330</f>
        <v>6.6160314000000007</v>
      </c>
      <c r="S330" s="767">
        <v>0</v>
      </c>
      <c r="T330" s="768">
        <f>S330*H330</f>
        <v>0</v>
      </c>
      <c r="AR330" s="769" t="s">
        <v>225</v>
      </c>
      <c r="AT330" s="769" t="s">
        <v>220</v>
      </c>
      <c r="AU330" s="769" t="s">
        <v>80</v>
      </c>
      <c r="AY330" s="685" t="s">
        <v>218</v>
      </c>
      <c r="BE330" s="770">
        <f>IF(N330="základní",J330,0)</f>
        <v>0</v>
      </c>
      <c r="BF330" s="770">
        <f>IF(N330="snížená",J330,0)</f>
        <v>0</v>
      </c>
      <c r="BG330" s="770">
        <f>IF(N330="zákl. přenesená",J330,0)</f>
        <v>0</v>
      </c>
      <c r="BH330" s="770">
        <f>IF(N330="sníž. přenesená",J330,0)</f>
        <v>0</v>
      </c>
      <c r="BI330" s="770">
        <f>IF(N330="nulová",J330,0)</f>
        <v>0</v>
      </c>
      <c r="BJ330" s="685" t="s">
        <v>78</v>
      </c>
      <c r="BK330" s="770">
        <f>ROUND(I330*H330,2)</f>
        <v>0</v>
      </c>
      <c r="BL330" s="685" t="s">
        <v>225</v>
      </c>
      <c r="BM330" s="769" t="s">
        <v>473</v>
      </c>
    </row>
    <row r="331" spans="2:65" s="692" customFormat="1">
      <c r="B331" s="693"/>
      <c r="D331" s="771" t="s">
        <v>227</v>
      </c>
      <c r="F331" s="772" t="s">
        <v>474</v>
      </c>
      <c r="I331" s="773"/>
      <c r="L331" s="693"/>
      <c r="M331" s="774"/>
      <c r="T331" s="775"/>
      <c r="AT331" s="685" t="s">
        <v>227</v>
      </c>
      <c r="AU331" s="685" t="s">
        <v>80</v>
      </c>
    </row>
    <row r="332" spans="2:65" s="785" customFormat="1">
      <c r="B332" s="786"/>
      <c r="D332" s="778" t="s">
        <v>242</v>
      </c>
      <c r="E332" s="787" t="s">
        <v>19</v>
      </c>
      <c r="F332" s="788" t="s">
        <v>475</v>
      </c>
      <c r="H332" s="787" t="s">
        <v>19</v>
      </c>
      <c r="I332" s="789"/>
      <c r="L332" s="786"/>
      <c r="M332" s="790"/>
      <c r="T332" s="791"/>
      <c r="AT332" s="787" t="s">
        <v>242</v>
      </c>
      <c r="AU332" s="787" t="s">
        <v>80</v>
      </c>
      <c r="AV332" s="785" t="s">
        <v>78</v>
      </c>
      <c r="AW332" s="785" t="s">
        <v>32</v>
      </c>
      <c r="AX332" s="785" t="s">
        <v>72</v>
      </c>
      <c r="AY332" s="787" t="s">
        <v>218</v>
      </c>
    </row>
    <row r="333" spans="2:65" s="776" customFormat="1">
      <c r="B333" s="777"/>
      <c r="D333" s="778" t="s">
        <v>242</v>
      </c>
      <c r="E333" s="779" t="s">
        <v>19</v>
      </c>
      <c r="F333" s="780" t="s">
        <v>476</v>
      </c>
      <c r="H333" s="781">
        <v>5.2919999999999998</v>
      </c>
      <c r="I333" s="782"/>
      <c r="L333" s="777"/>
      <c r="M333" s="783"/>
      <c r="T333" s="784"/>
      <c r="AT333" s="779" t="s">
        <v>242</v>
      </c>
      <c r="AU333" s="779" t="s">
        <v>80</v>
      </c>
      <c r="AV333" s="776" t="s">
        <v>80</v>
      </c>
      <c r="AW333" s="776" t="s">
        <v>32</v>
      </c>
      <c r="AX333" s="776" t="s">
        <v>72</v>
      </c>
      <c r="AY333" s="779" t="s">
        <v>218</v>
      </c>
    </row>
    <row r="334" spans="2:65" s="785" customFormat="1">
      <c r="B334" s="786"/>
      <c r="D334" s="778" t="s">
        <v>242</v>
      </c>
      <c r="E334" s="787" t="s">
        <v>19</v>
      </c>
      <c r="F334" s="788" t="s">
        <v>477</v>
      </c>
      <c r="H334" s="787" t="s">
        <v>19</v>
      </c>
      <c r="I334" s="789"/>
      <c r="L334" s="786"/>
      <c r="M334" s="790"/>
      <c r="T334" s="791"/>
      <c r="AT334" s="787" t="s">
        <v>242</v>
      </c>
      <c r="AU334" s="787" t="s">
        <v>80</v>
      </c>
      <c r="AV334" s="785" t="s">
        <v>78</v>
      </c>
      <c r="AW334" s="785" t="s">
        <v>32</v>
      </c>
      <c r="AX334" s="785" t="s">
        <v>72</v>
      </c>
      <c r="AY334" s="787" t="s">
        <v>218</v>
      </c>
    </row>
    <row r="335" spans="2:65" s="776" customFormat="1">
      <c r="B335" s="777"/>
      <c r="D335" s="778" t="s">
        <v>242</v>
      </c>
      <c r="E335" s="779" t="s">
        <v>19</v>
      </c>
      <c r="F335" s="780" t="s">
        <v>478</v>
      </c>
      <c r="H335" s="781">
        <v>0.64800000000000002</v>
      </c>
      <c r="I335" s="782"/>
      <c r="L335" s="777"/>
      <c r="M335" s="783"/>
      <c r="T335" s="784"/>
      <c r="AT335" s="779" t="s">
        <v>242</v>
      </c>
      <c r="AU335" s="779" t="s">
        <v>80</v>
      </c>
      <c r="AV335" s="776" t="s">
        <v>80</v>
      </c>
      <c r="AW335" s="776" t="s">
        <v>32</v>
      </c>
      <c r="AX335" s="776" t="s">
        <v>72</v>
      </c>
      <c r="AY335" s="779" t="s">
        <v>218</v>
      </c>
    </row>
    <row r="336" spans="2:65" s="792" customFormat="1">
      <c r="B336" s="793"/>
      <c r="D336" s="778" t="s">
        <v>242</v>
      </c>
      <c r="E336" s="794" t="s">
        <v>19</v>
      </c>
      <c r="F336" s="795" t="s">
        <v>260</v>
      </c>
      <c r="H336" s="796">
        <v>5.94</v>
      </c>
      <c r="I336" s="797"/>
      <c r="L336" s="793"/>
      <c r="M336" s="798"/>
      <c r="T336" s="799"/>
      <c r="AT336" s="794" t="s">
        <v>242</v>
      </c>
      <c r="AU336" s="794" t="s">
        <v>80</v>
      </c>
      <c r="AV336" s="792" t="s">
        <v>225</v>
      </c>
      <c r="AW336" s="792" t="s">
        <v>32</v>
      </c>
      <c r="AX336" s="792" t="s">
        <v>78</v>
      </c>
      <c r="AY336" s="794" t="s">
        <v>218</v>
      </c>
    </row>
    <row r="337" spans="2:65" s="692" customFormat="1" ht="24.15" customHeight="1">
      <c r="B337" s="693"/>
      <c r="C337" s="758" t="s">
        <v>479</v>
      </c>
      <c r="D337" s="758" t="s">
        <v>220</v>
      </c>
      <c r="E337" s="759" t="s">
        <v>480</v>
      </c>
      <c r="F337" s="760" t="s">
        <v>481</v>
      </c>
      <c r="G337" s="761" t="s">
        <v>247</v>
      </c>
      <c r="H337" s="762">
        <v>78.442999999999998</v>
      </c>
      <c r="I337" s="763"/>
      <c r="J337" s="764">
        <f>ROUND(I337*H337,2)</f>
        <v>0</v>
      </c>
      <c r="K337" s="760" t="s">
        <v>224</v>
      </c>
      <c r="L337" s="693"/>
      <c r="M337" s="765" t="s">
        <v>19</v>
      </c>
      <c r="N337" s="766" t="s">
        <v>43</v>
      </c>
      <c r="P337" s="767">
        <f>O337*H337</f>
        <v>0</v>
      </c>
      <c r="Q337" s="767">
        <v>2.3010199999999998</v>
      </c>
      <c r="R337" s="767">
        <f>Q337*H337</f>
        <v>180.49891185999999</v>
      </c>
      <c r="S337" s="767">
        <v>0</v>
      </c>
      <c r="T337" s="768">
        <f>S337*H337</f>
        <v>0</v>
      </c>
      <c r="AR337" s="769" t="s">
        <v>225</v>
      </c>
      <c r="AT337" s="769" t="s">
        <v>220</v>
      </c>
      <c r="AU337" s="769" t="s">
        <v>80</v>
      </c>
      <c r="AY337" s="685" t="s">
        <v>218</v>
      </c>
      <c r="BE337" s="770">
        <f>IF(N337="základní",J337,0)</f>
        <v>0</v>
      </c>
      <c r="BF337" s="770">
        <f>IF(N337="snížená",J337,0)</f>
        <v>0</v>
      </c>
      <c r="BG337" s="770">
        <f>IF(N337="zákl. přenesená",J337,0)</f>
        <v>0</v>
      </c>
      <c r="BH337" s="770">
        <f>IF(N337="sníž. přenesená",J337,0)</f>
        <v>0</v>
      </c>
      <c r="BI337" s="770">
        <f>IF(N337="nulová",J337,0)</f>
        <v>0</v>
      </c>
      <c r="BJ337" s="685" t="s">
        <v>78</v>
      </c>
      <c r="BK337" s="770">
        <f>ROUND(I337*H337,2)</f>
        <v>0</v>
      </c>
      <c r="BL337" s="685" t="s">
        <v>225</v>
      </c>
      <c r="BM337" s="769" t="s">
        <v>482</v>
      </c>
    </row>
    <row r="338" spans="2:65" s="692" customFormat="1">
      <c r="B338" s="693"/>
      <c r="D338" s="771" t="s">
        <v>227</v>
      </c>
      <c r="F338" s="772" t="s">
        <v>483</v>
      </c>
      <c r="I338" s="773"/>
      <c r="L338" s="693"/>
      <c r="M338" s="774"/>
      <c r="T338" s="775"/>
      <c r="AT338" s="685" t="s">
        <v>227</v>
      </c>
      <c r="AU338" s="685" t="s">
        <v>80</v>
      </c>
    </row>
    <row r="339" spans="2:65" s="785" customFormat="1">
      <c r="B339" s="786"/>
      <c r="D339" s="778" t="s">
        <v>242</v>
      </c>
      <c r="E339" s="787" t="s">
        <v>19</v>
      </c>
      <c r="F339" s="788" t="s">
        <v>484</v>
      </c>
      <c r="H339" s="787" t="s">
        <v>19</v>
      </c>
      <c r="I339" s="789"/>
      <c r="L339" s="786"/>
      <c r="M339" s="790"/>
      <c r="T339" s="791"/>
      <c r="AT339" s="787" t="s">
        <v>242</v>
      </c>
      <c r="AU339" s="787" t="s">
        <v>80</v>
      </c>
      <c r="AV339" s="785" t="s">
        <v>78</v>
      </c>
      <c r="AW339" s="785" t="s">
        <v>32</v>
      </c>
      <c r="AX339" s="785" t="s">
        <v>72</v>
      </c>
      <c r="AY339" s="787" t="s">
        <v>218</v>
      </c>
    </row>
    <row r="340" spans="2:65" s="776" customFormat="1" ht="30.6">
      <c r="B340" s="777"/>
      <c r="D340" s="778" t="s">
        <v>242</v>
      </c>
      <c r="E340" s="779" t="s">
        <v>19</v>
      </c>
      <c r="F340" s="780" t="s">
        <v>485</v>
      </c>
      <c r="H340" s="781">
        <v>101.99</v>
      </c>
      <c r="I340" s="782"/>
      <c r="L340" s="777"/>
      <c r="M340" s="783"/>
      <c r="T340" s="784"/>
      <c r="AT340" s="779" t="s">
        <v>242</v>
      </c>
      <c r="AU340" s="779" t="s">
        <v>80</v>
      </c>
      <c r="AV340" s="776" t="s">
        <v>80</v>
      </c>
      <c r="AW340" s="776" t="s">
        <v>32</v>
      </c>
      <c r="AX340" s="776" t="s">
        <v>72</v>
      </c>
      <c r="AY340" s="779" t="s">
        <v>218</v>
      </c>
    </row>
    <row r="341" spans="2:65" s="785" customFormat="1">
      <c r="B341" s="786"/>
      <c r="D341" s="778" t="s">
        <v>242</v>
      </c>
      <c r="E341" s="787" t="s">
        <v>19</v>
      </c>
      <c r="F341" s="788" t="s">
        <v>486</v>
      </c>
      <c r="H341" s="787" t="s">
        <v>19</v>
      </c>
      <c r="I341" s="789"/>
      <c r="L341" s="786"/>
      <c r="M341" s="790"/>
      <c r="T341" s="791"/>
      <c r="AT341" s="787" t="s">
        <v>242</v>
      </c>
      <c r="AU341" s="787" t="s">
        <v>80</v>
      </c>
      <c r="AV341" s="785" t="s">
        <v>78</v>
      </c>
      <c r="AW341" s="785" t="s">
        <v>32</v>
      </c>
      <c r="AX341" s="785" t="s">
        <v>72</v>
      </c>
      <c r="AY341" s="787" t="s">
        <v>218</v>
      </c>
    </row>
    <row r="342" spans="2:65" s="785" customFormat="1">
      <c r="B342" s="786"/>
      <c r="D342" s="778" t="s">
        <v>242</v>
      </c>
      <c r="E342" s="787" t="s">
        <v>19</v>
      </c>
      <c r="F342" s="788" t="s">
        <v>487</v>
      </c>
      <c r="H342" s="787" t="s">
        <v>19</v>
      </c>
      <c r="I342" s="789"/>
      <c r="L342" s="786"/>
      <c r="M342" s="790"/>
      <c r="T342" s="791"/>
      <c r="AT342" s="787" t="s">
        <v>242</v>
      </c>
      <c r="AU342" s="787" t="s">
        <v>80</v>
      </c>
      <c r="AV342" s="785" t="s">
        <v>78</v>
      </c>
      <c r="AW342" s="785" t="s">
        <v>32</v>
      </c>
      <c r="AX342" s="785" t="s">
        <v>72</v>
      </c>
      <c r="AY342" s="787" t="s">
        <v>218</v>
      </c>
    </row>
    <row r="343" spans="2:65" s="785" customFormat="1">
      <c r="B343" s="786"/>
      <c r="D343" s="778" t="s">
        <v>242</v>
      </c>
      <c r="E343" s="787" t="s">
        <v>19</v>
      </c>
      <c r="F343" s="788" t="s">
        <v>256</v>
      </c>
      <c r="H343" s="787" t="s">
        <v>19</v>
      </c>
      <c r="I343" s="789"/>
      <c r="L343" s="786"/>
      <c r="M343" s="790"/>
      <c r="T343" s="791"/>
      <c r="AT343" s="787" t="s">
        <v>242</v>
      </c>
      <c r="AU343" s="787" t="s">
        <v>80</v>
      </c>
      <c r="AV343" s="785" t="s">
        <v>78</v>
      </c>
      <c r="AW343" s="785" t="s">
        <v>32</v>
      </c>
      <c r="AX343" s="785" t="s">
        <v>72</v>
      </c>
      <c r="AY343" s="787" t="s">
        <v>218</v>
      </c>
    </row>
    <row r="344" spans="2:65" s="776" customFormat="1" ht="30.6">
      <c r="B344" s="777"/>
      <c r="D344" s="778" t="s">
        <v>242</v>
      </c>
      <c r="E344" s="779" t="s">
        <v>19</v>
      </c>
      <c r="F344" s="780" t="s">
        <v>488</v>
      </c>
      <c r="H344" s="781">
        <v>-19.32</v>
      </c>
      <c r="I344" s="782"/>
      <c r="L344" s="777"/>
      <c r="M344" s="783"/>
      <c r="T344" s="784"/>
      <c r="AT344" s="779" t="s">
        <v>242</v>
      </c>
      <c r="AU344" s="779" t="s">
        <v>80</v>
      </c>
      <c r="AV344" s="776" t="s">
        <v>80</v>
      </c>
      <c r="AW344" s="776" t="s">
        <v>32</v>
      </c>
      <c r="AX344" s="776" t="s">
        <v>72</v>
      </c>
      <c r="AY344" s="779" t="s">
        <v>218</v>
      </c>
    </row>
    <row r="345" spans="2:65" s="785" customFormat="1">
      <c r="B345" s="786"/>
      <c r="D345" s="778" t="s">
        <v>242</v>
      </c>
      <c r="E345" s="787" t="s">
        <v>19</v>
      </c>
      <c r="F345" s="788" t="s">
        <v>258</v>
      </c>
      <c r="H345" s="787" t="s">
        <v>19</v>
      </c>
      <c r="I345" s="789"/>
      <c r="L345" s="786"/>
      <c r="M345" s="790"/>
      <c r="T345" s="791"/>
      <c r="AT345" s="787" t="s">
        <v>242</v>
      </c>
      <c r="AU345" s="787" t="s">
        <v>80</v>
      </c>
      <c r="AV345" s="785" t="s">
        <v>78</v>
      </c>
      <c r="AW345" s="785" t="s">
        <v>32</v>
      </c>
      <c r="AX345" s="785" t="s">
        <v>72</v>
      </c>
      <c r="AY345" s="787" t="s">
        <v>218</v>
      </c>
    </row>
    <row r="346" spans="2:65" s="776" customFormat="1">
      <c r="B346" s="777"/>
      <c r="D346" s="778" t="s">
        <v>242</v>
      </c>
      <c r="E346" s="779" t="s">
        <v>19</v>
      </c>
      <c r="F346" s="780" t="s">
        <v>489</v>
      </c>
      <c r="H346" s="781">
        <v>-0.83599999999999997</v>
      </c>
      <c r="I346" s="782"/>
      <c r="L346" s="777"/>
      <c r="M346" s="783"/>
      <c r="T346" s="784"/>
      <c r="AT346" s="779" t="s">
        <v>242</v>
      </c>
      <c r="AU346" s="779" t="s">
        <v>80</v>
      </c>
      <c r="AV346" s="776" t="s">
        <v>80</v>
      </c>
      <c r="AW346" s="776" t="s">
        <v>32</v>
      </c>
      <c r="AX346" s="776" t="s">
        <v>72</v>
      </c>
      <c r="AY346" s="779" t="s">
        <v>218</v>
      </c>
    </row>
    <row r="347" spans="2:65" s="785" customFormat="1">
      <c r="B347" s="786"/>
      <c r="D347" s="778" t="s">
        <v>242</v>
      </c>
      <c r="E347" s="787" t="s">
        <v>19</v>
      </c>
      <c r="F347" s="788" t="s">
        <v>490</v>
      </c>
      <c r="H347" s="787" t="s">
        <v>19</v>
      </c>
      <c r="I347" s="789"/>
      <c r="L347" s="786"/>
      <c r="M347" s="790"/>
      <c r="T347" s="791"/>
      <c r="AT347" s="787" t="s">
        <v>242</v>
      </c>
      <c r="AU347" s="787" t="s">
        <v>80</v>
      </c>
      <c r="AV347" s="785" t="s">
        <v>78</v>
      </c>
      <c r="AW347" s="785" t="s">
        <v>32</v>
      </c>
      <c r="AX347" s="785" t="s">
        <v>72</v>
      </c>
      <c r="AY347" s="787" t="s">
        <v>218</v>
      </c>
    </row>
    <row r="348" spans="2:65" s="776" customFormat="1">
      <c r="B348" s="777"/>
      <c r="D348" s="778" t="s">
        <v>242</v>
      </c>
      <c r="E348" s="779" t="s">
        <v>19</v>
      </c>
      <c r="F348" s="780" t="s">
        <v>491</v>
      </c>
      <c r="H348" s="781">
        <v>-7.05</v>
      </c>
      <c r="I348" s="782"/>
      <c r="L348" s="777"/>
      <c r="M348" s="783"/>
      <c r="T348" s="784"/>
      <c r="AT348" s="779" t="s">
        <v>242</v>
      </c>
      <c r="AU348" s="779" t="s">
        <v>80</v>
      </c>
      <c r="AV348" s="776" t="s">
        <v>80</v>
      </c>
      <c r="AW348" s="776" t="s">
        <v>32</v>
      </c>
      <c r="AX348" s="776" t="s">
        <v>72</v>
      </c>
      <c r="AY348" s="779" t="s">
        <v>218</v>
      </c>
    </row>
    <row r="349" spans="2:65" s="785" customFormat="1">
      <c r="B349" s="786"/>
      <c r="D349" s="778" t="s">
        <v>242</v>
      </c>
      <c r="E349" s="787" t="s">
        <v>19</v>
      </c>
      <c r="F349" s="788" t="s">
        <v>492</v>
      </c>
      <c r="H349" s="787" t="s">
        <v>19</v>
      </c>
      <c r="I349" s="789"/>
      <c r="L349" s="786"/>
      <c r="M349" s="790"/>
      <c r="T349" s="791"/>
      <c r="AT349" s="787" t="s">
        <v>242</v>
      </c>
      <c r="AU349" s="787" t="s">
        <v>80</v>
      </c>
      <c r="AV349" s="785" t="s">
        <v>78</v>
      </c>
      <c r="AW349" s="785" t="s">
        <v>32</v>
      </c>
      <c r="AX349" s="785" t="s">
        <v>72</v>
      </c>
      <c r="AY349" s="787" t="s">
        <v>218</v>
      </c>
    </row>
    <row r="350" spans="2:65" s="776" customFormat="1">
      <c r="B350" s="777"/>
      <c r="D350" s="778" t="s">
        <v>242</v>
      </c>
      <c r="E350" s="779" t="s">
        <v>19</v>
      </c>
      <c r="F350" s="780" t="s">
        <v>493</v>
      </c>
      <c r="H350" s="781">
        <v>3.6589999999999998</v>
      </c>
      <c r="I350" s="782"/>
      <c r="L350" s="777"/>
      <c r="M350" s="783"/>
      <c r="T350" s="784"/>
      <c r="AT350" s="779" t="s">
        <v>242</v>
      </c>
      <c r="AU350" s="779" t="s">
        <v>80</v>
      </c>
      <c r="AV350" s="776" t="s">
        <v>80</v>
      </c>
      <c r="AW350" s="776" t="s">
        <v>32</v>
      </c>
      <c r="AX350" s="776" t="s">
        <v>72</v>
      </c>
      <c r="AY350" s="779" t="s">
        <v>218</v>
      </c>
    </row>
    <row r="351" spans="2:65" s="792" customFormat="1">
      <c r="B351" s="793"/>
      <c r="D351" s="778" t="s">
        <v>242</v>
      </c>
      <c r="E351" s="794" t="s">
        <v>19</v>
      </c>
      <c r="F351" s="795" t="s">
        <v>260</v>
      </c>
      <c r="H351" s="796">
        <v>78.442999999999998</v>
      </c>
      <c r="I351" s="797"/>
      <c r="L351" s="793"/>
      <c r="M351" s="798"/>
      <c r="T351" s="799"/>
      <c r="AT351" s="794" t="s">
        <v>242</v>
      </c>
      <c r="AU351" s="794" t="s">
        <v>80</v>
      </c>
      <c r="AV351" s="792" t="s">
        <v>225</v>
      </c>
      <c r="AW351" s="792" t="s">
        <v>32</v>
      </c>
      <c r="AX351" s="792" t="s">
        <v>78</v>
      </c>
      <c r="AY351" s="794" t="s">
        <v>218</v>
      </c>
    </row>
    <row r="352" spans="2:65" s="692" customFormat="1" ht="24.15" customHeight="1">
      <c r="B352" s="693"/>
      <c r="C352" s="758" t="s">
        <v>494</v>
      </c>
      <c r="D352" s="758" t="s">
        <v>220</v>
      </c>
      <c r="E352" s="759" t="s">
        <v>495</v>
      </c>
      <c r="F352" s="760" t="s">
        <v>496</v>
      </c>
      <c r="G352" s="761" t="s">
        <v>247</v>
      </c>
      <c r="H352" s="762">
        <v>41.722999999999999</v>
      </c>
      <c r="I352" s="763"/>
      <c r="J352" s="764">
        <f>ROUND(I352*H352,2)</f>
        <v>0</v>
      </c>
      <c r="K352" s="760" t="s">
        <v>224</v>
      </c>
      <c r="L352" s="693"/>
      <c r="M352" s="765" t="s">
        <v>19</v>
      </c>
      <c r="N352" s="766" t="s">
        <v>43</v>
      </c>
      <c r="P352" s="767">
        <f>O352*H352</f>
        <v>0</v>
      </c>
      <c r="Q352" s="767">
        <v>2.3010199999999998</v>
      </c>
      <c r="R352" s="767">
        <f>Q352*H352</f>
        <v>96.005457459999988</v>
      </c>
      <c r="S352" s="767">
        <v>0</v>
      </c>
      <c r="T352" s="768">
        <f>S352*H352</f>
        <v>0</v>
      </c>
      <c r="AR352" s="769" t="s">
        <v>225</v>
      </c>
      <c r="AT352" s="769" t="s">
        <v>220</v>
      </c>
      <c r="AU352" s="769" t="s">
        <v>80</v>
      </c>
      <c r="AY352" s="685" t="s">
        <v>218</v>
      </c>
      <c r="BE352" s="770">
        <f>IF(N352="základní",J352,0)</f>
        <v>0</v>
      </c>
      <c r="BF352" s="770">
        <f>IF(N352="snížená",J352,0)</f>
        <v>0</v>
      </c>
      <c r="BG352" s="770">
        <f>IF(N352="zákl. přenesená",J352,0)</f>
        <v>0</v>
      </c>
      <c r="BH352" s="770">
        <f>IF(N352="sníž. přenesená",J352,0)</f>
        <v>0</v>
      </c>
      <c r="BI352" s="770">
        <f>IF(N352="nulová",J352,0)</f>
        <v>0</v>
      </c>
      <c r="BJ352" s="685" t="s">
        <v>78</v>
      </c>
      <c r="BK352" s="770">
        <f>ROUND(I352*H352,2)</f>
        <v>0</v>
      </c>
      <c r="BL352" s="685" t="s">
        <v>225</v>
      </c>
      <c r="BM352" s="769" t="s">
        <v>497</v>
      </c>
    </row>
    <row r="353" spans="2:65" s="692" customFormat="1">
      <c r="B353" s="693"/>
      <c r="D353" s="771" t="s">
        <v>227</v>
      </c>
      <c r="F353" s="772" t="s">
        <v>498</v>
      </c>
      <c r="I353" s="773"/>
      <c r="L353" s="693"/>
      <c r="M353" s="774"/>
      <c r="T353" s="775"/>
      <c r="AT353" s="685" t="s">
        <v>227</v>
      </c>
      <c r="AU353" s="685" t="s">
        <v>80</v>
      </c>
    </row>
    <row r="354" spans="2:65" s="785" customFormat="1">
      <c r="B354" s="786"/>
      <c r="D354" s="778" t="s">
        <v>242</v>
      </c>
      <c r="E354" s="787" t="s">
        <v>19</v>
      </c>
      <c r="F354" s="788" t="s">
        <v>499</v>
      </c>
      <c r="H354" s="787" t="s">
        <v>19</v>
      </c>
      <c r="I354" s="789"/>
      <c r="L354" s="786"/>
      <c r="M354" s="790"/>
      <c r="T354" s="791"/>
      <c r="AT354" s="787" t="s">
        <v>242</v>
      </c>
      <c r="AU354" s="787" t="s">
        <v>80</v>
      </c>
      <c r="AV354" s="785" t="s">
        <v>78</v>
      </c>
      <c r="AW354" s="785" t="s">
        <v>32</v>
      </c>
      <c r="AX354" s="785" t="s">
        <v>72</v>
      </c>
      <c r="AY354" s="787" t="s">
        <v>218</v>
      </c>
    </row>
    <row r="355" spans="2:65" s="776" customFormat="1" ht="30.6">
      <c r="B355" s="777"/>
      <c r="D355" s="778" t="s">
        <v>242</v>
      </c>
      <c r="E355" s="779" t="s">
        <v>19</v>
      </c>
      <c r="F355" s="780" t="s">
        <v>500</v>
      </c>
      <c r="H355" s="781">
        <v>41.722999999999999</v>
      </c>
      <c r="I355" s="782"/>
      <c r="L355" s="777"/>
      <c r="M355" s="783"/>
      <c r="T355" s="784"/>
      <c r="AT355" s="779" t="s">
        <v>242</v>
      </c>
      <c r="AU355" s="779" t="s">
        <v>80</v>
      </c>
      <c r="AV355" s="776" t="s">
        <v>80</v>
      </c>
      <c r="AW355" s="776" t="s">
        <v>32</v>
      </c>
      <c r="AX355" s="776" t="s">
        <v>78</v>
      </c>
      <c r="AY355" s="779" t="s">
        <v>218</v>
      </c>
    </row>
    <row r="356" spans="2:65" s="692" customFormat="1" ht="33" customHeight="1">
      <c r="B356" s="693"/>
      <c r="C356" s="758" t="s">
        <v>501</v>
      </c>
      <c r="D356" s="758" t="s">
        <v>220</v>
      </c>
      <c r="E356" s="759" t="s">
        <v>502</v>
      </c>
      <c r="F356" s="760" t="s">
        <v>503</v>
      </c>
      <c r="G356" s="761" t="s">
        <v>247</v>
      </c>
      <c r="H356" s="762">
        <v>30.146999999999998</v>
      </c>
      <c r="I356" s="763"/>
      <c r="J356" s="764">
        <f>ROUND(I356*H356,2)</f>
        <v>0</v>
      </c>
      <c r="K356" s="760" t="s">
        <v>224</v>
      </c>
      <c r="L356" s="693"/>
      <c r="M356" s="765" t="s">
        <v>19</v>
      </c>
      <c r="N356" s="766" t="s">
        <v>43</v>
      </c>
      <c r="P356" s="767">
        <f>O356*H356</f>
        <v>0</v>
      </c>
      <c r="Q356" s="767">
        <v>2.5018699999999998</v>
      </c>
      <c r="R356" s="767">
        <f>Q356*H356</f>
        <v>75.423874889999993</v>
      </c>
      <c r="S356" s="767">
        <v>0</v>
      </c>
      <c r="T356" s="768">
        <f>S356*H356</f>
        <v>0</v>
      </c>
      <c r="AR356" s="769" t="s">
        <v>504</v>
      </c>
      <c r="AT356" s="769" t="s">
        <v>220</v>
      </c>
      <c r="AU356" s="769" t="s">
        <v>80</v>
      </c>
      <c r="AY356" s="685" t="s">
        <v>218</v>
      </c>
      <c r="BE356" s="770">
        <f>IF(N356="základní",J356,0)</f>
        <v>0</v>
      </c>
      <c r="BF356" s="770">
        <f>IF(N356="snížená",J356,0)</f>
        <v>0</v>
      </c>
      <c r="BG356" s="770">
        <f>IF(N356="zákl. přenesená",J356,0)</f>
        <v>0</v>
      </c>
      <c r="BH356" s="770">
        <f>IF(N356="sníž. přenesená",J356,0)</f>
        <v>0</v>
      </c>
      <c r="BI356" s="770">
        <f>IF(N356="nulová",J356,0)</f>
        <v>0</v>
      </c>
      <c r="BJ356" s="685" t="s">
        <v>78</v>
      </c>
      <c r="BK356" s="770">
        <f>ROUND(I356*H356,2)</f>
        <v>0</v>
      </c>
      <c r="BL356" s="685" t="s">
        <v>504</v>
      </c>
      <c r="BM356" s="769" t="s">
        <v>505</v>
      </c>
    </row>
    <row r="357" spans="2:65" s="692" customFormat="1">
      <c r="B357" s="693"/>
      <c r="D357" s="771" t="s">
        <v>227</v>
      </c>
      <c r="F357" s="772" t="s">
        <v>506</v>
      </c>
      <c r="I357" s="773"/>
      <c r="L357" s="693"/>
      <c r="M357" s="774"/>
      <c r="T357" s="775"/>
      <c r="AT357" s="685" t="s">
        <v>227</v>
      </c>
      <c r="AU357" s="685" t="s">
        <v>80</v>
      </c>
    </row>
    <row r="358" spans="2:65" s="785" customFormat="1">
      <c r="B358" s="786"/>
      <c r="D358" s="778" t="s">
        <v>242</v>
      </c>
      <c r="E358" s="787" t="s">
        <v>19</v>
      </c>
      <c r="F358" s="788" t="s">
        <v>507</v>
      </c>
      <c r="H358" s="787" t="s">
        <v>19</v>
      </c>
      <c r="I358" s="789"/>
      <c r="L358" s="786"/>
      <c r="M358" s="790"/>
      <c r="T358" s="791"/>
      <c r="AT358" s="787" t="s">
        <v>242</v>
      </c>
      <c r="AU358" s="787" t="s">
        <v>80</v>
      </c>
      <c r="AV358" s="785" t="s">
        <v>78</v>
      </c>
      <c r="AW358" s="785" t="s">
        <v>32</v>
      </c>
      <c r="AX358" s="785" t="s">
        <v>72</v>
      </c>
      <c r="AY358" s="787" t="s">
        <v>218</v>
      </c>
    </row>
    <row r="359" spans="2:65" s="785" customFormat="1">
      <c r="B359" s="786"/>
      <c r="D359" s="778" t="s">
        <v>242</v>
      </c>
      <c r="E359" s="787" t="s">
        <v>19</v>
      </c>
      <c r="F359" s="788" t="s">
        <v>256</v>
      </c>
      <c r="H359" s="787" t="s">
        <v>19</v>
      </c>
      <c r="I359" s="789"/>
      <c r="L359" s="786"/>
      <c r="M359" s="790"/>
      <c r="T359" s="791"/>
      <c r="AT359" s="787" t="s">
        <v>242</v>
      </c>
      <c r="AU359" s="787" t="s">
        <v>80</v>
      </c>
      <c r="AV359" s="785" t="s">
        <v>78</v>
      </c>
      <c r="AW359" s="785" t="s">
        <v>32</v>
      </c>
      <c r="AX359" s="785" t="s">
        <v>72</v>
      </c>
      <c r="AY359" s="787" t="s">
        <v>218</v>
      </c>
    </row>
    <row r="360" spans="2:65" s="776" customFormat="1" ht="20.399999999999999">
      <c r="B360" s="777"/>
      <c r="D360" s="778" t="s">
        <v>242</v>
      </c>
      <c r="E360" s="779" t="s">
        <v>19</v>
      </c>
      <c r="F360" s="780" t="s">
        <v>508</v>
      </c>
      <c r="H360" s="781">
        <v>21.251999999999999</v>
      </c>
      <c r="I360" s="782"/>
      <c r="L360" s="777"/>
      <c r="M360" s="783"/>
      <c r="T360" s="784"/>
      <c r="AT360" s="779" t="s">
        <v>242</v>
      </c>
      <c r="AU360" s="779" t="s">
        <v>80</v>
      </c>
      <c r="AV360" s="776" t="s">
        <v>80</v>
      </c>
      <c r="AW360" s="776" t="s">
        <v>32</v>
      </c>
      <c r="AX360" s="776" t="s">
        <v>72</v>
      </c>
      <c r="AY360" s="779" t="s">
        <v>218</v>
      </c>
    </row>
    <row r="361" spans="2:65" s="785" customFormat="1">
      <c r="B361" s="786"/>
      <c r="D361" s="778" t="s">
        <v>242</v>
      </c>
      <c r="E361" s="787" t="s">
        <v>19</v>
      </c>
      <c r="F361" s="788" t="s">
        <v>258</v>
      </c>
      <c r="H361" s="787" t="s">
        <v>19</v>
      </c>
      <c r="I361" s="789"/>
      <c r="L361" s="786"/>
      <c r="M361" s="790"/>
      <c r="T361" s="791"/>
      <c r="AT361" s="787" t="s">
        <v>242</v>
      </c>
      <c r="AU361" s="787" t="s">
        <v>80</v>
      </c>
      <c r="AV361" s="785" t="s">
        <v>78</v>
      </c>
      <c r="AW361" s="785" t="s">
        <v>32</v>
      </c>
      <c r="AX361" s="785" t="s">
        <v>72</v>
      </c>
      <c r="AY361" s="787" t="s">
        <v>218</v>
      </c>
    </row>
    <row r="362" spans="2:65" s="776" customFormat="1">
      <c r="B362" s="777"/>
      <c r="D362" s="778" t="s">
        <v>242</v>
      </c>
      <c r="E362" s="779" t="s">
        <v>19</v>
      </c>
      <c r="F362" s="780" t="s">
        <v>509</v>
      </c>
      <c r="H362" s="781">
        <v>0.92</v>
      </c>
      <c r="I362" s="782"/>
      <c r="L362" s="777"/>
      <c r="M362" s="783"/>
      <c r="T362" s="784"/>
      <c r="AT362" s="779" t="s">
        <v>242</v>
      </c>
      <c r="AU362" s="779" t="s">
        <v>80</v>
      </c>
      <c r="AV362" s="776" t="s">
        <v>80</v>
      </c>
      <c r="AW362" s="776" t="s">
        <v>32</v>
      </c>
      <c r="AX362" s="776" t="s">
        <v>72</v>
      </c>
      <c r="AY362" s="779" t="s">
        <v>218</v>
      </c>
    </row>
    <row r="363" spans="2:65" s="785" customFormat="1">
      <c r="B363" s="786"/>
      <c r="D363" s="778" t="s">
        <v>242</v>
      </c>
      <c r="E363" s="787" t="s">
        <v>19</v>
      </c>
      <c r="F363" s="788" t="s">
        <v>510</v>
      </c>
      <c r="H363" s="787" t="s">
        <v>19</v>
      </c>
      <c r="I363" s="789"/>
      <c r="L363" s="786"/>
      <c r="M363" s="790"/>
      <c r="T363" s="791"/>
      <c r="AT363" s="787" t="s">
        <v>242</v>
      </c>
      <c r="AU363" s="787" t="s">
        <v>80</v>
      </c>
      <c r="AV363" s="785" t="s">
        <v>78</v>
      </c>
      <c r="AW363" s="785" t="s">
        <v>32</v>
      </c>
      <c r="AX363" s="785" t="s">
        <v>72</v>
      </c>
      <c r="AY363" s="787" t="s">
        <v>218</v>
      </c>
    </row>
    <row r="364" spans="2:65" s="776" customFormat="1">
      <c r="B364" s="777"/>
      <c r="D364" s="778" t="s">
        <v>242</v>
      </c>
      <c r="E364" s="779" t="s">
        <v>19</v>
      </c>
      <c r="F364" s="780" t="s">
        <v>511</v>
      </c>
      <c r="H364" s="781">
        <v>0.22</v>
      </c>
      <c r="I364" s="782"/>
      <c r="L364" s="777"/>
      <c r="M364" s="783"/>
      <c r="T364" s="784"/>
      <c r="AT364" s="779" t="s">
        <v>242</v>
      </c>
      <c r="AU364" s="779" t="s">
        <v>80</v>
      </c>
      <c r="AV364" s="776" t="s">
        <v>80</v>
      </c>
      <c r="AW364" s="776" t="s">
        <v>32</v>
      </c>
      <c r="AX364" s="776" t="s">
        <v>72</v>
      </c>
      <c r="AY364" s="779" t="s">
        <v>218</v>
      </c>
    </row>
    <row r="365" spans="2:65" s="785" customFormat="1">
      <c r="B365" s="786"/>
      <c r="D365" s="778" t="s">
        <v>242</v>
      </c>
      <c r="E365" s="787" t="s">
        <v>19</v>
      </c>
      <c r="F365" s="788" t="s">
        <v>490</v>
      </c>
      <c r="H365" s="787" t="s">
        <v>19</v>
      </c>
      <c r="I365" s="789"/>
      <c r="L365" s="786"/>
      <c r="M365" s="790"/>
      <c r="T365" s="791"/>
      <c r="AT365" s="787" t="s">
        <v>242</v>
      </c>
      <c r="AU365" s="787" t="s">
        <v>80</v>
      </c>
      <c r="AV365" s="785" t="s">
        <v>78</v>
      </c>
      <c r="AW365" s="785" t="s">
        <v>32</v>
      </c>
      <c r="AX365" s="785" t="s">
        <v>72</v>
      </c>
      <c r="AY365" s="787" t="s">
        <v>218</v>
      </c>
    </row>
    <row r="366" spans="2:65" s="776" customFormat="1">
      <c r="B366" s="777"/>
      <c r="D366" s="778" t="s">
        <v>242</v>
      </c>
      <c r="E366" s="779" t="s">
        <v>19</v>
      </c>
      <c r="F366" s="780" t="s">
        <v>512</v>
      </c>
      <c r="H366" s="781">
        <v>7.7549999999999999</v>
      </c>
      <c r="I366" s="782"/>
      <c r="L366" s="777"/>
      <c r="M366" s="783"/>
      <c r="T366" s="784"/>
      <c r="AT366" s="779" t="s">
        <v>242</v>
      </c>
      <c r="AU366" s="779" t="s">
        <v>80</v>
      </c>
      <c r="AV366" s="776" t="s">
        <v>80</v>
      </c>
      <c r="AW366" s="776" t="s">
        <v>32</v>
      </c>
      <c r="AX366" s="776" t="s">
        <v>72</v>
      </c>
      <c r="AY366" s="779" t="s">
        <v>218</v>
      </c>
    </row>
    <row r="367" spans="2:65" s="792" customFormat="1">
      <c r="B367" s="793"/>
      <c r="D367" s="778" t="s">
        <v>242</v>
      </c>
      <c r="E367" s="794" t="s">
        <v>19</v>
      </c>
      <c r="F367" s="795" t="s">
        <v>260</v>
      </c>
      <c r="H367" s="796">
        <v>30.146999999999998</v>
      </c>
      <c r="I367" s="797"/>
      <c r="L367" s="793"/>
      <c r="M367" s="798"/>
      <c r="T367" s="799"/>
      <c r="AT367" s="794" t="s">
        <v>242</v>
      </c>
      <c r="AU367" s="794" t="s">
        <v>80</v>
      </c>
      <c r="AV367" s="792" t="s">
        <v>225</v>
      </c>
      <c r="AW367" s="792" t="s">
        <v>32</v>
      </c>
      <c r="AX367" s="792" t="s">
        <v>78</v>
      </c>
      <c r="AY367" s="794" t="s">
        <v>218</v>
      </c>
    </row>
    <row r="368" spans="2:65" s="692" customFormat="1" ht="33" customHeight="1">
      <c r="B368" s="693"/>
      <c r="C368" s="758" t="s">
        <v>513</v>
      </c>
      <c r="D368" s="758" t="s">
        <v>220</v>
      </c>
      <c r="E368" s="759" t="s">
        <v>514</v>
      </c>
      <c r="F368" s="760" t="s">
        <v>515</v>
      </c>
      <c r="G368" s="761" t="s">
        <v>247</v>
      </c>
      <c r="H368" s="762">
        <v>342.33</v>
      </c>
      <c r="I368" s="763"/>
      <c r="J368" s="764">
        <f>ROUND(I368*H368,2)</f>
        <v>0</v>
      </c>
      <c r="K368" s="760" t="s">
        <v>224</v>
      </c>
      <c r="L368" s="693"/>
      <c r="M368" s="765" t="s">
        <v>19</v>
      </c>
      <c r="N368" s="766" t="s">
        <v>43</v>
      </c>
      <c r="P368" s="767">
        <f>O368*H368</f>
        <v>0</v>
      </c>
      <c r="Q368" s="767">
        <v>2.5018699999999998</v>
      </c>
      <c r="R368" s="767">
        <f>Q368*H368</f>
        <v>856.46515709999994</v>
      </c>
      <c r="S368" s="767">
        <v>0</v>
      </c>
      <c r="T368" s="768">
        <f>S368*H368</f>
        <v>0</v>
      </c>
      <c r="AR368" s="769" t="s">
        <v>225</v>
      </c>
      <c r="AT368" s="769" t="s">
        <v>220</v>
      </c>
      <c r="AU368" s="769" t="s">
        <v>80</v>
      </c>
      <c r="AY368" s="685" t="s">
        <v>218</v>
      </c>
      <c r="BE368" s="770">
        <f>IF(N368="základní",J368,0)</f>
        <v>0</v>
      </c>
      <c r="BF368" s="770">
        <f>IF(N368="snížená",J368,0)</f>
        <v>0</v>
      </c>
      <c r="BG368" s="770">
        <f>IF(N368="zákl. přenesená",J368,0)</f>
        <v>0</v>
      </c>
      <c r="BH368" s="770">
        <f>IF(N368="sníž. přenesená",J368,0)</f>
        <v>0</v>
      </c>
      <c r="BI368" s="770">
        <f>IF(N368="nulová",J368,0)</f>
        <v>0</v>
      </c>
      <c r="BJ368" s="685" t="s">
        <v>78</v>
      </c>
      <c r="BK368" s="770">
        <f>ROUND(I368*H368,2)</f>
        <v>0</v>
      </c>
      <c r="BL368" s="685" t="s">
        <v>225</v>
      </c>
      <c r="BM368" s="769" t="s">
        <v>516</v>
      </c>
    </row>
    <row r="369" spans="2:65" s="692" customFormat="1">
      <c r="B369" s="693"/>
      <c r="D369" s="771" t="s">
        <v>227</v>
      </c>
      <c r="F369" s="772" t="s">
        <v>517</v>
      </c>
      <c r="I369" s="773"/>
      <c r="L369" s="693"/>
      <c r="M369" s="774"/>
      <c r="T369" s="775"/>
      <c r="AT369" s="685" t="s">
        <v>227</v>
      </c>
      <c r="AU369" s="685" t="s">
        <v>80</v>
      </c>
    </row>
    <row r="370" spans="2:65" s="785" customFormat="1">
      <c r="B370" s="786"/>
      <c r="D370" s="778" t="s">
        <v>242</v>
      </c>
      <c r="E370" s="787" t="s">
        <v>19</v>
      </c>
      <c r="F370" s="788" t="s">
        <v>518</v>
      </c>
      <c r="H370" s="787" t="s">
        <v>19</v>
      </c>
      <c r="I370" s="789"/>
      <c r="L370" s="786"/>
      <c r="M370" s="790"/>
      <c r="T370" s="791"/>
      <c r="AT370" s="787" t="s">
        <v>242</v>
      </c>
      <c r="AU370" s="787" t="s">
        <v>80</v>
      </c>
      <c r="AV370" s="785" t="s">
        <v>78</v>
      </c>
      <c r="AW370" s="785" t="s">
        <v>32</v>
      </c>
      <c r="AX370" s="785" t="s">
        <v>72</v>
      </c>
      <c r="AY370" s="787" t="s">
        <v>218</v>
      </c>
    </row>
    <row r="371" spans="2:65" s="776" customFormat="1" ht="30.6">
      <c r="B371" s="777"/>
      <c r="D371" s="778" t="s">
        <v>242</v>
      </c>
      <c r="E371" s="779" t="s">
        <v>19</v>
      </c>
      <c r="F371" s="780" t="s">
        <v>519</v>
      </c>
      <c r="H371" s="781">
        <v>309.65600000000001</v>
      </c>
      <c r="I371" s="782"/>
      <c r="L371" s="777"/>
      <c r="M371" s="783"/>
      <c r="T371" s="784"/>
      <c r="AT371" s="779" t="s">
        <v>242</v>
      </c>
      <c r="AU371" s="779" t="s">
        <v>80</v>
      </c>
      <c r="AV371" s="776" t="s">
        <v>80</v>
      </c>
      <c r="AW371" s="776" t="s">
        <v>32</v>
      </c>
      <c r="AX371" s="776" t="s">
        <v>72</v>
      </c>
      <c r="AY371" s="779" t="s">
        <v>218</v>
      </c>
    </row>
    <row r="372" spans="2:65" s="785" customFormat="1">
      <c r="B372" s="786"/>
      <c r="D372" s="778" t="s">
        <v>242</v>
      </c>
      <c r="E372" s="787" t="s">
        <v>19</v>
      </c>
      <c r="F372" s="788" t="s">
        <v>520</v>
      </c>
      <c r="H372" s="787" t="s">
        <v>19</v>
      </c>
      <c r="I372" s="789"/>
      <c r="L372" s="786"/>
      <c r="M372" s="790"/>
      <c r="T372" s="791"/>
      <c r="AT372" s="787" t="s">
        <v>242</v>
      </c>
      <c r="AU372" s="787" t="s">
        <v>80</v>
      </c>
      <c r="AV372" s="785" t="s">
        <v>78</v>
      </c>
      <c r="AW372" s="785" t="s">
        <v>32</v>
      </c>
      <c r="AX372" s="785" t="s">
        <v>72</v>
      </c>
      <c r="AY372" s="787" t="s">
        <v>218</v>
      </c>
    </row>
    <row r="373" spans="2:65" s="785" customFormat="1">
      <c r="B373" s="786"/>
      <c r="D373" s="778" t="s">
        <v>242</v>
      </c>
      <c r="E373" s="787" t="s">
        <v>19</v>
      </c>
      <c r="F373" s="788" t="s">
        <v>521</v>
      </c>
      <c r="H373" s="787" t="s">
        <v>19</v>
      </c>
      <c r="I373" s="789"/>
      <c r="L373" s="786"/>
      <c r="M373" s="790"/>
      <c r="T373" s="791"/>
      <c r="AT373" s="787" t="s">
        <v>242</v>
      </c>
      <c r="AU373" s="787" t="s">
        <v>80</v>
      </c>
      <c r="AV373" s="785" t="s">
        <v>78</v>
      </c>
      <c r="AW373" s="785" t="s">
        <v>32</v>
      </c>
      <c r="AX373" s="785" t="s">
        <v>72</v>
      </c>
      <c r="AY373" s="787" t="s">
        <v>218</v>
      </c>
    </row>
    <row r="374" spans="2:65" s="776" customFormat="1" ht="20.399999999999999">
      <c r="B374" s="777"/>
      <c r="D374" s="778" t="s">
        <v>242</v>
      </c>
      <c r="E374" s="779" t="s">
        <v>19</v>
      </c>
      <c r="F374" s="780" t="s">
        <v>257</v>
      </c>
      <c r="H374" s="781">
        <v>19.32</v>
      </c>
      <c r="I374" s="782"/>
      <c r="L374" s="777"/>
      <c r="M374" s="783"/>
      <c r="T374" s="784"/>
      <c r="AT374" s="779" t="s">
        <v>242</v>
      </c>
      <c r="AU374" s="779" t="s">
        <v>80</v>
      </c>
      <c r="AV374" s="776" t="s">
        <v>80</v>
      </c>
      <c r="AW374" s="776" t="s">
        <v>32</v>
      </c>
      <c r="AX374" s="776" t="s">
        <v>72</v>
      </c>
      <c r="AY374" s="779" t="s">
        <v>218</v>
      </c>
    </row>
    <row r="375" spans="2:65" s="785" customFormat="1">
      <c r="B375" s="786"/>
      <c r="D375" s="778" t="s">
        <v>242</v>
      </c>
      <c r="E375" s="787" t="s">
        <v>19</v>
      </c>
      <c r="F375" s="788" t="s">
        <v>522</v>
      </c>
      <c r="H375" s="787" t="s">
        <v>19</v>
      </c>
      <c r="I375" s="789"/>
      <c r="L375" s="786"/>
      <c r="M375" s="790"/>
      <c r="T375" s="791"/>
      <c r="AT375" s="787" t="s">
        <v>242</v>
      </c>
      <c r="AU375" s="787" t="s">
        <v>80</v>
      </c>
      <c r="AV375" s="785" t="s">
        <v>78</v>
      </c>
      <c r="AW375" s="785" t="s">
        <v>32</v>
      </c>
      <c r="AX375" s="785" t="s">
        <v>72</v>
      </c>
      <c r="AY375" s="787" t="s">
        <v>218</v>
      </c>
    </row>
    <row r="376" spans="2:65" s="776" customFormat="1">
      <c r="B376" s="777"/>
      <c r="D376" s="778" t="s">
        <v>242</v>
      </c>
      <c r="E376" s="779" t="s">
        <v>19</v>
      </c>
      <c r="F376" s="780" t="s">
        <v>523</v>
      </c>
      <c r="H376" s="781">
        <v>2.508</v>
      </c>
      <c r="I376" s="782"/>
      <c r="L376" s="777"/>
      <c r="M376" s="783"/>
      <c r="T376" s="784"/>
      <c r="AT376" s="779" t="s">
        <v>242</v>
      </c>
      <c r="AU376" s="779" t="s">
        <v>80</v>
      </c>
      <c r="AV376" s="776" t="s">
        <v>80</v>
      </c>
      <c r="AW376" s="776" t="s">
        <v>32</v>
      </c>
      <c r="AX376" s="776" t="s">
        <v>72</v>
      </c>
      <c r="AY376" s="779" t="s">
        <v>218</v>
      </c>
    </row>
    <row r="377" spans="2:65" s="785" customFormat="1">
      <c r="B377" s="786"/>
      <c r="D377" s="778" t="s">
        <v>242</v>
      </c>
      <c r="E377" s="787" t="s">
        <v>19</v>
      </c>
      <c r="F377" s="788" t="s">
        <v>524</v>
      </c>
      <c r="H377" s="787" t="s">
        <v>19</v>
      </c>
      <c r="I377" s="789"/>
      <c r="L377" s="786"/>
      <c r="M377" s="790"/>
      <c r="T377" s="791"/>
      <c r="AT377" s="787" t="s">
        <v>242</v>
      </c>
      <c r="AU377" s="787" t="s">
        <v>80</v>
      </c>
      <c r="AV377" s="785" t="s">
        <v>78</v>
      </c>
      <c r="AW377" s="785" t="s">
        <v>32</v>
      </c>
      <c r="AX377" s="785" t="s">
        <v>72</v>
      </c>
      <c r="AY377" s="787" t="s">
        <v>218</v>
      </c>
    </row>
    <row r="378" spans="2:65" s="776" customFormat="1">
      <c r="B378" s="777"/>
      <c r="D378" s="778" t="s">
        <v>242</v>
      </c>
      <c r="E378" s="779" t="s">
        <v>19</v>
      </c>
      <c r="F378" s="780" t="s">
        <v>525</v>
      </c>
      <c r="H378" s="781">
        <v>1.458</v>
      </c>
      <c r="I378" s="782"/>
      <c r="L378" s="777"/>
      <c r="M378" s="783"/>
      <c r="T378" s="784"/>
      <c r="AT378" s="779" t="s">
        <v>242</v>
      </c>
      <c r="AU378" s="779" t="s">
        <v>80</v>
      </c>
      <c r="AV378" s="776" t="s">
        <v>80</v>
      </c>
      <c r="AW378" s="776" t="s">
        <v>32</v>
      </c>
      <c r="AX378" s="776" t="s">
        <v>72</v>
      </c>
      <c r="AY378" s="779" t="s">
        <v>218</v>
      </c>
    </row>
    <row r="379" spans="2:65" s="785" customFormat="1">
      <c r="B379" s="786"/>
      <c r="D379" s="778" t="s">
        <v>242</v>
      </c>
      <c r="E379" s="787" t="s">
        <v>19</v>
      </c>
      <c r="F379" s="788" t="s">
        <v>526</v>
      </c>
      <c r="H379" s="787" t="s">
        <v>19</v>
      </c>
      <c r="I379" s="789"/>
      <c r="L379" s="786"/>
      <c r="M379" s="790"/>
      <c r="T379" s="791"/>
      <c r="AT379" s="787" t="s">
        <v>242</v>
      </c>
      <c r="AU379" s="787" t="s">
        <v>80</v>
      </c>
      <c r="AV379" s="785" t="s">
        <v>78</v>
      </c>
      <c r="AW379" s="785" t="s">
        <v>32</v>
      </c>
      <c r="AX379" s="785" t="s">
        <v>72</v>
      </c>
      <c r="AY379" s="787" t="s">
        <v>218</v>
      </c>
    </row>
    <row r="380" spans="2:65" s="776" customFormat="1">
      <c r="B380" s="777"/>
      <c r="D380" s="778" t="s">
        <v>242</v>
      </c>
      <c r="E380" s="779" t="s">
        <v>19</v>
      </c>
      <c r="F380" s="780" t="s">
        <v>527</v>
      </c>
      <c r="H380" s="781">
        <v>9.3879999999999999</v>
      </c>
      <c r="I380" s="782"/>
      <c r="L380" s="777"/>
      <c r="M380" s="783"/>
      <c r="T380" s="784"/>
      <c r="AT380" s="779" t="s">
        <v>242</v>
      </c>
      <c r="AU380" s="779" t="s">
        <v>80</v>
      </c>
      <c r="AV380" s="776" t="s">
        <v>80</v>
      </c>
      <c r="AW380" s="776" t="s">
        <v>32</v>
      </c>
      <c r="AX380" s="776" t="s">
        <v>72</v>
      </c>
      <c r="AY380" s="779" t="s">
        <v>218</v>
      </c>
    </row>
    <row r="381" spans="2:65" s="792" customFormat="1">
      <c r="B381" s="793"/>
      <c r="D381" s="778" t="s">
        <v>242</v>
      </c>
      <c r="E381" s="794" t="s">
        <v>19</v>
      </c>
      <c r="F381" s="795" t="s">
        <v>260</v>
      </c>
      <c r="H381" s="796">
        <v>342.33</v>
      </c>
      <c r="I381" s="797"/>
      <c r="L381" s="793"/>
      <c r="M381" s="798"/>
      <c r="T381" s="799"/>
      <c r="AT381" s="794" t="s">
        <v>242</v>
      </c>
      <c r="AU381" s="794" t="s">
        <v>80</v>
      </c>
      <c r="AV381" s="792" t="s">
        <v>225</v>
      </c>
      <c r="AW381" s="792" t="s">
        <v>32</v>
      </c>
      <c r="AX381" s="792" t="s">
        <v>78</v>
      </c>
      <c r="AY381" s="794" t="s">
        <v>218</v>
      </c>
    </row>
    <row r="382" spans="2:65" s="692" customFormat="1" ht="16.5" customHeight="1">
      <c r="B382" s="693"/>
      <c r="C382" s="758" t="s">
        <v>528</v>
      </c>
      <c r="D382" s="758" t="s">
        <v>220</v>
      </c>
      <c r="E382" s="759" t="s">
        <v>529</v>
      </c>
      <c r="F382" s="760" t="s">
        <v>530</v>
      </c>
      <c r="G382" s="761" t="s">
        <v>239</v>
      </c>
      <c r="H382" s="762">
        <v>53.5</v>
      </c>
      <c r="I382" s="763"/>
      <c r="J382" s="764">
        <f>ROUND(I382*H382,2)</f>
        <v>0</v>
      </c>
      <c r="K382" s="760" t="s">
        <v>224</v>
      </c>
      <c r="L382" s="693"/>
      <c r="M382" s="765" t="s">
        <v>19</v>
      </c>
      <c r="N382" s="766" t="s">
        <v>43</v>
      </c>
      <c r="P382" s="767">
        <f>O382*H382</f>
        <v>0</v>
      </c>
      <c r="Q382" s="767">
        <v>2.47E-3</v>
      </c>
      <c r="R382" s="767">
        <f>Q382*H382</f>
        <v>0.13214500000000001</v>
      </c>
      <c r="S382" s="767">
        <v>0</v>
      </c>
      <c r="T382" s="768">
        <f>S382*H382</f>
        <v>0</v>
      </c>
      <c r="AR382" s="769" t="s">
        <v>225</v>
      </c>
      <c r="AT382" s="769" t="s">
        <v>220</v>
      </c>
      <c r="AU382" s="769" t="s">
        <v>80</v>
      </c>
      <c r="AY382" s="685" t="s">
        <v>218</v>
      </c>
      <c r="BE382" s="770">
        <f>IF(N382="základní",J382,0)</f>
        <v>0</v>
      </c>
      <c r="BF382" s="770">
        <f>IF(N382="snížená",J382,0)</f>
        <v>0</v>
      </c>
      <c r="BG382" s="770">
        <f>IF(N382="zákl. přenesená",J382,0)</f>
        <v>0</v>
      </c>
      <c r="BH382" s="770">
        <f>IF(N382="sníž. přenesená",J382,0)</f>
        <v>0</v>
      </c>
      <c r="BI382" s="770">
        <f>IF(N382="nulová",J382,0)</f>
        <v>0</v>
      </c>
      <c r="BJ382" s="685" t="s">
        <v>78</v>
      </c>
      <c r="BK382" s="770">
        <f>ROUND(I382*H382,2)</f>
        <v>0</v>
      </c>
      <c r="BL382" s="685" t="s">
        <v>225</v>
      </c>
      <c r="BM382" s="769" t="s">
        <v>531</v>
      </c>
    </row>
    <row r="383" spans="2:65" s="692" customFormat="1">
      <c r="B383" s="693"/>
      <c r="D383" s="771" t="s">
        <v>227</v>
      </c>
      <c r="F383" s="772" t="s">
        <v>532</v>
      </c>
      <c r="I383" s="773"/>
      <c r="L383" s="693"/>
      <c r="M383" s="774"/>
      <c r="T383" s="775"/>
      <c r="AT383" s="685" t="s">
        <v>227</v>
      </c>
      <c r="AU383" s="685" t="s">
        <v>80</v>
      </c>
    </row>
    <row r="384" spans="2:65" s="785" customFormat="1">
      <c r="B384" s="786"/>
      <c r="D384" s="778" t="s">
        <v>242</v>
      </c>
      <c r="E384" s="787" t="s">
        <v>19</v>
      </c>
      <c r="F384" s="788" t="s">
        <v>490</v>
      </c>
      <c r="H384" s="787" t="s">
        <v>19</v>
      </c>
      <c r="I384" s="789"/>
      <c r="L384" s="786"/>
      <c r="M384" s="790"/>
      <c r="T384" s="791"/>
      <c r="AT384" s="787" t="s">
        <v>242</v>
      </c>
      <c r="AU384" s="787" t="s">
        <v>80</v>
      </c>
      <c r="AV384" s="785" t="s">
        <v>78</v>
      </c>
      <c r="AW384" s="785" t="s">
        <v>32</v>
      </c>
      <c r="AX384" s="785" t="s">
        <v>72</v>
      </c>
      <c r="AY384" s="787" t="s">
        <v>218</v>
      </c>
    </row>
    <row r="385" spans="2:65" s="776" customFormat="1">
      <c r="B385" s="777"/>
      <c r="D385" s="778" t="s">
        <v>242</v>
      </c>
      <c r="E385" s="779" t="s">
        <v>19</v>
      </c>
      <c r="F385" s="780" t="s">
        <v>533</v>
      </c>
      <c r="H385" s="781">
        <v>53.5</v>
      </c>
      <c r="I385" s="782"/>
      <c r="L385" s="777"/>
      <c r="M385" s="783"/>
      <c r="T385" s="784"/>
      <c r="AT385" s="779" t="s">
        <v>242</v>
      </c>
      <c r="AU385" s="779" t="s">
        <v>80</v>
      </c>
      <c r="AV385" s="776" t="s">
        <v>80</v>
      </c>
      <c r="AW385" s="776" t="s">
        <v>32</v>
      </c>
      <c r="AX385" s="776" t="s">
        <v>72</v>
      </c>
      <c r="AY385" s="779" t="s">
        <v>218</v>
      </c>
    </row>
    <row r="386" spans="2:65" s="792" customFormat="1">
      <c r="B386" s="793"/>
      <c r="D386" s="778" t="s">
        <v>242</v>
      </c>
      <c r="E386" s="794" t="s">
        <v>19</v>
      </c>
      <c r="F386" s="795" t="s">
        <v>260</v>
      </c>
      <c r="H386" s="796">
        <v>53.5</v>
      </c>
      <c r="I386" s="797"/>
      <c r="L386" s="793"/>
      <c r="M386" s="798"/>
      <c r="T386" s="799"/>
      <c r="AT386" s="794" t="s">
        <v>242</v>
      </c>
      <c r="AU386" s="794" t="s">
        <v>80</v>
      </c>
      <c r="AV386" s="792" t="s">
        <v>225</v>
      </c>
      <c r="AW386" s="792" t="s">
        <v>32</v>
      </c>
      <c r="AX386" s="792" t="s">
        <v>78</v>
      </c>
      <c r="AY386" s="794" t="s">
        <v>218</v>
      </c>
    </row>
    <row r="387" spans="2:65" s="692" customFormat="1" ht="16.5" customHeight="1">
      <c r="B387" s="693"/>
      <c r="C387" s="758" t="s">
        <v>534</v>
      </c>
      <c r="D387" s="758" t="s">
        <v>220</v>
      </c>
      <c r="E387" s="759" t="s">
        <v>535</v>
      </c>
      <c r="F387" s="760" t="s">
        <v>536</v>
      </c>
      <c r="G387" s="761" t="s">
        <v>239</v>
      </c>
      <c r="H387" s="762">
        <v>53.5</v>
      </c>
      <c r="I387" s="763"/>
      <c r="J387" s="764">
        <f>ROUND(I387*H387,2)</f>
        <v>0</v>
      </c>
      <c r="K387" s="760" t="s">
        <v>224</v>
      </c>
      <c r="L387" s="693"/>
      <c r="M387" s="765" t="s">
        <v>19</v>
      </c>
      <c r="N387" s="766" t="s">
        <v>43</v>
      </c>
      <c r="P387" s="767">
        <f>O387*H387</f>
        <v>0</v>
      </c>
      <c r="Q387" s="767">
        <v>0</v>
      </c>
      <c r="R387" s="767">
        <f>Q387*H387</f>
        <v>0</v>
      </c>
      <c r="S387" s="767">
        <v>0</v>
      </c>
      <c r="T387" s="768">
        <f>S387*H387</f>
        <v>0</v>
      </c>
      <c r="AR387" s="769" t="s">
        <v>225</v>
      </c>
      <c r="AT387" s="769" t="s">
        <v>220</v>
      </c>
      <c r="AU387" s="769" t="s">
        <v>80</v>
      </c>
      <c r="AY387" s="685" t="s">
        <v>218</v>
      </c>
      <c r="BE387" s="770">
        <f>IF(N387="základní",J387,0)</f>
        <v>0</v>
      </c>
      <c r="BF387" s="770">
        <f>IF(N387="snížená",J387,0)</f>
        <v>0</v>
      </c>
      <c r="BG387" s="770">
        <f>IF(N387="zákl. přenesená",J387,0)</f>
        <v>0</v>
      </c>
      <c r="BH387" s="770">
        <f>IF(N387="sníž. přenesená",J387,0)</f>
        <v>0</v>
      </c>
      <c r="BI387" s="770">
        <f>IF(N387="nulová",J387,0)</f>
        <v>0</v>
      </c>
      <c r="BJ387" s="685" t="s">
        <v>78</v>
      </c>
      <c r="BK387" s="770">
        <f>ROUND(I387*H387,2)</f>
        <v>0</v>
      </c>
      <c r="BL387" s="685" t="s">
        <v>225</v>
      </c>
      <c r="BM387" s="769" t="s">
        <v>537</v>
      </c>
    </row>
    <row r="388" spans="2:65" s="692" customFormat="1">
      <c r="B388" s="693"/>
      <c r="D388" s="771" t="s">
        <v>227</v>
      </c>
      <c r="F388" s="772" t="s">
        <v>538</v>
      </c>
      <c r="I388" s="773"/>
      <c r="L388" s="693"/>
      <c r="M388" s="774"/>
      <c r="T388" s="775"/>
      <c r="AT388" s="685" t="s">
        <v>227</v>
      </c>
      <c r="AU388" s="685" t="s">
        <v>80</v>
      </c>
    </row>
    <row r="389" spans="2:65" s="776" customFormat="1">
      <c r="B389" s="777"/>
      <c r="D389" s="778" t="s">
        <v>242</v>
      </c>
      <c r="E389" s="779" t="s">
        <v>19</v>
      </c>
      <c r="F389" s="780" t="s">
        <v>539</v>
      </c>
      <c r="H389" s="781">
        <v>53.5</v>
      </c>
      <c r="I389" s="782"/>
      <c r="L389" s="777"/>
      <c r="M389" s="783"/>
      <c r="T389" s="784"/>
      <c r="AT389" s="779" t="s">
        <v>242</v>
      </c>
      <c r="AU389" s="779" t="s">
        <v>80</v>
      </c>
      <c r="AV389" s="776" t="s">
        <v>80</v>
      </c>
      <c r="AW389" s="776" t="s">
        <v>32</v>
      </c>
      <c r="AX389" s="776" t="s">
        <v>78</v>
      </c>
      <c r="AY389" s="779" t="s">
        <v>218</v>
      </c>
    </row>
    <row r="390" spans="2:65" s="692" customFormat="1" ht="16.5" customHeight="1">
      <c r="B390" s="693"/>
      <c r="C390" s="758" t="s">
        <v>540</v>
      </c>
      <c r="D390" s="758" t="s">
        <v>220</v>
      </c>
      <c r="E390" s="759" t="s">
        <v>541</v>
      </c>
      <c r="F390" s="760" t="s">
        <v>530</v>
      </c>
      <c r="G390" s="761" t="s">
        <v>239</v>
      </c>
      <c r="H390" s="762">
        <v>155.52699999999999</v>
      </c>
      <c r="I390" s="763"/>
      <c r="J390" s="764">
        <f>ROUND(I390*H390,2)</f>
        <v>0</v>
      </c>
      <c r="K390" s="760" t="s">
        <v>224</v>
      </c>
      <c r="L390" s="693"/>
      <c r="M390" s="765" t="s">
        <v>19</v>
      </c>
      <c r="N390" s="766" t="s">
        <v>43</v>
      </c>
      <c r="P390" s="767">
        <f>O390*H390</f>
        <v>0</v>
      </c>
      <c r="Q390" s="767">
        <v>2.9399999999999999E-3</v>
      </c>
      <c r="R390" s="767">
        <f>Q390*H390</f>
        <v>0.45724937999999993</v>
      </c>
      <c r="S390" s="767">
        <v>0</v>
      </c>
      <c r="T390" s="768">
        <f>S390*H390</f>
        <v>0</v>
      </c>
      <c r="AR390" s="769" t="s">
        <v>225</v>
      </c>
      <c r="AT390" s="769" t="s">
        <v>220</v>
      </c>
      <c r="AU390" s="769" t="s">
        <v>80</v>
      </c>
      <c r="AY390" s="685" t="s">
        <v>218</v>
      </c>
      <c r="BE390" s="770">
        <f>IF(N390="základní",J390,0)</f>
        <v>0</v>
      </c>
      <c r="BF390" s="770">
        <f>IF(N390="snížená",J390,0)</f>
        <v>0</v>
      </c>
      <c r="BG390" s="770">
        <f>IF(N390="zákl. přenesená",J390,0)</f>
        <v>0</v>
      </c>
      <c r="BH390" s="770">
        <f>IF(N390="sníž. přenesená",J390,0)</f>
        <v>0</v>
      </c>
      <c r="BI390" s="770">
        <f>IF(N390="nulová",J390,0)</f>
        <v>0</v>
      </c>
      <c r="BJ390" s="685" t="s">
        <v>78</v>
      </c>
      <c r="BK390" s="770">
        <f>ROUND(I390*H390,2)</f>
        <v>0</v>
      </c>
      <c r="BL390" s="685" t="s">
        <v>225</v>
      </c>
      <c r="BM390" s="769" t="s">
        <v>542</v>
      </c>
    </row>
    <row r="391" spans="2:65" s="692" customFormat="1">
      <c r="B391" s="693"/>
      <c r="D391" s="771" t="s">
        <v>227</v>
      </c>
      <c r="F391" s="772" t="s">
        <v>543</v>
      </c>
      <c r="I391" s="773"/>
      <c r="L391" s="693"/>
      <c r="M391" s="774"/>
      <c r="T391" s="775"/>
      <c r="AT391" s="685" t="s">
        <v>227</v>
      </c>
      <c r="AU391" s="685" t="s">
        <v>80</v>
      </c>
    </row>
    <row r="392" spans="2:65" s="785" customFormat="1">
      <c r="B392" s="786"/>
      <c r="D392" s="778" t="s">
        <v>242</v>
      </c>
      <c r="E392" s="787" t="s">
        <v>19</v>
      </c>
      <c r="F392" s="788" t="s">
        <v>544</v>
      </c>
      <c r="H392" s="787" t="s">
        <v>19</v>
      </c>
      <c r="I392" s="789"/>
      <c r="L392" s="786"/>
      <c r="M392" s="790"/>
      <c r="T392" s="791"/>
      <c r="AT392" s="787" t="s">
        <v>242</v>
      </c>
      <c r="AU392" s="787" t="s">
        <v>80</v>
      </c>
      <c r="AV392" s="785" t="s">
        <v>78</v>
      </c>
      <c r="AW392" s="785" t="s">
        <v>32</v>
      </c>
      <c r="AX392" s="785" t="s">
        <v>72</v>
      </c>
      <c r="AY392" s="787" t="s">
        <v>218</v>
      </c>
    </row>
    <row r="393" spans="2:65" s="776" customFormat="1" ht="30.6">
      <c r="B393" s="777"/>
      <c r="D393" s="778" t="s">
        <v>242</v>
      </c>
      <c r="E393" s="779" t="s">
        <v>19</v>
      </c>
      <c r="F393" s="780" t="s">
        <v>545</v>
      </c>
      <c r="H393" s="781">
        <v>89.828000000000003</v>
      </c>
      <c r="I393" s="782"/>
      <c r="L393" s="777"/>
      <c r="M393" s="783"/>
      <c r="T393" s="784"/>
      <c r="AT393" s="779" t="s">
        <v>242</v>
      </c>
      <c r="AU393" s="779" t="s">
        <v>80</v>
      </c>
      <c r="AV393" s="776" t="s">
        <v>80</v>
      </c>
      <c r="AW393" s="776" t="s">
        <v>32</v>
      </c>
      <c r="AX393" s="776" t="s">
        <v>72</v>
      </c>
      <c r="AY393" s="779" t="s">
        <v>218</v>
      </c>
    </row>
    <row r="394" spans="2:65" s="785" customFormat="1">
      <c r="B394" s="786"/>
      <c r="D394" s="778" t="s">
        <v>242</v>
      </c>
      <c r="E394" s="787" t="s">
        <v>19</v>
      </c>
      <c r="F394" s="788" t="s">
        <v>526</v>
      </c>
      <c r="H394" s="787" t="s">
        <v>19</v>
      </c>
      <c r="I394" s="789"/>
      <c r="L394" s="786"/>
      <c r="M394" s="790"/>
      <c r="T394" s="791"/>
      <c r="AT394" s="787" t="s">
        <v>242</v>
      </c>
      <c r="AU394" s="787" t="s">
        <v>80</v>
      </c>
      <c r="AV394" s="785" t="s">
        <v>78</v>
      </c>
      <c r="AW394" s="785" t="s">
        <v>32</v>
      </c>
      <c r="AX394" s="785" t="s">
        <v>72</v>
      </c>
      <c r="AY394" s="787" t="s">
        <v>218</v>
      </c>
    </row>
    <row r="395" spans="2:65" s="776" customFormat="1">
      <c r="B395" s="777"/>
      <c r="D395" s="778" t="s">
        <v>242</v>
      </c>
      <c r="E395" s="779" t="s">
        <v>19</v>
      </c>
      <c r="F395" s="780" t="s">
        <v>546</v>
      </c>
      <c r="H395" s="781">
        <v>23.32</v>
      </c>
      <c r="I395" s="782"/>
      <c r="L395" s="777"/>
      <c r="M395" s="783"/>
      <c r="T395" s="784"/>
      <c r="AT395" s="779" t="s">
        <v>242</v>
      </c>
      <c r="AU395" s="779" t="s">
        <v>80</v>
      </c>
      <c r="AV395" s="776" t="s">
        <v>80</v>
      </c>
      <c r="AW395" s="776" t="s">
        <v>32</v>
      </c>
      <c r="AX395" s="776" t="s">
        <v>72</v>
      </c>
      <c r="AY395" s="779" t="s">
        <v>218</v>
      </c>
    </row>
    <row r="396" spans="2:65" s="785" customFormat="1">
      <c r="B396" s="786"/>
      <c r="D396" s="778" t="s">
        <v>242</v>
      </c>
      <c r="E396" s="787" t="s">
        <v>19</v>
      </c>
      <c r="F396" s="788" t="s">
        <v>547</v>
      </c>
      <c r="H396" s="787" t="s">
        <v>19</v>
      </c>
      <c r="I396" s="789"/>
      <c r="L396" s="786"/>
      <c r="M396" s="790"/>
      <c r="T396" s="791"/>
      <c r="AT396" s="787" t="s">
        <v>242</v>
      </c>
      <c r="AU396" s="787" t="s">
        <v>80</v>
      </c>
      <c r="AV396" s="785" t="s">
        <v>78</v>
      </c>
      <c r="AW396" s="785" t="s">
        <v>32</v>
      </c>
      <c r="AX396" s="785" t="s">
        <v>72</v>
      </c>
      <c r="AY396" s="787" t="s">
        <v>218</v>
      </c>
    </row>
    <row r="397" spans="2:65" s="776" customFormat="1">
      <c r="B397" s="777"/>
      <c r="D397" s="778" t="s">
        <v>242</v>
      </c>
      <c r="E397" s="779" t="s">
        <v>19</v>
      </c>
      <c r="F397" s="780" t="s">
        <v>548</v>
      </c>
      <c r="H397" s="781">
        <v>6.0890000000000004</v>
      </c>
      <c r="I397" s="782"/>
      <c r="L397" s="777"/>
      <c r="M397" s="783"/>
      <c r="T397" s="784"/>
      <c r="AT397" s="779" t="s">
        <v>242</v>
      </c>
      <c r="AU397" s="779" t="s">
        <v>80</v>
      </c>
      <c r="AV397" s="776" t="s">
        <v>80</v>
      </c>
      <c r="AW397" s="776" t="s">
        <v>32</v>
      </c>
      <c r="AX397" s="776" t="s">
        <v>72</v>
      </c>
      <c r="AY397" s="779" t="s">
        <v>218</v>
      </c>
    </row>
    <row r="398" spans="2:65" s="785" customFormat="1">
      <c r="B398" s="786"/>
      <c r="D398" s="778" t="s">
        <v>242</v>
      </c>
      <c r="E398" s="787" t="s">
        <v>19</v>
      </c>
      <c r="F398" s="788" t="s">
        <v>549</v>
      </c>
      <c r="H398" s="787" t="s">
        <v>19</v>
      </c>
      <c r="I398" s="789"/>
      <c r="L398" s="786"/>
      <c r="M398" s="790"/>
      <c r="T398" s="791"/>
      <c r="AT398" s="787" t="s">
        <v>242</v>
      </c>
      <c r="AU398" s="787" t="s">
        <v>80</v>
      </c>
      <c r="AV398" s="785" t="s">
        <v>78</v>
      </c>
      <c r="AW398" s="785" t="s">
        <v>32</v>
      </c>
      <c r="AX398" s="785" t="s">
        <v>72</v>
      </c>
      <c r="AY398" s="787" t="s">
        <v>218</v>
      </c>
    </row>
    <row r="399" spans="2:65" s="776" customFormat="1">
      <c r="B399" s="777"/>
      <c r="D399" s="778" t="s">
        <v>242</v>
      </c>
      <c r="E399" s="779" t="s">
        <v>19</v>
      </c>
      <c r="F399" s="780" t="s">
        <v>550</v>
      </c>
      <c r="H399" s="781">
        <v>6.3979999999999997</v>
      </c>
      <c r="I399" s="782"/>
      <c r="L399" s="777"/>
      <c r="M399" s="783"/>
      <c r="T399" s="784"/>
      <c r="AT399" s="779" t="s">
        <v>242</v>
      </c>
      <c r="AU399" s="779" t="s">
        <v>80</v>
      </c>
      <c r="AV399" s="776" t="s">
        <v>80</v>
      </c>
      <c r="AW399" s="776" t="s">
        <v>32</v>
      </c>
      <c r="AX399" s="776" t="s">
        <v>72</v>
      </c>
      <c r="AY399" s="779" t="s">
        <v>218</v>
      </c>
    </row>
    <row r="400" spans="2:65" s="785" customFormat="1">
      <c r="B400" s="786"/>
      <c r="D400" s="778" t="s">
        <v>242</v>
      </c>
      <c r="E400" s="787" t="s">
        <v>19</v>
      </c>
      <c r="F400" s="788" t="s">
        <v>524</v>
      </c>
      <c r="H400" s="787" t="s">
        <v>19</v>
      </c>
      <c r="I400" s="789"/>
      <c r="L400" s="786"/>
      <c r="M400" s="790"/>
      <c r="T400" s="791"/>
      <c r="AT400" s="787" t="s">
        <v>242</v>
      </c>
      <c r="AU400" s="787" t="s">
        <v>80</v>
      </c>
      <c r="AV400" s="785" t="s">
        <v>78</v>
      </c>
      <c r="AW400" s="785" t="s">
        <v>32</v>
      </c>
      <c r="AX400" s="785" t="s">
        <v>72</v>
      </c>
      <c r="AY400" s="787" t="s">
        <v>218</v>
      </c>
    </row>
    <row r="401" spans="2:65" s="776" customFormat="1">
      <c r="B401" s="777"/>
      <c r="D401" s="778" t="s">
        <v>242</v>
      </c>
      <c r="E401" s="779" t="s">
        <v>19</v>
      </c>
      <c r="F401" s="780" t="s">
        <v>551</v>
      </c>
      <c r="H401" s="781">
        <v>6.48</v>
      </c>
      <c r="I401" s="782"/>
      <c r="L401" s="777"/>
      <c r="M401" s="783"/>
      <c r="T401" s="784"/>
      <c r="AT401" s="779" t="s">
        <v>242</v>
      </c>
      <c r="AU401" s="779" t="s">
        <v>80</v>
      </c>
      <c r="AV401" s="776" t="s">
        <v>80</v>
      </c>
      <c r="AW401" s="776" t="s">
        <v>32</v>
      </c>
      <c r="AX401" s="776" t="s">
        <v>72</v>
      </c>
      <c r="AY401" s="779" t="s">
        <v>218</v>
      </c>
    </row>
    <row r="402" spans="2:65" s="785" customFormat="1">
      <c r="B402" s="786"/>
      <c r="D402" s="778" t="s">
        <v>242</v>
      </c>
      <c r="E402" s="787" t="s">
        <v>19</v>
      </c>
      <c r="F402" s="788" t="s">
        <v>552</v>
      </c>
      <c r="H402" s="787" t="s">
        <v>19</v>
      </c>
      <c r="I402" s="789"/>
      <c r="L402" s="786"/>
      <c r="M402" s="790"/>
      <c r="T402" s="791"/>
      <c r="AT402" s="787" t="s">
        <v>242</v>
      </c>
      <c r="AU402" s="787" t="s">
        <v>80</v>
      </c>
      <c r="AV402" s="785" t="s">
        <v>78</v>
      </c>
      <c r="AW402" s="785" t="s">
        <v>32</v>
      </c>
      <c r="AX402" s="785" t="s">
        <v>72</v>
      </c>
      <c r="AY402" s="787" t="s">
        <v>218</v>
      </c>
    </row>
    <row r="403" spans="2:65" s="776" customFormat="1">
      <c r="B403" s="777"/>
      <c r="D403" s="778" t="s">
        <v>242</v>
      </c>
      <c r="E403" s="779" t="s">
        <v>19</v>
      </c>
      <c r="F403" s="780" t="s">
        <v>553</v>
      </c>
      <c r="H403" s="781">
        <v>3.52</v>
      </c>
      <c r="I403" s="782"/>
      <c r="L403" s="777"/>
      <c r="M403" s="783"/>
      <c r="T403" s="784"/>
      <c r="AT403" s="779" t="s">
        <v>242</v>
      </c>
      <c r="AU403" s="779" t="s">
        <v>80</v>
      </c>
      <c r="AV403" s="776" t="s">
        <v>80</v>
      </c>
      <c r="AW403" s="776" t="s">
        <v>32</v>
      </c>
      <c r="AX403" s="776" t="s">
        <v>72</v>
      </c>
      <c r="AY403" s="779" t="s">
        <v>218</v>
      </c>
    </row>
    <row r="404" spans="2:65" s="785" customFormat="1">
      <c r="B404" s="786"/>
      <c r="D404" s="778" t="s">
        <v>242</v>
      </c>
      <c r="E404" s="787" t="s">
        <v>19</v>
      </c>
      <c r="F404" s="788" t="s">
        <v>554</v>
      </c>
      <c r="H404" s="787" t="s">
        <v>19</v>
      </c>
      <c r="I404" s="789"/>
      <c r="L404" s="786"/>
      <c r="M404" s="790"/>
      <c r="T404" s="791"/>
      <c r="AT404" s="787" t="s">
        <v>242</v>
      </c>
      <c r="AU404" s="787" t="s">
        <v>80</v>
      </c>
      <c r="AV404" s="785" t="s">
        <v>78</v>
      </c>
      <c r="AW404" s="785" t="s">
        <v>32</v>
      </c>
      <c r="AX404" s="785" t="s">
        <v>72</v>
      </c>
      <c r="AY404" s="787" t="s">
        <v>218</v>
      </c>
    </row>
    <row r="405" spans="2:65" s="776" customFormat="1">
      <c r="B405" s="777"/>
      <c r="D405" s="778" t="s">
        <v>242</v>
      </c>
      <c r="E405" s="779" t="s">
        <v>19</v>
      </c>
      <c r="F405" s="780" t="s">
        <v>555</v>
      </c>
      <c r="H405" s="781">
        <v>4.07</v>
      </c>
      <c r="I405" s="782"/>
      <c r="L405" s="777"/>
      <c r="M405" s="783"/>
      <c r="T405" s="784"/>
      <c r="AT405" s="779" t="s">
        <v>242</v>
      </c>
      <c r="AU405" s="779" t="s">
        <v>80</v>
      </c>
      <c r="AV405" s="776" t="s">
        <v>80</v>
      </c>
      <c r="AW405" s="776" t="s">
        <v>32</v>
      </c>
      <c r="AX405" s="776" t="s">
        <v>72</v>
      </c>
      <c r="AY405" s="779" t="s">
        <v>218</v>
      </c>
    </row>
    <row r="406" spans="2:65" s="785" customFormat="1">
      <c r="B406" s="786"/>
      <c r="D406" s="778" t="s">
        <v>242</v>
      </c>
      <c r="E406" s="787" t="s">
        <v>19</v>
      </c>
      <c r="F406" s="788" t="s">
        <v>556</v>
      </c>
      <c r="H406" s="787" t="s">
        <v>19</v>
      </c>
      <c r="I406" s="789"/>
      <c r="L406" s="786"/>
      <c r="M406" s="790"/>
      <c r="T406" s="791"/>
      <c r="AT406" s="787" t="s">
        <v>242</v>
      </c>
      <c r="AU406" s="787" t="s">
        <v>80</v>
      </c>
      <c r="AV406" s="785" t="s">
        <v>78</v>
      </c>
      <c r="AW406" s="785" t="s">
        <v>32</v>
      </c>
      <c r="AX406" s="785" t="s">
        <v>72</v>
      </c>
      <c r="AY406" s="787" t="s">
        <v>218</v>
      </c>
    </row>
    <row r="407" spans="2:65" s="776" customFormat="1">
      <c r="B407" s="777"/>
      <c r="D407" s="778" t="s">
        <v>242</v>
      </c>
      <c r="E407" s="779" t="s">
        <v>19</v>
      </c>
      <c r="F407" s="780" t="s">
        <v>557</v>
      </c>
      <c r="H407" s="781">
        <v>15.821999999999999</v>
      </c>
      <c r="I407" s="782"/>
      <c r="L407" s="777"/>
      <c r="M407" s="783"/>
      <c r="T407" s="784"/>
      <c r="AT407" s="779" t="s">
        <v>242</v>
      </c>
      <c r="AU407" s="779" t="s">
        <v>80</v>
      </c>
      <c r="AV407" s="776" t="s">
        <v>80</v>
      </c>
      <c r="AW407" s="776" t="s">
        <v>32</v>
      </c>
      <c r="AX407" s="776" t="s">
        <v>72</v>
      </c>
      <c r="AY407" s="779" t="s">
        <v>218</v>
      </c>
    </row>
    <row r="408" spans="2:65" s="792" customFormat="1">
      <c r="B408" s="793"/>
      <c r="D408" s="778" t="s">
        <v>242</v>
      </c>
      <c r="E408" s="794" t="s">
        <v>19</v>
      </c>
      <c r="F408" s="795" t="s">
        <v>260</v>
      </c>
      <c r="H408" s="796">
        <v>155.52699999999999</v>
      </c>
      <c r="I408" s="797"/>
      <c r="L408" s="793"/>
      <c r="M408" s="798"/>
      <c r="T408" s="799"/>
      <c r="AT408" s="794" t="s">
        <v>242</v>
      </c>
      <c r="AU408" s="794" t="s">
        <v>80</v>
      </c>
      <c r="AV408" s="792" t="s">
        <v>225</v>
      </c>
      <c r="AW408" s="792" t="s">
        <v>32</v>
      </c>
      <c r="AX408" s="792" t="s">
        <v>78</v>
      </c>
      <c r="AY408" s="794" t="s">
        <v>218</v>
      </c>
    </row>
    <row r="409" spans="2:65" s="692" customFormat="1" ht="16.5" customHeight="1">
      <c r="B409" s="693"/>
      <c r="C409" s="758" t="s">
        <v>558</v>
      </c>
      <c r="D409" s="758" t="s">
        <v>220</v>
      </c>
      <c r="E409" s="759" t="s">
        <v>559</v>
      </c>
      <c r="F409" s="760" t="s">
        <v>536</v>
      </c>
      <c r="G409" s="761" t="s">
        <v>239</v>
      </c>
      <c r="H409" s="762">
        <v>155.52699999999999</v>
      </c>
      <c r="I409" s="763"/>
      <c r="J409" s="764">
        <f>ROUND(I409*H409,2)</f>
        <v>0</v>
      </c>
      <c r="K409" s="760" t="s">
        <v>224</v>
      </c>
      <c r="L409" s="693"/>
      <c r="M409" s="765" t="s">
        <v>19</v>
      </c>
      <c r="N409" s="766" t="s">
        <v>43</v>
      </c>
      <c r="P409" s="767">
        <f>O409*H409</f>
        <v>0</v>
      </c>
      <c r="Q409" s="767">
        <v>0</v>
      </c>
      <c r="R409" s="767">
        <f>Q409*H409</f>
        <v>0</v>
      </c>
      <c r="S409" s="767">
        <v>0</v>
      </c>
      <c r="T409" s="768">
        <f>S409*H409</f>
        <v>0</v>
      </c>
      <c r="AR409" s="769" t="s">
        <v>225</v>
      </c>
      <c r="AT409" s="769" t="s">
        <v>220</v>
      </c>
      <c r="AU409" s="769" t="s">
        <v>80</v>
      </c>
      <c r="AY409" s="685" t="s">
        <v>218</v>
      </c>
      <c r="BE409" s="770">
        <f>IF(N409="základní",J409,0)</f>
        <v>0</v>
      </c>
      <c r="BF409" s="770">
        <f>IF(N409="snížená",J409,0)</f>
        <v>0</v>
      </c>
      <c r="BG409" s="770">
        <f>IF(N409="zákl. přenesená",J409,0)</f>
        <v>0</v>
      </c>
      <c r="BH409" s="770">
        <f>IF(N409="sníž. přenesená",J409,0)</f>
        <v>0</v>
      </c>
      <c r="BI409" s="770">
        <f>IF(N409="nulová",J409,0)</f>
        <v>0</v>
      </c>
      <c r="BJ409" s="685" t="s">
        <v>78</v>
      </c>
      <c r="BK409" s="770">
        <f>ROUND(I409*H409,2)</f>
        <v>0</v>
      </c>
      <c r="BL409" s="685" t="s">
        <v>225</v>
      </c>
      <c r="BM409" s="769" t="s">
        <v>560</v>
      </c>
    </row>
    <row r="410" spans="2:65" s="692" customFormat="1">
      <c r="B410" s="693"/>
      <c r="D410" s="771" t="s">
        <v>227</v>
      </c>
      <c r="F410" s="772" t="s">
        <v>561</v>
      </c>
      <c r="I410" s="773"/>
      <c r="L410" s="693"/>
      <c r="M410" s="774"/>
      <c r="T410" s="775"/>
      <c r="AT410" s="685" t="s">
        <v>227</v>
      </c>
      <c r="AU410" s="685" t="s">
        <v>80</v>
      </c>
    </row>
    <row r="411" spans="2:65" s="776" customFormat="1">
      <c r="B411" s="777"/>
      <c r="D411" s="778" t="s">
        <v>242</v>
      </c>
      <c r="E411" s="779" t="s">
        <v>19</v>
      </c>
      <c r="F411" s="780" t="s">
        <v>562</v>
      </c>
      <c r="H411" s="781">
        <v>155.52699999999999</v>
      </c>
      <c r="I411" s="782"/>
      <c r="L411" s="777"/>
      <c r="M411" s="783"/>
      <c r="T411" s="784"/>
      <c r="AT411" s="779" t="s">
        <v>242</v>
      </c>
      <c r="AU411" s="779" t="s">
        <v>80</v>
      </c>
      <c r="AV411" s="776" t="s">
        <v>80</v>
      </c>
      <c r="AW411" s="776" t="s">
        <v>32</v>
      </c>
      <c r="AX411" s="776" t="s">
        <v>78</v>
      </c>
      <c r="AY411" s="779" t="s">
        <v>218</v>
      </c>
    </row>
    <row r="412" spans="2:65" s="692" customFormat="1" ht="24.15" customHeight="1">
      <c r="B412" s="693"/>
      <c r="C412" s="758" t="s">
        <v>563</v>
      </c>
      <c r="D412" s="758" t="s">
        <v>220</v>
      </c>
      <c r="E412" s="759" t="s">
        <v>564</v>
      </c>
      <c r="F412" s="760" t="s">
        <v>565</v>
      </c>
      <c r="G412" s="761" t="s">
        <v>324</v>
      </c>
      <c r="H412" s="762">
        <v>53.061</v>
      </c>
      <c r="I412" s="763"/>
      <c r="J412" s="764">
        <f>ROUND(I412*H412,2)</f>
        <v>0</v>
      </c>
      <c r="K412" s="760" t="s">
        <v>224</v>
      </c>
      <c r="L412" s="693"/>
      <c r="M412" s="765" t="s">
        <v>19</v>
      </c>
      <c r="N412" s="766" t="s">
        <v>43</v>
      </c>
      <c r="P412" s="767">
        <f>O412*H412</f>
        <v>0</v>
      </c>
      <c r="Q412" s="767">
        <v>1.0606199999999999</v>
      </c>
      <c r="R412" s="767">
        <f>Q412*H412</f>
        <v>56.277557819999991</v>
      </c>
      <c r="S412" s="767">
        <v>0</v>
      </c>
      <c r="T412" s="768">
        <f>S412*H412</f>
        <v>0</v>
      </c>
      <c r="AR412" s="769" t="s">
        <v>225</v>
      </c>
      <c r="AT412" s="769" t="s">
        <v>220</v>
      </c>
      <c r="AU412" s="769" t="s">
        <v>80</v>
      </c>
      <c r="AY412" s="685" t="s">
        <v>218</v>
      </c>
      <c r="BE412" s="770">
        <f>IF(N412="základní",J412,0)</f>
        <v>0</v>
      </c>
      <c r="BF412" s="770">
        <f>IF(N412="snížená",J412,0)</f>
        <v>0</v>
      </c>
      <c r="BG412" s="770">
        <f>IF(N412="zákl. přenesená",J412,0)</f>
        <v>0</v>
      </c>
      <c r="BH412" s="770">
        <f>IF(N412="sníž. přenesená",J412,0)</f>
        <v>0</v>
      </c>
      <c r="BI412" s="770">
        <f>IF(N412="nulová",J412,0)</f>
        <v>0</v>
      </c>
      <c r="BJ412" s="685" t="s">
        <v>78</v>
      </c>
      <c r="BK412" s="770">
        <f>ROUND(I412*H412,2)</f>
        <v>0</v>
      </c>
      <c r="BL412" s="685" t="s">
        <v>225</v>
      </c>
      <c r="BM412" s="769" t="s">
        <v>566</v>
      </c>
    </row>
    <row r="413" spans="2:65" s="692" customFormat="1">
      <c r="B413" s="693"/>
      <c r="D413" s="771" t="s">
        <v>227</v>
      </c>
      <c r="F413" s="772" t="s">
        <v>567</v>
      </c>
      <c r="I413" s="773"/>
      <c r="L413" s="693"/>
      <c r="M413" s="774"/>
      <c r="T413" s="775"/>
      <c r="AT413" s="685" t="s">
        <v>227</v>
      </c>
      <c r="AU413" s="685" t="s">
        <v>80</v>
      </c>
    </row>
    <row r="414" spans="2:65" s="785" customFormat="1">
      <c r="B414" s="786"/>
      <c r="D414" s="778" t="s">
        <v>242</v>
      </c>
      <c r="E414" s="787" t="s">
        <v>19</v>
      </c>
      <c r="F414" s="788" t="s">
        <v>568</v>
      </c>
      <c r="H414" s="787" t="s">
        <v>19</v>
      </c>
      <c r="I414" s="789"/>
      <c r="L414" s="786"/>
      <c r="M414" s="790"/>
      <c r="T414" s="791"/>
      <c r="AT414" s="787" t="s">
        <v>242</v>
      </c>
      <c r="AU414" s="787" t="s">
        <v>80</v>
      </c>
      <c r="AV414" s="785" t="s">
        <v>78</v>
      </c>
      <c r="AW414" s="785" t="s">
        <v>32</v>
      </c>
      <c r="AX414" s="785" t="s">
        <v>72</v>
      </c>
      <c r="AY414" s="787" t="s">
        <v>218</v>
      </c>
    </row>
    <row r="415" spans="2:65" s="776" customFormat="1">
      <c r="B415" s="777"/>
      <c r="D415" s="778" t="s">
        <v>242</v>
      </c>
      <c r="E415" s="779" t="s">
        <v>19</v>
      </c>
      <c r="F415" s="780" t="s">
        <v>569</v>
      </c>
      <c r="H415" s="781">
        <v>53.061</v>
      </c>
      <c r="I415" s="782"/>
      <c r="L415" s="777"/>
      <c r="M415" s="783"/>
      <c r="T415" s="784"/>
      <c r="AT415" s="779" t="s">
        <v>242</v>
      </c>
      <c r="AU415" s="779" t="s">
        <v>80</v>
      </c>
      <c r="AV415" s="776" t="s">
        <v>80</v>
      </c>
      <c r="AW415" s="776" t="s">
        <v>32</v>
      </c>
      <c r="AX415" s="776" t="s">
        <v>78</v>
      </c>
      <c r="AY415" s="779" t="s">
        <v>218</v>
      </c>
    </row>
    <row r="416" spans="2:65" s="692" customFormat="1" ht="24.15" customHeight="1">
      <c r="B416" s="693"/>
      <c r="C416" s="758" t="s">
        <v>570</v>
      </c>
      <c r="D416" s="758" t="s">
        <v>220</v>
      </c>
      <c r="E416" s="759" t="s">
        <v>571</v>
      </c>
      <c r="F416" s="760" t="s">
        <v>572</v>
      </c>
      <c r="G416" s="761" t="s">
        <v>324</v>
      </c>
      <c r="H416" s="762">
        <v>2.008</v>
      </c>
      <c r="I416" s="763"/>
      <c r="J416" s="764">
        <f>ROUND(I416*H416,2)</f>
        <v>0</v>
      </c>
      <c r="K416" s="760" t="s">
        <v>224</v>
      </c>
      <c r="L416" s="693"/>
      <c r="M416" s="765" t="s">
        <v>19</v>
      </c>
      <c r="N416" s="766" t="s">
        <v>43</v>
      </c>
      <c r="P416" s="767">
        <f>O416*H416</f>
        <v>0</v>
      </c>
      <c r="Q416" s="767">
        <v>1.06277</v>
      </c>
      <c r="R416" s="767">
        <f>Q416*H416</f>
        <v>2.1340421599999999</v>
      </c>
      <c r="S416" s="767">
        <v>0</v>
      </c>
      <c r="T416" s="768">
        <f>S416*H416</f>
        <v>0</v>
      </c>
      <c r="AR416" s="769" t="s">
        <v>225</v>
      </c>
      <c r="AT416" s="769" t="s">
        <v>220</v>
      </c>
      <c r="AU416" s="769" t="s">
        <v>80</v>
      </c>
      <c r="AY416" s="685" t="s">
        <v>218</v>
      </c>
      <c r="BE416" s="770">
        <f>IF(N416="základní",J416,0)</f>
        <v>0</v>
      </c>
      <c r="BF416" s="770">
        <f>IF(N416="snížená",J416,0)</f>
        <v>0</v>
      </c>
      <c r="BG416" s="770">
        <f>IF(N416="zákl. přenesená",J416,0)</f>
        <v>0</v>
      </c>
      <c r="BH416" s="770">
        <f>IF(N416="sníž. přenesená",J416,0)</f>
        <v>0</v>
      </c>
      <c r="BI416" s="770">
        <f>IF(N416="nulová",J416,0)</f>
        <v>0</v>
      </c>
      <c r="BJ416" s="685" t="s">
        <v>78</v>
      </c>
      <c r="BK416" s="770">
        <f>ROUND(I416*H416,2)</f>
        <v>0</v>
      </c>
      <c r="BL416" s="685" t="s">
        <v>225</v>
      </c>
      <c r="BM416" s="769" t="s">
        <v>573</v>
      </c>
    </row>
    <row r="417" spans="2:65" s="692" customFormat="1">
      <c r="B417" s="693"/>
      <c r="D417" s="771" t="s">
        <v>227</v>
      </c>
      <c r="F417" s="772" t="s">
        <v>574</v>
      </c>
      <c r="I417" s="773"/>
      <c r="L417" s="693"/>
      <c r="M417" s="774"/>
      <c r="T417" s="775"/>
      <c r="AT417" s="685" t="s">
        <v>227</v>
      </c>
      <c r="AU417" s="685" t="s">
        <v>80</v>
      </c>
    </row>
    <row r="418" spans="2:65" s="785" customFormat="1">
      <c r="B418" s="786"/>
      <c r="D418" s="778" t="s">
        <v>242</v>
      </c>
      <c r="E418" s="787" t="s">
        <v>19</v>
      </c>
      <c r="F418" s="788" t="s">
        <v>575</v>
      </c>
      <c r="H418" s="787" t="s">
        <v>19</v>
      </c>
      <c r="I418" s="789"/>
      <c r="L418" s="786"/>
      <c r="M418" s="790"/>
      <c r="T418" s="791"/>
      <c r="AT418" s="787" t="s">
        <v>242</v>
      </c>
      <c r="AU418" s="787" t="s">
        <v>80</v>
      </c>
      <c r="AV418" s="785" t="s">
        <v>78</v>
      </c>
      <c r="AW418" s="785" t="s">
        <v>32</v>
      </c>
      <c r="AX418" s="785" t="s">
        <v>72</v>
      </c>
      <c r="AY418" s="787" t="s">
        <v>218</v>
      </c>
    </row>
    <row r="419" spans="2:65" s="776" customFormat="1">
      <c r="B419" s="777"/>
      <c r="D419" s="778" t="s">
        <v>242</v>
      </c>
      <c r="E419" s="779" t="s">
        <v>19</v>
      </c>
      <c r="F419" s="780" t="s">
        <v>576</v>
      </c>
      <c r="H419" s="781">
        <v>2.008</v>
      </c>
      <c r="I419" s="782"/>
      <c r="L419" s="777"/>
      <c r="M419" s="783"/>
      <c r="T419" s="784"/>
      <c r="AT419" s="779" t="s">
        <v>242</v>
      </c>
      <c r="AU419" s="779" t="s">
        <v>80</v>
      </c>
      <c r="AV419" s="776" t="s">
        <v>80</v>
      </c>
      <c r="AW419" s="776" t="s">
        <v>32</v>
      </c>
      <c r="AX419" s="776" t="s">
        <v>72</v>
      </c>
      <c r="AY419" s="779" t="s">
        <v>218</v>
      </c>
    </row>
    <row r="420" spans="2:65" s="792" customFormat="1">
      <c r="B420" s="793"/>
      <c r="D420" s="778" t="s">
        <v>242</v>
      </c>
      <c r="E420" s="794" t="s">
        <v>19</v>
      </c>
      <c r="F420" s="795" t="s">
        <v>260</v>
      </c>
      <c r="H420" s="796">
        <v>2.008</v>
      </c>
      <c r="I420" s="797"/>
      <c r="L420" s="793"/>
      <c r="M420" s="798"/>
      <c r="T420" s="799"/>
      <c r="AT420" s="794" t="s">
        <v>242</v>
      </c>
      <c r="AU420" s="794" t="s">
        <v>80</v>
      </c>
      <c r="AV420" s="792" t="s">
        <v>225</v>
      </c>
      <c r="AW420" s="792" t="s">
        <v>32</v>
      </c>
      <c r="AX420" s="792" t="s">
        <v>78</v>
      </c>
      <c r="AY420" s="794" t="s">
        <v>218</v>
      </c>
    </row>
    <row r="421" spans="2:65" s="692" customFormat="1" ht="24.15" customHeight="1">
      <c r="B421" s="693"/>
      <c r="C421" s="758" t="s">
        <v>577</v>
      </c>
      <c r="D421" s="758" t="s">
        <v>220</v>
      </c>
      <c r="E421" s="759" t="s">
        <v>578</v>
      </c>
      <c r="F421" s="760" t="s">
        <v>579</v>
      </c>
      <c r="G421" s="761" t="s">
        <v>247</v>
      </c>
      <c r="H421" s="762">
        <v>43.084000000000003</v>
      </c>
      <c r="I421" s="763"/>
      <c r="J421" s="764">
        <f>ROUND(I421*H421,2)</f>
        <v>0</v>
      </c>
      <c r="K421" s="760" t="s">
        <v>224</v>
      </c>
      <c r="L421" s="693"/>
      <c r="M421" s="765" t="s">
        <v>19</v>
      </c>
      <c r="N421" s="766" t="s">
        <v>43</v>
      </c>
      <c r="P421" s="767">
        <f>O421*H421</f>
        <v>0</v>
      </c>
      <c r="Q421" s="767">
        <v>2.3010199999999998</v>
      </c>
      <c r="R421" s="767">
        <f>Q421*H421</f>
        <v>99.137145680000003</v>
      </c>
      <c r="S421" s="767">
        <v>0</v>
      </c>
      <c r="T421" s="768">
        <f>S421*H421</f>
        <v>0</v>
      </c>
      <c r="AR421" s="769" t="s">
        <v>225</v>
      </c>
      <c r="AT421" s="769" t="s">
        <v>220</v>
      </c>
      <c r="AU421" s="769" t="s">
        <v>80</v>
      </c>
      <c r="AY421" s="685" t="s">
        <v>218</v>
      </c>
      <c r="BE421" s="770">
        <f>IF(N421="základní",J421,0)</f>
        <v>0</v>
      </c>
      <c r="BF421" s="770">
        <f>IF(N421="snížená",J421,0)</f>
        <v>0</v>
      </c>
      <c r="BG421" s="770">
        <f>IF(N421="zákl. přenesená",J421,0)</f>
        <v>0</v>
      </c>
      <c r="BH421" s="770">
        <f>IF(N421="sníž. přenesená",J421,0)</f>
        <v>0</v>
      </c>
      <c r="BI421" s="770">
        <f>IF(N421="nulová",J421,0)</f>
        <v>0</v>
      </c>
      <c r="BJ421" s="685" t="s">
        <v>78</v>
      </c>
      <c r="BK421" s="770">
        <f>ROUND(I421*H421,2)</f>
        <v>0</v>
      </c>
      <c r="BL421" s="685" t="s">
        <v>225</v>
      </c>
      <c r="BM421" s="769" t="s">
        <v>580</v>
      </c>
    </row>
    <row r="422" spans="2:65" s="692" customFormat="1">
      <c r="B422" s="693"/>
      <c r="D422" s="771" t="s">
        <v>227</v>
      </c>
      <c r="F422" s="772" t="s">
        <v>581</v>
      </c>
      <c r="I422" s="773"/>
      <c r="L422" s="693"/>
      <c r="M422" s="774"/>
      <c r="T422" s="775"/>
      <c r="AT422" s="685" t="s">
        <v>227</v>
      </c>
      <c r="AU422" s="685" t="s">
        <v>80</v>
      </c>
    </row>
    <row r="423" spans="2:65" s="776" customFormat="1" ht="30.6">
      <c r="B423" s="777"/>
      <c r="D423" s="778" t="s">
        <v>242</v>
      </c>
      <c r="E423" s="779" t="s">
        <v>19</v>
      </c>
      <c r="F423" s="780" t="s">
        <v>582</v>
      </c>
      <c r="H423" s="781">
        <v>43.084000000000003</v>
      </c>
      <c r="I423" s="782"/>
      <c r="L423" s="777"/>
      <c r="M423" s="783"/>
      <c r="T423" s="784"/>
      <c r="AT423" s="779" t="s">
        <v>242</v>
      </c>
      <c r="AU423" s="779" t="s">
        <v>80</v>
      </c>
      <c r="AV423" s="776" t="s">
        <v>80</v>
      </c>
      <c r="AW423" s="776" t="s">
        <v>32</v>
      </c>
      <c r="AX423" s="776" t="s">
        <v>78</v>
      </c>
      <c r="AY423" s="779" t="s">
        <v>218</v>
      </c>
    </row>
    <row r="424" spans="2:65" s="692" customFormat="1" ht="24.15" customHeight="1">
      <c r="B424" s="693"/>
      <c r="C424" s="758" t="s">
        <v>583</v>
      </c>
      <c r="D424" s="758" t="s">
        <v>220</v>
      </c>
      <c r="E424" s="759" t="s">
        <v>584</v>
      </c>
      <c r="F424" s="760" t="s">
        <v>585</v>
      </c>
      <c r="G424" s="761" t="s">
        <v>247</v>
      </c>
      <c r="H424" s="762">
        <v>62.424999999999997</v>
      </c>
      <c r="I424" s="763"/>
      <c r="J424" s="764">
        <f>ROUND(I424*H424,2)</f>
        <v>0</v>
      </c>
      <c r="K424" s="760" t="s">
        <v>224</v>
      </c>
      <c r="L424" s="693"/>
      <c r="M424" s="765" t="s">
        <v>19</v>
      </c>
      <c r="N424" s="766" t="s">
        <v>43</v>
      </c>
      <c r="P424" s="767">
        <f>O424*H424</f>
        <v>0</v>
      </c>
      <c r="Q424" s="767">
        <v>2.5018699999999998</v>
      </c>
      <c r="R424" s="767">
        <f>Q424*H424</f>
        <v>156.17923474999998</v>
      </c>
      <c r="S424" s="767">
        <v>0</v>
      </c>
      <c r="T424" s="768">
        <f>S424*H424</f>
        <v>0</v>
      </c>
      <c r="AR424" s="769" t="s">
        <v>225</v>
      </c>
      <c r="AT424" s="769" t="s">
        <v>220</v>
      </c>
      <c r="AU424" s="769" t="s">
        <v>80</v>
      </c>
      <c r="AY424" s="685" t="s">
        <v>218</v>
      </c>
      <c r="BE424" s="770">
        <f>IF(N424="základní",J424,0)</f>
        <v>0</v>
      </c>
      <c r="BF424" s="770">
        <f>IF(N424="snížená",J424,0)</f>
        <v>0</v>
      </c>
      <c r="BG424" s="770">
        <f>IF(N424="zákl. přenesená",J424,0)</f>
        <v>0</v>
      </c>
      <c r="BH424" s="770">
        <f>IF(N424="sníž. přenesená",J424,0)</f>
        <v>0</v>
      </c>
      <c r="BI424" s="770">
        <f>IF(N424="nulová",J424,0)</f>
        <v>0</v>
      </c>
      <c r="BJ424" s="685" t="s">
        <v>78</v>
      </c>
      <c r="BK424" s="770">
        <f>ROUND(I424*H424,2)</f>
        <v>0</v>
      </c>
      <c r="BL424" s="685" t="s">
        <v>225</v>
      </c>
      <c r="BM424" s="769" t="s">
        <v>586</v>
      </c>
    </row>
    <row r="425" spans="2:65" s="692" customFormat="1">
      <c r="B425" s="693"/>
      <c r="D425" s="771" t="s">
        <v>227</v>
      </c>
      <c r="F425" s="772" t="s">
        <v>587</v>
      </c>
      <c r="I425" s="773"/>
      <c r="L425" s="693"/>
      <c r="M425" s="774"/>
      <c r="T425" s="775"/>
      <c r="AT425" s="685" t="s">
        <v>227</v>
      </c>
      <c r="AU425" s="685" t="s">
        <v>80</v>
      </c>
    </row>
    <row r="426" spans="2:65" s="785" customFormat="1">
      <c r="B426" s="786"/>
      <c r="D426" s="778" t="s">
        <v>242</v>
      </c>
      <c r="E426" s="787" t="s">
        <v>19</v>
      </c>
      <c r="F426" s="788" t="s">
        <v>547</v>
      </c>
      <c r="H426" s="787" t="s">
        <v>19</v>
      </c>
      <c r="I426" s="789"/>
      <c r="L426" s="786"/>
      <c r="M426" s="790"/>
      <c r="T426" s="791"/>
      <c r="AT426" s="787" t="s">
        <v>242</v>
      </c>
      <c r="AU426" s="787" t="s">
        <v>80</v>
      </c>
      <c r="AV426" s="785" t="s">
        <v>78</v>
      </c>
      <c r="AW426" s="785" t="s">
        <v>32</v>
      </c>
      <c r="AX426" s="785" t="s">
        <v>72</v>
      </c>
      <c r="AY426" s="787" t="s">
        <v>218</v>
      </c>
    </row>
    <row r="427" spans="2:65" s="776" customFormat="1">
      <c r="B427" s="777"/>
      <c r="D427" s="778" t="s">
        <v>242</v>
      </c>
      <c r="E427" s="779" t="s">
        <v>19</v>
      </c>
      <c r="F427" s="780" t="s">
        <v>588</v>
      </c>
      <c r="H427" s="781">
        <v>6.0110000000000001</v>
      </c>
      <c r="I427" s="782"/>
      <c r="L427" s="777"/>
      <c r="M427" s="783"/>
      <c r="T427" s="784"/>
      <c r="AT427" s="779" t="s">
        <v>242</v>
      </c>
      <c r="AU427" s="779" t="s">
        <v>80</v>
      </c>
      <c r="AV427" s="776" t="s">
        <v>80</v>
      </c>
      <c r="AW427" s="776" t="s">
        <v>32</v>
      </c>
      <c r="AX427" s="776" t="s">
        <v>72</v>
      </c>
      <c r="AY427" s="779" t="s">
        <v>218</v>
      </c>
    </row>
    <row r="428" spans="2:65" s="785" customFormat="1">
      <c r="B428" s="786"/>
      <c r="D428" s="778" t="s">
        <v>242</v>
      </c>
      <c r="E428" s="787" t="s">
        <v>19</v>
      </c>
      <c r="F428" s="788" t="s">
        <v>549</v>
      </c>
      <c r="H428" s="787" t="s">
        <v>19</v>
      </c>
      <c r="I428" s="789"/>
      <c r="L428" s="786"/>
      <c r="M428" s="790"/>
      <c r="T428" s="791"/>
      <c r="AT428" s="787" t="s">
        <v>242</v>
      </c>
      <c r="AU428" s="787" t="s">
        <v>80</v>
      </c>
      <c r="AV428" s="785" t="s">
        <v>78</v>
      </c>
      <c r="AW428" s="785" t="s">
        <v>32</v>
      </c>
      <c r="AX428" s="785" t="s">
        <v>72</v>
      </c>
      <c r="AY428" s="787" t="s">
        <v>218</v>
      </c>
    </row>
    <row r="429" spans="2:65" s="776" customFormat="1">
      <c r="B429" s="777"/>
      <c r="D429" s="778" t="s">
        <v>242</v>
      </c>
      <c r="E429" s="779" t="s">
        <v>19</v>
      </c>
      <c r="F429" s="780" t="s">
        <v>589</v>
      </c>
      <c r="H429" s="781">
        <v>12.432</v>
      </c>
      <c r="I429" s="782"/>
      <c r="L429" s="777"/>
      <c r="M429" s="783"/>
      <c r="T429" s="784"/>
      <c r="AT429" s="779" t="s">
        <v>242</v>
      </c>
      <c r="AU429" s="779" t="s">
        <v>80</v>
      </c>
      <c r="AV429" s="776" t="s">
        <v>80</v>
      </c>
      <c r="AW429" s="776" t="s">
        <v>32</v>
      </c>
      <c r="AX429" s="776" t="s">
        <v>72</v>
      </c>
      <c r="AY429" s="779" t="s">
        <v>218</v>
      </c>
    </row>
    <row r="430" spans="2:65" s="785" customFormat="1">
      <c r="B430" s="786"/>
      <c r="D430" s="778" t="s">
        <v>242</v>
      </c>
      <c r="E430" s="787" t="s">
        <v>19</v>
      </c>
      <c r="F430" s="788" t="s">
        <v>526</v>
      </c>
      <c r="H430" s="787" t="s">
        <v>19</v>
      </c>
      <c r="I430" s="789"/>
      <c r="L430" s="786"/>
      <c r="M430" s="790"/>
      <c r="T430" s="791"/>
      <c r="AT430" s="787" t="s">
        <v>242</v>
      </c>
      <c r="AU430" s="787" t="s">
        <v>80</v>
      </c>
      <c r="AV430" s="785" t="s">
        <v>78</v>
      </c>
      <c r="AW430" s="785" t="s">
        <v>32</v>
      </c>
      <c r="AX430" s="785" t="s">
        <v>72</v>
      </c>
      <c r="AY430" s="787" t="s">
        <v>218</v>
      </c>
    </row>
    <row r="431" spans="2:65" s="776" customFormat="1" ht="20.399999999999999">
      <c r="B431" s="777"/>
      <c r="D431" s="778" t="s">
        <v>242</v>
      </c>
      <c r="E431" s="779" t="s">
        <v>19</v>
      </c>
      <c r="F431" s="780" t="s">
        <v>590</v>
      </c>
      <c r="H431" s="781">
        <v>30.378</v>
      </c>
      <c r="I431" s="782"/>
      <c r="L431" s="777"/>
      <c r="M431" s="783"/>
      <c r="T431" s="784"/>
      <c r="AT431" s="779" t="s">
        <v>242</v>
      </c>
      <c r="AU431" s="779" t="s">
        <v>80</v>
      </c>
      <c r="AV431" s="776" t="s">
        <v>80</v>
      </c>
      <c r="AW431" s="776" t="s">
        <v>32</v>
      </c>
      <c r="AX431" s="776" t="s">
        <v>72</v>
      </c>
      <c r="AY431" s="779" t="s">
        <v>218</v>
      </c>
    </row>
    <row r="432" spans="2:65" s="785" customFormat="1">
      <c r="B432" s="786"/>
      <c r="D432" s="778" t="s">
        <v>242</v>
      </c>
      <c r="E432" s="787" t="s">
        <v>19</v>
      </c>
      <c r="F432" s="788" t="s">
        <v>552</v>
      </c>
      <c r="H432" s="787" t="s">
        <v>19</v>
      </c>
      <c r="I432" s="789"/>
      <c r="L432" s="786"/>
      <c r="M432" s="790"/>
      <c r="T432" s="791"/>
      <c r="AT432" s="787" t="s">
        <v>242</v>
      </c>
      <c r="AU432" s="787" t="s">
        <v>80</v>
      </c>
      <c r="AV432" s="785" t="s">
        <v>78</v>
      </c>
      <c r="AW432" s="785" t="s">
        <v>32</v>
      </c>
      <c r="AX432" s="785" t="s">
        <v>72</v>
      </c>
      <c r="AY432" s="787" t="s">
        <v>218</v>
      </c>
    </row>
    <row r="433" spans="2:65" s="776" customFormat="1">
      <c r="B433" s="777"/>
      <c r="D433" s="778" t="s">
        <v>242</v>
      </c>
      <c r="E433" s="779" t="s">
        <v>19</v>
      </c>
      <c r="F433" s="780" t="s">
        <v>591</v>
      </c>
      <c r="H433" s="781">
        <v>2.3090000000000002</v>
      </c>
      <c r="I433" s="782"/>
      <c r="L433" s="777"/>
      <c r="M433" s="783"/>
      <c r="T433" s="784"/>
      <c r="AT433" s="779" t="s">
        <v>242</v>
      </c>
      <c r="AU433" s="779" t="s">
        <v>80</v>
      </c>
      <c r="AV433" s="776" t="s">
        <v>80</v>
      </c>
      <c r="AW433" s="776" t="s">
        <v>32</v>
      </c>
      <c r="AX433" s="776" t="s">
        <v>72</v>
      </c>
      <c r="AY433" s="779" t="s">
        <v>218</v>
      </c>
    </row>
    <row r="434" spans="2:65" s="785" customFormat="1">
      <c r="B434" s="786"/>
      <c r="D434" s="778" t="s">
        <v>242</v>
      </c>
      <c r="E434" s="787" t="s">
        <v>19</v>
      </c>
      <c r="F434" s="788" t="s">
        <v>554</v>
      </c>
      <c r="H434" s="787" t="s">
        <v>19</v>
      </c>
      <c r="I434" s="789"/>
      <c r="L434" s="786"/>
      <c r="M434" s="790"/>
      <c r="T434" s="791"/>
      <c r="AT434" s="787" t="s">
        <v>242</v>
      </c>
      <c r="AU434" s="787" t="s">
        <v>80</v>
      </c>
      <c r="AV434" s="785" t="s">
        <v>78</v>
      </c>
      <c r="AW434" s="785" t="s">
        <v>32</v>
      </c>
      <c r="AX434" s="785" t="s">
        <v>72</v>
      </c>
      <c r="AY434" s="787" t="s">
        <v>218</v>
      </c>
    </row>
    <row r="435" spans="2:65" s="776" customFormat="1">
      <c r="B435" s="777"/>
      <c r="D435" s="778" t="s">
        <v>242</v>
      </c>
      <c r="E435" s="779" t="s">
        <v>19</v>
      </c>
      <c r="F435" s="780" t="s">
        <v>592</v>
      </c>
      <c r="H435" s="781">
        <v>2.0960000000000001</v>
      </c>
      <c r="I435" s="782"/>
      <c r="L435" s="777"/>
      <c r="M435" s="783"/>
      <c r="T435" s="784"/>
      <c r="AT435" s="779" t="s">
        <v>242</v>
      </c>
      <c r="AU435" s="779" t="s">
        <v>80</v>
      </c>
      <c r="AV435" s="776" t="s">
        <v>80</v>
      </c>
      <c r="AW435" s="776" t="s">
        <v>32</v>
      </c>
      <c r="AX435" s="776" t="s">
        <v>72</v>
      </c>
      <c r="AY435" s="779" t="s">
        <v>218</v>
      </c>
    </row>
    <row r="436" spans="2:65" s="785" customFormat="1">
      <c r="B436" s="786"/>
      <c r="D436" s="778" t="s">
        <v>242</v>
      </c>
      <c r="E436" s="787" t="s">
        <v>19</v>
      </c>
      <c r="F436" s="788" t="s">
        <v>556</v>
      </c>
      <c r="H436" s="787" t="s">
        <v>19</v>
      </c>
      <c r="I436" s="789"/>
      <c r="L436" s="786"/>
      <c r="M436" s="790"/>
      <c r="T436" s="791"/>
      <c r="AT436" s="787" t="s">
        <v>242</v>
      </c>
      <c r="AU436" s="787" t="s">
        <v>80</v>
      </c>
      <c r="AV436" s="785" t="s">
        <v>78</v>
      </c>
      <c r="AW436" s="785" t="s">
        <v>32</v>
      </c>
      <c r="AX436" s="785" t="s">
        <v>72</v>
      </c>
      <c r="AY436" s="787" t="s">
        <v>218</v>
      </c>
    </row>
    <row r="437" spans="2:65" s="776" customFormat="1" ht="20.399999999999999">
      <c r="B437" s="777"/>
      <c r="D437" s="778" t="s">
        <v>242</v>
      </c>
      <c r="E437" s="779" t="s">
        <v>19</v>
      </c>
      <c r="F437" s="780" t="s">
        <v>593</v>
      </c>
      <c r="H437" s="781">
        <v>9.1989999999999998</v>
      </c>
      <c r="I437" s="782"/>
      <c r="L437" s="777"/>
      <c r="M437" s="783"/>
      <c r="T437" s="784"/>
      <c r="AT437" s="779" t="s">
        <v>242</v>
      </c>
      <c r="AU437" s="779" t="s">
        <v>80</v>
      </c>
      <c r="AV437" s="776" t="s">
        <v>80</v>
      </c>
      <c r="AW437" s="776" t="s">
        <v>32</v>
      </c>
      <c r="AX437" s="776" t="s">
        <v>72</v>
      </c>
      <c r="AY437" s="779" t="s">
        <v>218</v>
      </c>
    </row>
    <row r="438" spans="2:65" s="792" customFormat="1">
      <c r="B438" s="793"/>
      <c r="D438" s="778" t="s">
        <v>242</v>
      </c>
      <c r="E438" s="794" t="s">
        <v>19</v>
      </c>
      <c r="F438" s="795" t="s">
        <v>260</v>
      </c>
      <c r="H438" s="796">
        <v>62.424999999999997</v>
      </c>
      <c r="I438" s="797"/>
      <c r="L438" s="793"/>
      <c r="M438" s="798"/>
      <c r="T438" s="799"/>
      <c r="AT438" s="794" t="s">
        <v>242</v>
      </c>
      <c r="AU438" s="794" t="s">
        <v>80</v>
      </c>
      <c r="AV438" s="792" t="s">
        <v>225</v>
      </c>
      <c r="AW438" s="792" t="s">
        <v>32</v>
      </c>
      <c r="AX438" s="792" t="s">
        <v>78</v>
      </c>
      <c r="AY438" s="794" t="s">
        <v>218</v>
      </c>
    </row>
    <row r="439" spans="2:65" s="692" customFormat="1" ht="24.15" customHeight="1">
      <c r="B439" s="693"/>
      <c r="C439" s="758" t="s">
        <v>594</v>
      </c>
      <c r="D439" s="758" t="s">
        <v>220</v>
      </c>
      <c r="E439" s="759" t="s">
        <v>595</v>
      </c>
      <c r="F439" s="760" t="s">
        <v>596</v>
      </c>
      <c r="G439" s="761" t="s">
        <v>239</v>
      </c>
      <c r="H439" s="762">
        <v>544.38</v>
      </c>
      <c r="I439" s="763"/>
      <c r="J439" s="764">
        <f>ROUND(I439*H439,2)</f>
        <v>0</v>
      </c>
      <c r="K439" s="760" t="s">
        <v>224</v>
      </c>
      <c r="L439" s="693"/>
      <c r="M439" s="765" t="s">
        <v>19</v>
      </c>
      <c r="N439" s="766" t="s">
        <v>43</v>
      </c>
      <c r="P439" s="767">
        <f>O439*H439</f>
        <v>0</v>
      </c>
      <c r="Q439" s="767">
        <v>2.7499999999999998E-3</v>
      </c>
      <c r="R439" s="767">
        <f>Q439*H439</f>
        <v>1.497045</v>
      </c>
      <c r="S439" s="767">
        <v>0</v>
      </c>
      <c r="T439" s="768">
        <f>S439*H439</f>
        <v>0</v>
      </c>
      <c r="AR439" s="769" t="s">
        <v>225</v>
      </c>
      <c r="AT439" s="769" t="s">
        <v>220</v>
      </c>
      <c r="AU439" s="769" t="s">
        <v>80</v>
      </c>
      <c r="AY439" s="685" t="s">
        <v>218</v>
      </c>
      <c r="BE439" s="770">
        <f>IF(N439="základní",J439,0)</f>
        <v>0</v>
      </c>
      <c r="BF439" s="770">
        <f>IF(N439="snížená",J439,0)</f>
        <v>0</v>
      </c>
      <c r="BG439" s="770">
        <f>IF(N439="zákl. přenesená",J439,0)</f>
        <v>0</v>
      </c>
      <c r="BH439" s="770">
        <f>IF(N439="sníž. přenesená",J439,0)</f>
        <v>0</v>
      </c>
      <c r="BI439" s="770">
        <f>IF(N439="nulová",J439,0)</f>
        <v>0</v>
      </c>
      <c r="BJ439" s="685" t="s">
        <v>78</v>
      </c>
      <c r="BK439" s="770">
        <f>ROUND(I439*H439,2)</f>
        <v>0</v>
      </c>
      <c r="BL439" s="685" t="s">
        <v>225</v>
      </c>
      <c r="BM439" s="769" t="s">
        <v>597</v>
      </c>
    </row>
    <row r="440" spans="2:65" s="692" customFormat="1">
      <c r="B440" s="693"/>
      <c r="D440" s="771" t="s">
        <v>227</v>
      </c>
      <c r="F440" s="772" t="s">
        <v>598</v>
      </c>
      <c r="I440" s="773"/>
      <c r="L440" s="693"/>
      <c r="M440" s="774"/>
      <c r="T440" s="775"/>
      <c r="AT440" s="685" t="s">
        <v>227</v>
      </c>
      <c r="AU440" s="685" t="s">
        <v>80</v>
      </c>
    </row>
    <row r="441" spans="2:65" s="785" customFormat="1">
      <c r="B441" s="786"/>
      <c r="D441" s="778" t="s">
        <v>242</v>
      </c>
      <c r="E441" s="787" t="s">
        <v>19</v>
      </c>
      <c r="F441" s="788" t="s">
        <v>547</v>
      </c>
      <c r="H441" s="787" t="s">
        <v>19</v>
      </c>
      <c r="I441" s="789"/>
      <c r="L441" s="786"/>
      <c r="M441" s="790"/>
      <c r="T441" s="791"/>
      <c r="AT441" s="787" t="s">
        <v>242</v>
      </c>
      <c r="AU441" s="787" t="s">
        <v>80</v>
      </c>
      <c r="AV441" s="785" t="s">
        <v>78</v>
      </c>
      <c r="AW441" s="785" t="s">
        <v>32</v>
      </c>
      <c r="AX441" s="785" t="s">
        <v>72</v>
      </c>
      <c r="AY441" s="787" t="s">
        <v>218</v>
      </c>
    </row>
    <row r="442" spans="2:65" s="776" customFormat="1">
      <c r="B442" s="777"/>
      <c r="D442" s="778" t="s">
        <v>242</v>
      </c>
      <c r="E442" s="779" t="s">
        <v>19</v>
      </c>
      <c r="F442" s="780" t="s">
        <v>599</v>
      </c>
      <c r="H442" s="781">
        <v>50.921999999999997</v>
      </c>
      <c r="I442" s="782"/>
      <c r="L442" s="777"/>
      <c r="M442" s="783"/>
      <c r="T442" s="784"/>
      <c r="AT442" s="779" t="s">
        <v>242</v>
      </c>
      <c r="AU442" s="779" t="s">
        <v>80</v>
      </c>
      <c r="AV442" s="776" t="s">
        <v>80</v>
      </c>
      <c r="AW442" s="776" t="s">
        <v>32</v>
      </c>
      <c r="AX442" s="776" t="s">
        <v>72</v>
      </c>
      <c r="AY442" s="779" t="s">
        <v>218</v>
      </c>
    </row>
    <row r="443" spans="2:65" s="785" customFormat="1">
      <c r="B443" s="786"/>
      <c r="D443" s="778" t="s">
        <v>242</v>
      </c>
      <c r="E443" s="787" t="s">
        <v>19</v>
      </c>
      <c r="F443" s="788" t="s">
        <v>549</v>
      </c>
      <c r="H443" s="787" t="s">
        <v>19</v>
      </c>
      <c r="I443" s="789"/>
      <c r="L443" s="786"/>
      <c r="M443" s="790"/>
      <c r="T443" s="791"/>
      <c r="AT443" s="787" t="s">
        <v>242</v>
      </c>
      <c r="AU443" s="787" t="s">
        <v>80</v>
      </c>
      <c r="AV443" s="785" t="s">
        <v>78</v>
      </c>
      <c r="AW443" s="785" t="s">
        <v>32</v>
      </c>
      <c r="AX443" s="785" t="s">
        <v>72</v>
      </c>
      <c r="AY443" s="787" t="s">
        <v>218</v>
      </c>
    </row>
    <row r="444" spans="2:65" s="776" customFormat="1">
      <c r="B444" s="777"/>
      <c r="D444" s="778" t="s">
        <v>242</v>
      </c>
      <c r="E444" s="779" t="s">
        <v>19</v>
      </c>
      <c r="F444" s="780" t="s">
        <v>600</v>
      </c>
      <c r="H444" s="781">
        <v>92.736000000000004</v>
      </c>
      <c r="I444" s="782"/>
      <c r="L444" s="777"/>
      <c r="M444" s="783"/>
      <c r="T444" s="784"/>
      <c r="AT444" s="779" t="s">
        <v>242</v>
      </c>
      <c r="AU444" s="779" t="s">
        <v>80</v>
      </c>
      <c r="AV444" s="776" t="s">
        <v>80</v>
      </c>
      <c r="AW444" s="776" t="s">
        <v>32</v>
      </c>
      <c r="AX444" s="776" t="s">
        <v>72</v>
      </c>
      <c r="AY444" s="779" t="s">
        <v>218</v>
      </c>
    </row>
    <row r="445" spans="2:65" s="785" customFormat="1">
      <c r="B445" s="786"/>
      <c r="D445" s="778" t="s">
        <v>242</v>
      </c>
      <c r="E445" s="787" t="s">
        <v>19</v>
      </c>
      <c r="F445" s="788" t="s">
        <v>526</v>
      </c>
      <c r="H445" s="787" t="s">
        <v>19</v>
      </c>
      <c r="I445" s="789"/>
      <c r="L445" s="786"/>
      <c r="M445" s="790"/>
      <c r="T445" s="791"/>
      <c r="AT445" s="787" t="s">
        <v>242</v>
      </c>
      <c r="AU445" s="787" t="s">
        <v>80</v>
      </c>
      <c r="AV445" s="785" t="s">
        <v>78</v>
      </c>
      <c r="AW445" s="785" t="s">
        <v>32</v>
      </c>
      <c r="AX445" s="785" t="s">
        <v>72</v>
      </c>
      <c r="AY445" s="787" t="s">
        <v>218</v>
      </c>
    </row>
    <row r="446" spans="2:65" s="776" customFormat="1">
      <c r="B446" s="777"/>
      <c r="D446" s="778" t="s">
        <v>242</v>
      </c>
      <c r="E446" s="779" t="s">
        <v>19</v>
      </c>
      <c r="F446" s="780" t="s">
        <v>601</v>
      </c>
      <c r="H446" s="781">
        <v>270.86</v>
      </c>
      <c r="I446" s="782"/>
      <c r="L446" s="777"/>
      <c r="M446" s="783"/>
      <c r="T446" s="784"/>
      <c r="AT446" s="779" t="s">
        <v>242</v>
      </c>
      <c r="AU446" s="779" t="s">
        <v>80</v>
      </c>
      <c r="AV446" s="776" t="s">
        <v>80</v>
      </c>
      <c r="AW446" s="776" t="s">
        <v>32</v>
      </c>
      <c r="AX446" s="776" t="s">
        <v>72</v>
      </c>
      <c r="AY446" s="779" t="s">
        <v>218</v>
      </c>
    </row>
    <row r="447" spans="2:65" s="785" customFormat="1">
      <c r="B447" s="786"/>
      <c r="D447" s="778" t="s">
        <v>242</v>
      </c>
      <c r="E447" s="787" t="s">
        <v>19</v>
      </c>
      <c r="F447" s="788" t="s">
        <v>552</v>
      </c>
      <c r="H447" s="787" t="s">
        <v>19</v>
      </c>
      <c r="I447" s="789"/>
      <c r="L447" s="786"/>
      <c r="M447" s="790"/>
      <c r="T447" s="791"/>
      <c r="AT447" s="787" t="s">
        <v>242</v>
      </c>
      <c r="AU447" s="787" t="s">
        <v>80</v>
      </c>
      <c r="AV447" s="785" t="s">
        <v>78</v>
      </c>
      <c r="AW447" s="785" t="s">
        <v>32</v>
      </c>
      <c r="AX447" s="785" t="s">
        <v>72</v>
      </c>
      <c r="AY447" s="787" t="s">
        <v>218</v>
      </c>
    </row>
    <row r="448" spans="2:65" s="776" customFormat="1">
      <c r="B448" s="777"/>
      <c r="D448" s="778" t="s">
        <v>242</v>
      </c>
      <c r="E448" s="779" t="s">
        <v>19</v>
      </c>
      <c r="F448" s="780" t="s">
        <v>602</v>
      </c>
      <c r="H448" s="781">
        <v>21.707999999999998</v>
      </c>
      <c r="I448" s="782"/>
      <c r="L448" s="777"/>
      <c r="M448" s="783"/>
      <c r="T448" s="784"/>
      <c r="AT448" s="779" t="s">
        <v>242</v>
      </c>
      <c r="AU448" s="779" t="s">
        <v>80</v>
      </c>
      <c r="AV448" s="776" t="s">
        <v>80</v>
      </c>
      <c r="AW448" s="776" t="s">
        <v>32</v>
      </c>
      <c r="AX448" s="776" t="s">
        <v>72</v>
      </c>
      <c r="AY448" s="779" t="s">
        <v>218</v>
      </c>
    </row>
    <row r="449" spans="2:65" s="785" customFormat="1">
      <c r="B449" s="786"/>
      <c r="D449" s="778" t="s">
        <v>242</v>
      </c>
      <c r="E449" s="787" t="s">
        <v>19</v>
      </c>
      <c r="F449" s="788" t="s">
        <v>554</v>
      </c>
      <c r="H449" s="787" t="s">
        <v>19</v>
      </c>
      <c r="I449" s="789"/>
      <c r="L449" s="786"/>
      <c r="M449" s="790"/>
      <c r="T449" s="791"/>
      <c r="AT449" s="787" t="s">
        <v>242</v>
      </c>
      <c r="AU449" s="787" t="s">
        <v>80</v>
      </c>
      <c r="AV449" s="785" t="s">
        <v>78</v>
      </c>
      <c r="AW449" s="785" t="s">
        <v>32</v>
      </c>
      <c r="AX449" s="785" t="s">
        <v>72</v>
      </c>
      <c r="AY449" s="787" t="s">
        <v>218</v>
      </c>
    </row>
    <row r="450" spans="2:65" s="776" customFormat="1">
      <c r="B450" s="777"/>
      <c r="D450" s="778" t="s">
        <v>242</v>
      </c>
      <c r="E450" s="779" t="s">
        <v>19</v>
      </c>
      <c r="F450" s="780" t="s">
        <v>603</v>
      </c>
      <c r="H450" s="781">
        <v>19.968</v>
      </c>
      <c r="I450" s="782"/>
      <c r="L450" s="777"/>
      <c r="M450" s="783"/>
      <c r="T450" s="784"/>
      <c r="AT450" s="779" t="s">
        <v>242</v>
      </c>
      <c r="AU450" s="779" t="s">
        <v>80</v>
      </c>
      <c r="AV450" s="776" t="s">
        <v>80</v>
      </c>
      <c r="AW450" s="776" t="s">
        <v>32</v>
      </c>
      <c r="AX450" s="776" t="s">
        <v>72</v>
      </c>
      <c r="AY450" s="779" t="s">
        <v>218</v>
      </c>
    </row>
    <row r="451" spans="2:65" s="785" customFormat="1">
      <c r="B451" s="786"/>
      <c r="D451" s="778" t="s">
        <v>242</v>
      </c>
      <c r="E451" s="787" t="s">
        <v>19</v>
      </c>
      <c r="F451" s="788" t="s">
        <v>556</v>
      </c>
      <c r="H451" s="787" t="s">
        <v>19</v>
      </c>
      <c r="I451" s="789"/>
      <c r="L451" s="786"/>
      <c r="M451" s="790"/>
      <c r="T451" s="791"/>
      <c r="AT451" s="787" t="s">
        <v>242</v>
      </c>
      <c r="AU451" s="787" t="s">
        <v>80</v>
      </c>
      <c r="AV451" s="785" t="s">
        <v>78</v>
      </c>
      <c r="AW451" s="785" t="s">
        <v>32</v>
      </c>
      <c r="AX451" s="785" t="s">
        <v>72</v>
      </c>
      <c r="AY451" s="787" t="s">
        <v>218</v>
      </c>
    </row>
    <row r="452" spans="2:65" s="776" customFormat="1" ht="20.399999999999999">
      <c r="B452" s="777"/>
      <c r="D452" s="778" t="s">
        <v>242</v>
      </c>
      <c r="E452" s="779" t="s">
        <v>19</v>
      </c>
      <c r="F452" s="780" t="s">
        <v>604</v>
      </c>
      <c r="H452" s="781">
        <v>88.186000000000007</v>
      </c>
      <c r="I452" s="782"/>
      <c r="L452" s="777"/>
      <c r="M452" s="783"/>
      <c r="T452" s="784"/>
      <c r="AT452" s="779" t="s">
        <v>242</v>
      </c>
      <c r="AU452" s="779" t="s">
        <v>80</v>
      </c>
      <c r="AV452" s="776" t="s">
        <v>80</v>
      </c>
      <c r="AW452" s="776" t="s">
        <v>32</v>
      </c>
      <c r="AX452" s="776" t="s">
        <v>72</v>
      </c>
      <c r="AY452" s="779" t="s">
        <v>218</v>
      </c>
    </row>
    <row r="453" spans="2:65" s="792" customFormat="1">
      <c r="B453" s="793"/>
      <c r="D453" s="778" t="s">
        <v>242</v>
      </c>
      <c r="E453" s="794" t="s">
        <v>19</v>
      </c>
      <c r="F453" s="795" t="s">
        <v>260</v>
      </c>
      <c r="H453" s="796">
        <v>544.38</v>
      </c>
      <c r="I453" s="797"/>
      <c r="L453" s="793"/>
      <c r="M453" s="798"/>
      <c r="T453" s="799"/>
      <c r="AT453" s="794" t="s">
        <v>242</v>
      </c>
      <c r="AU453" s="794" t="s">
        <v>80</v>
      </c>
      <c r="AV453" s="792" t="s">
        <v>225</v>
      </c>
      <c r="AW453" s="792" t="s">
        <v>32</v>
      </c>
      <c r="AX453" s="792" t="s">
        <v>78</v>
      </c>
      <c r="AY453" s="794" t="s">
        <v>218</v>
      </c>
    </row>
    <row r="454" spans="2:65" s="692" customFormat="1" ht="24.15" customHeight="1">
      <c r="B454" s="693"/>
      <c r="C454" s="758" t="s">
        <v>605</v>
      </c>
      <c r="D454" s="758" t="s">
        <v>220</v>
      </c>
      <c r="E454" s="759" t="s">
        <v>606</v>
      </c>
      <c r="F454" s="760" t="s">
        <v>607</v>
      </c>
      <c r="G454" s="761" t="s">
        <v>239</v>
      </c>
      <c r="H454" s="762">
        <v>544.38</v>
      </c>
      <c r="I454" s="763"/>
      <c r="J454" s="764">
        <f>ROUND(I454*H454,2)</f>
        <v>0</v>
      </c>
      <c r="K454" s="760" t="s">
        <v>224</v>
      </c>
      <c r="L454" s="693"/>
      <c r="M454" s="765" t="s">
        <v>19</v>
      </c>
      <c r="N454" s="766" t="s">
        <v>43</v>
      </c>
      <c r="P454" s="767">
        <f>O454*H454</f>
        <v>0</v>
      </c>
      <c r="Q454" s="767">
        <v>0</v>
      </c>
      <c r="R454" s="767">
        <f>Q454*H454</f>
        <v>0</v>
      </c>
      <c r="S454" s="767">
        <v>0</v>
      </c>
      <c r="T454" s="768">
        <f>S454*H454</f>
        <v>0</v>
      </c>
      <c r="AR454" s="769" t="s">
        <v>225</v>
      </c>
      <c r="AT454" s="769" t="s">
        <v>220</v>
      </c>
      <c r="AU454" s="769" t="s">
        <v>80</v>
      </c>
      <c r="AY454" s="685" t="s">
        <v>218</v>
      </c>
      <c r="BE454" s="770">
        <f>IF(N454="základní",J454,0)</f>
        <v>0</v>
      </c>
      <c r="BF454" s="770">
        <f>IF(N454="snížená",J454,0)</f>
        <v>0</v>
      </c>
      <c r="BG454" s="770">
        <f>IF(N454="zákl. přenesená",J454,0)</f>
        <v>0</v>
      </c>
      <c r="BH454" s="770">
        <f>IF(N454="sníž. přenesená",J454,0)</f>
        <v>0</v>
      </c>
      <c r="BI454" s="770">
        <f>IF(N454="nulová",J454,0)</f>
        <v>0</v>
      </c>
      <c r="BJ454" s="685" t="s">
        <v>78</v>
      </c>
      <c r="BK454" s="770">
        <f>ROUND(I454*H454,2)</f>
        <v>0</v>
      </c>
      <c r="BL454" s="685" t="s">
        <v>225</v>
      </c>
      <c r="BM454" s="769" t="s">
        <v>608</v>
      </c>
    </row>
    <row r="455" spans="2:65" s="692" customFormat="1">
      <c r="B455" s="693"/>
      <c r="D455" s="771" t="s">
        <v>227</v>
      </c>
      <c r="F455" s="772" t="s">
        <v>609</v>
      </c>
      <c r="I455" s="773"/>
      <c r="L455" s="693"/>
      <c r="M455" s="774"/>
      <c r="T455" s="775"/>
      <c r="AT455" s="685" t="s">
        <v>227</v>
      </c>
      <c r="AU455" s="685" t="s">
        <v>80</v>
      </c>
    </row>
    <row r="456" spans="2:65" s="776" customFormat="1">
      <c r="B456" s="777"/>
      <c r="D456" s="778" t="s">
        <v>242</v>
      </c>
      <c r="E456" s="779" t="s">
        <v>19</v>
      </c>
      <c r="F456" s="780" t="s">
        <v>610</v>
      </c>
      <c r="H456" s="781">
        <v>544.38</v>
      </c>
      <c r="I456" s="782"/>
      <c r="L456" s="777"/>
      <c r="M456" s="783"/>
      <c r="T456" s="784"/>
      <c r="AT456" s="779" t="s">
        <v>242</v>
      </c>
      <c r="AU456" s="779" t="s">
        <v>80</v>
      </c>
      <c r="AV456" s="776" t="s">
        <v>80</v>
      </c>
      <c r="AW456" s="776" t="s">
        <v>32</v>
      </c>
      <c r="AX456" s="776" t="s">
        <v>78</v>
      </c>
      <c r="AY456" s="779" t="s">
        <v>218</v>
      </c>
    </row>
    <row r="457" spans="2:65" s="692" customFormat="1" ht="55.5" customHeight="1">
      <c r="B457" s="693"/>
      <c r="C457" s="758" t="s">
        <v>611</v>
      </c>
      <c r="D457" s="758" t="s">
        <v>220</v>
      </c>
      <c r="E457" s="759" t="s">
        <v>612</v>
      </c>
      <c r="F457" s="760" t="s">
        <v>613</v>
      </c>
      <c r="G457" s="761" t="s">
        <v>324</v>
      </c>
      <c r="H457" s="762">
        <v>7.4909999999999997</v>
      </c>
      <c r="I457" s="763"/>
      <c r="J457" s="764">
        <f>ROUND(I457*H457,2)</f>
        <v>0</v>
      </c>
      <c r="K457" s="760" t="s">
        <v>224</v>
      </c>
      <c r="L457" s="693"/>
      <c r="M457" s="765" t="s">
        <v>19</v>
      </c>
      <c r="N457" s="766" t="s">
        <v>43</v>
      </c>
      <c r="P457" s="767">
        <f>O457*H457</f>
        <v>0</v>
      </c>
      <c r="Q457" s="767">
        <v>1.0593999999999999</v>
      </c>
      <c r="R457" s="767">
        <f>Q457*H457</f>
        <v>7.9359653999999988</v>
      </c>
      <c r="S457" s="767">
        <v>0</v>
      </c>
      <c r="T457" s="768">
        <f>S457*H457</f>
        <v>0</v>
      </c>
      <c r="AR457" s="769" t="s">
        <v>225</v>
      </c>
      <c r="AT457" s="769" t="s">
        <v>220</v>
      </c>
      <c r="AU457" s="769" t="s">
        <v>80</v>
      </c>
      <c r="AY457" s="685" t="s">
        <v>218</v>
      </c>
      <c r="BE457" s="770">
        <f>IF(N457="základní",J457,0)</f>
        <v>0</v>
      </c>
      <c r="BF457" s="770">
        <f>IF(N457="snížená",J457,0)</f>
        <v>0</v>
      </c>
      <c r="BG457" s="770">
        <f>IF(N457="zákl. přenesená",J457,0)</f>
        <v>0</v>
      </c>
      <c r="BH457" s="770">
        <f>IF(N457="sníž. přenesená",J457,0)</f>
        <v>0</v>
      </c>
      <c r="BI457" s="770">
        <f>IF(N457="nulová",J457,0)</f>
        <v>0</v>
      </c>
      <c r="BJ457" s="685" t="s">
        <v>78</v>
      </c>
      <c r="BK457" s="770">
        <f>ROUND(I457*H457,2)</f>
        <v>0</v>
      </c>
      <c r="BL457" s="685" t="s">
        <v>225</v>
      </c>
      <c r="BM457" s="769" t="s">
        <v>614</v>
      </c>
    </row>
    <row r="458" spans="2:65" s="692" customFormat="1">
      <c r="B458" s="693"/>
      <c r="D458" s="771" t="s">
        <v>227</v>
      </c>
      <c r="F458" s="772" t="s">
        <v>615</v>
      </c>
      <c r="I458" s="773"/>
      <c r="L458" s="693"/>
      <c r="M458" s="774"/>
      <c r="T458" s="775"/>
      <c r="AT458" s="685" t="s">
        <v>227</v>
      </c>
      <c r="AU458" s="685" t="s">
        <v>80</v>
      </c>
    </row>
    <row r="459" spans="2:65" s="785" customFormat="1">
      <c r="B459" s="786"/>
      <c r="D459" s="778" t="s">
        <v>242</v>
      </c>
      <c r="E459" s="787" t="s">
        <v>19</v>
      </c>
      <c r="F459" s="788" t="s">
        <v>616</v>
      </c>
      <c r="H459" s="787" t="s">
        <v>19</v>
      </c>
      <c r="I459" s="789"/>
      <c r="L459" s="786"/>
      <c r="M459" s="790"/>
      <c r="T459" s="791"/>
      <c r="AT459" s="787" t="s">
        <v>242</v>
      </c>
      <c r="AU459" s="787" t="s">
        <v>80</v>
      </c>
      <c r="AV459" s="785" t="s">
        <v>78</v>
      </c>
      <c r="AW459" s="785" t="s">
        <v>32</v>
      </c>
      <c r="AX459" s="785" t="s">
        <v>72</v>
      </c>
      <c r="AY459" s="787" t="s">
        <v>218</v>
      </c>
    </row>
    <row r="460" spans="2:65" s="776" customFormat="1">
      <c r="B460" s="777"/>
      <c r="D460" s="778" t="s">
        <v>242</v>
      </c>
      <c r="E460" s="779" t="s">
        <v>19</v>
      </c>
      <c r="F460" s="780" t="s">
        <v>617</v>
      </c>
      <c r="H460" s="781">
        <v>7.4909999999999997</v>
      </c>
      <c r="I460" s="782"/>
      <c r="L460" s="777"/>
      <c r="M460" s="783"/>
      <c r="T460" s="784"/>
      <c r="AT460" s="779" t="s">
        <v>242</v>
      </c>
      <c r="AU460" s="779" t="s">
        <v>80</v>
      </c>
      <c r="AV460" s="776" t="s">
        <v>80</v>
      </c>
      <c r="AW460" s="776" t="s">
        <v>32</v>
      </c>
      <c r="AX460" s="776" t="s">
        <v>78</v>
      </c>
      <c r="AY460" s="779" t="s">
        <v>218</v>
      </c>
    </row>
    <row r="461" spans="2:65" s="745" customFormat="1" ht="22.8" customHeight="1">
      <c r="B461" s="746"/>
      <c r="D461" s="747" t="s">
        <v>71</v>
      </c>
      <c r="E461" s="756" t="s">
        <v>97</v>
      </c>
      <c r="F461" s="756" t="s">
        <v>618</v>
      </c>
      <c r="I461" s="749"/>
      <c r="J461" s="757">
        <f>BK461</f>
        <v>0</v>
      </c>
      <c r="L461" s="746"/>
      <c r="M461" s="751"/>
      <c r="P461" s="752">
        <f>SUM(P462:P623)</f>
        <v>0</v>
      </c>
      <c r="R461" s="752">
        <f>SUM(R462:R623)</f>
        <v>1098.8283506499997</v>
      </c>
      <c r="T461" s="753">
        <f>SUM(T462:T623)</f>
        <v>0</v>
      </c>
      <c r="AR461" s="747" t="s">
        <v>78</v>
      </c>
      <c r="AT461" s="754" t="s">
        <v>71</v>
      </c>
      <c r="AU461" s="754" t="s">
        <v>78</v>
      </c>
      <c r="AY461" s="747" t="s">
        <v>218</v>
      </c>
      <c r="BK461" s="755">
        <f>SUM(BK462:BK623)</f>
        <v>0</v>
      </c>
    </row>
    <row r="462" spans="2:65" s="692" customFormat="1" ht="33" customHeight="1">
      <c r="B462" s="693"/>
      <c r="C462" s="758" t="s">
        <v>619</v>
      </c>
      <c r="D462" s="758" t="s">
        <v>220</v>
      </c>
      <c r="E462" s="759" t="s">
        <v>620</v>
      </c>
      <c r="F462" s="760" t="s">
        <v>621</v>
      </c>
      <c r="G462" s="761" t="s">
        <v>247</v>
      </c>
      <c r="H462" s="762">
        <v>296.32799999999997</v>
      </c>
      <c r="I462" s="763"/>
      <c r="J462" s="764">
        <f>ROUND(I462*H462,2)</f>
        <v>0</v>
      </c>
      <c r="K462" s="760" t="s">
        <v>224</v>
      </c>
      <c r="L462" s="693"/>
      <c r="M462" s="765" t="s">
        <v>19</v>
      </c>
      <c r="N462" s="766" t="s">
        <v>43</v>
      </c>
      <c r="P462" s="767">
        <f>O462*H462</f>
        <v>0</v>
      </c>
      <c r="Q462" s="767">
        <v>2.5018699999999998</v>
      </c>
      <c r="R462" s="767">
        <f>Q462*H462</f>
        <v>741.37413335999986</v>
      </c>
      <c r="S462" s="767">
        <v>0</v>
      </c>
      <c r="T462" s="768">
        <f>S462*H462</f>
        <v>0</v>
      </c>
      <c r="AR462" s="769" t="s">
        <v>225</v>
      </c>
      <c r="AT462" s="769" t="s">
        <v>220</v>
      </c>
      <c r="AU462" s="769" t="s">
        <v>80</v>
      </c>
      <c r="AY462" s="685" t="s">
        <v>218</v>
      </c>
      <c r="BE462" s="770">
        <f>IF(N462="základní",J462,0)</f>
        <v>0</v>
      </c>
      <c r="BF462" s="770">
        <f>IF(N462="snížená",J462,0)</f>
        <v>0</v>
      </c>
      <c r="BG462" s="770">
        <f>IF(N462="zákl. přenesená",J462,0)</f>
        <v>0</v>
      </c>
      <c r="BH462" s="770">
        <f>IF(N462="sníž. přenesená",J462,0)</f>
        <v>0</v>
      </c>
      <c r="BI462" s="770">
        <f>IF(N462="nulová",J462,0)</f>
        <v>0</v>
      </c>
      <c r="BJ462" s="685" t="s">
        <v>78</v>
      </c>
      <c r="BK462" s="770">
        <f>ROUND(I462*H462,2)</f>
        <v>0</v>
      </c>
      <c r="BL462" s="685" t="s">
        <v>225</v>
      </c>
      <c r="BM462" s="769" t="s">
        <v>622</v>
      </c>
    </row>
    <row r="463" spans="2:65" s="692" customFormat="1">
      <c r="B463" s="693"/>
      <c r="D463" s="771" t="s">
        <v>227</v>
      </c>
      <c r="F463" s="772" t="s">
        <v>623</v>
      </c>
      <c r="I463" s="773"/>
      <c r="L463" s="693"/>
      <c r="M463" s="774"/>
      <c r="T463" s="775"/>
      <c r="AT463" s="685" t="s">
        <v>227</v>
      </c>
      <c r="AU463" s="685" t="s">
        <v>80</v>
      </c>
    </row>
    <row r="464" spans="2:65" s="785" customFormat="1">
      <c r="B464" s="786"/>
      <c r="D464" s="778" t="s">
        <v>242</v>
      </c>
      <c r="E464" s="787" t="s">
        <v>19</v>
      </c>
      <c r="F464" s="788" t="s">
        <v>624</v>
      </c>
      <c r="H464" s="787" t="s">
        <v>19</v>
      </c>
      <c r="I464" s="789"/>
      <c r="L464" s="786"/>
      <c r="M464" s="790"/>
      <c r="T464" s="791"/>
      <c r="AT464" s="787" t="s">
        <v>242</v>
      </c>
      <c r="AU464" s="787" t="s">
        <v>80</v>
      </c>
      <c r="AV464" s="785" t="s">
        <v>78</v>
      </c>
      <c r="AW464" s="785" t="s">
        <v>32</v>
      </c>
      <c r="AX464" s="785" t="s">
        <v>72</v>
      </c>
      <c r="AY464" s="787" t="s">
        <v>218</v>
      </c>
    </row>
    <row r="465" spans="2:51" s="776" customFormat="1" ht="30.6">
      <c r="B465" s="777"/>
      <c r="D465" s="778" t="s">
        <v>242</v>
      </c>
      <c r="E465" s="779" t="s">
        <v>19</v>
      </c>
      <c r="F465" s="780" t="s">
        <v>625</v>
      </c>
      <c r="H465" s="781">
        <v>68.727000000000004</v>
      </c>
      <c r="I465" s="782"/>
      <c r="L465" s="777"/>
      <c r="M465" s="783"/>
      <c r="T465" s="784"/>
      <c r="AT465" s="779" t="s">
        <v>242</v>
      </c>
      <c r="AU465" s="779" t="s">
        <v>80</v>
      </c>
      <c r="AV465" s="776" t="s">
        <v>80</v>
      </c>
      <c r="AW465" s="776" t="s">
        <v>32</v>
      </c>
      <c r="AX465" s="776" t="s">
        <v>72</v>
      </c>
      <c r="AY465" s="779" t="s">
        <v>218</v>
      </c>
    </row>
    <row r="466" spans="2:51" s="776" customFormat="1" ht="30.6">
      <c r="B466" s="777"/>
      <c r="D466" s="778" t="s">
        <v>242</v>
      </c>
      <c r="E466" s="779" t="s">
        <v>19</v>
      </c>
      <c r="F466" s="780" t="s">
        <v>626</v>
      </c>
      <c r="H466" s="781">
        <v>-5.96</v>
      </c>
      <c r="I466" s="782"/>
      <c r="L466" s="777"/>
      <c r="M466" s="783"/>
      <c r="T466" s="784"/>
      <c r="AT466" s="779" t="s">
        <v>242</v>
      </c>
      <c r="AU466" s="779" t="s">
        <v>80</v>
      </c>
      <c r="AV466" s="776" t="s">
        <v>80</v>
      </c>
      <c r="AW466" s="776" t="s">
        <v>32</v>
      </c>
      <c r="AX466" s="776" t="s">
        <v>72</v>
      </c>
      <c r="AY466" s="779" t="s">
        <v>218</v>
      </c>
    </row>
    <row r="467" spans="2:51" s="776" customFormat="1">
      <c r="B467" s="777"/>
      <c r="D467" s="778" t="s">
        <v>242</v>
      </c>
      <c r="E467" s="779" t="s">
        <v>19</v>
      </c>
      <c r="F467" s="780" t="s">
        <v>627</v>
      </c>
      <c r="H467" s="781">
        <v>26.521999999999998</v>
      </c>
      <c r="I467" s="782"/>
      <c r="L467" s="777"/>
      <c r="M467" s="783"/>
      <c r="T467" s="784"/>
      <c r="AT467" s="779" t="s">
        <v>242</v>
      </c>
      <c r="AU467" s="779" t="s">
        <v>80</v>
      </c>
      <c r="AV467" s="776" t="s">
        <v>80</v>
      </c>
      <c r="AW467" s="776" t="s">
        <v>32</v>
      </c>
      <c r="AX467" s="776" t="s">
        <v>72</v>
      </c>
      <c r="AY467" s="779" t="s">
        <v>218</v>
      </c>
    </row>
    <row r="468" spans="2:51" s="776" customFormat="1">
      <c r="B468" s="777"/>
      <c r="D468" s="778" t="s">
        <v>242</v>
      </c>
      <c r="E468" s="779" t="s">
        <v>19</v>
      </c>
      <c r="F468" s="780" t="s">
        <v>628</v>
      </c>
      <c r="H468" s="781">
        <v>-2.5449999999999999</v>
      </c>
      <c r="I468" s="782"/>
      <c r="L468" s="777"/>
      <c r="M468" s="783"/>
      <c r="T468" s="784"/>
      <c r="AT468" s="779" t="s">
        <v>242</v>
      </c>
      <c r="AU468" s="779" t="s">
        <v>80</v>
      </c>
      <c r="AV468" s="776" t="s">
        <v>80</v>
      </c>
      <c r="AW468" s="776" t="s">
        <v>32</v>
      </c>
      <c r="AX468" s="776" t="s">
        <v>72</v>
      </c>
      <c r="AY468" s="779" t="s">
        <v>218</v>
      </c>
    </row>
    <row r="469" spans="2:51" s="776" customFormat="1">
      <c r="B469" s="777"/>
      <c r="D469" s="778" t="s">
        <v>242</v>
      </c>
      <c r="E469" s="779" t="s">
        <v>19</v>
      </c>
      <c r="F469" s="780" t="s">
        <v>629</v>
      </c>
      <c r="H469" s="781">
        <v>8.3840000000000003</v>
      </c>
      <c r="I469" s="782"/>
      <c r="L469" s="777"/>
      <c r="M469" s="783"/>
      <c r="T469" s="784"/>
      <c r="AT469" s="779" t="s">
        <v>242</v>
      </c>
      <c r="AU469" s="779" t="s">
        <v>80</v>
      </c>
      <c r="AV469" s="776" t="s">
        <v>80</v>
      </c>
      <c r="AW469" s="776" t="s">
        <v>32</v>
      </c>
      <c r="AX469" s="776" t="s">
        <v>72</v>
      </c>
      <c r="AY469" s="779" t="s">
        <v>218</v>
      </c>
    </row>
    <row r="470" spans="2:51" s="776" customFormat="1">
      <c r="B470" s="777"/>
      <c r="D470" s="778" t="s">
        <v>242</v>
      </c>
      <c r="E470" s="779" t="s">
        <v>19</v>
      </c>
      <c r="F470" s="780" t="s">
        <v>630</v>
      </c>
      <c r="H470" s="781">
        <v>-0.48</v>
      </c>
      <c r="I470" s="782"/>
      <c r="L470" s="777"/>
      <c r="M470" s="783"/>
      <c r="T470" s="784"/>
      <c r="AT470" s="779" t="s">
        <v>242</v>
      </c>
      <c r="AU470" s="779" t="s">
        <v>80</v>
      </c>
      <c r="AV470" s="776" t="s">
        <v>80</v>
      </c>
      <c r="AW470" s="776" t="s">
        <v>32</v>
      </c>
      <c r="AX470" s="776" t="s">
        <v>72</v>
      </c>
      <c r="AY470" s="779" t="s">
        <v>218</v>
      </c>
    </row>
    <row r="471" spans="2:51" s="810" customFormat="1">
      <c r="B471" s="811"/>
      <c r="D471" s="778" t="s">
        <v>242</v>
      </c>
      <c r="E471" s="812" t="s">
        <v>19</v>
      </c>
      <c r="F471" s="813" t="s">
        <v>374</v>
      </c>
      <c r="H471" s="814">
        <v>94.647999999999996</v>
      </c>
      <c r="I471" s="815"/>
      <c r="L471" s="811"/>
      <c r="M471" s="816"/>
      <c r="T471" s="817"/>
      <c r="AT471" s="812" t="s">
        <v>242</v>
      </c>
      <c r="AU471" s="812" t="s">
        <v>80</v>
      </c>
      <c r="AV471" s="810" t="s">
        <v>97</v>
      </c>
      <c r="AW471" s="810" t="s">
        <v>32</v>
      </c>
      <c r="AX471" s="810" t="s">
        <v>72</v>
      </c>
      <c r="AY471" s="812" t="s">
        <v>218</v>
      </c>
    </row>
    <row r="472" spans="2:51" s="785" customFormat="1">
      <c r="B472" s="786"/>
      <c r="D472" s="778" t="s">
        <v>242</v>
      </c>
      <c r="E472" s="787" t="s">
        <v>19</v>
      </c>
      <c r="F472" s="788" t="s">
        <v>631</v>
      </c>
      <c r="H472" s="787" t="s">
        <v>19</v>
      </c>
      <c r="I472" s="789"/>
      <c r="L472" s="786"/>
      <c r="M472" s="790"/>
      <c r="T472" s="791"/>
      <c r="AT472" s="787" t="s">
        <v>242</v>
      </c>
      <c r="AU472" s="787" t="s">
        <v>80</v>
      </c>
      <c r="AV472" s="785" t="s">
        <v>78</v>
      </c>
      <c r="AW472" s="785" t="s">
        <v>32</v>
      </c>
      <c r="AX472" s="785" t="s">
        <v>72</v>
      </c>
      <c r="AY472" s="787" t="s">
        <v>218</v>
      </c>
    </row>
    <row r="473" spans="2:51" s="776" customFormat="1" ht="30.6">
      <c r="B473" s="777"/>
      <c r="D473" s="778" t="s">
        <v>242</v>
      </c>
      <c r="E473" s="779" t="s">
        <v>19</v>
      </c>
      <c r="F473" s="780" t="s">
        <v>632</v>
      </c>
      <c r="H473" s="781">
        <v>51.116999999999997</v>
      </c>
      <c r="I473" s="782"/>
      <c r="L473" s="777"/>
      <c r="M473" s="783"/>
      <c r="T473" s="784"/>
      <c r="AT473" s="779" t="s">
        <v>242</v>
      </c>
      <c r="AU473" s="779" t="s">
        <v>80</v>
      </c>
      <c r="AV473" s="776" t="s">
        <v>80</v>
      </c>
      <c r="AW473" s="776" t="s">
        <v>32</v>
      </c>
      <c r="AX473" s="776" t="s">
        <v>72</v>
      </c>
      <c r="AY473" s="779" t="s">
        <v>218</v>
      </c>
    </row>
    <row r="474" spans="2:51" s="776" customFormat="1">
      <c r="B474" s="777"/>
      <c r="D474" s="778" t="s">
        <v>242</v>
      </c>
      <c r="E474" s="779" t="s">
        <v>19</v>
      </c>
      <c r="F474" s="780" t="s">
        <v>633</v>
      </c>
      <c r="H474" s="781">
        <v>-1.512</v>
      </c>
      <c r="I474" s="782"/>
      <c r="L474" s="777"/>
      <c r="M474" s="783"/>
      <c r="T474" s="784"/>
      <c r="AT474" s="779" t="s">
        <v>242</v>
      </c>
      <c r="AU474" s="779" t="s">
        <v>80</v>
      </c>
      <c r="AV474" s="776" t="s">
        <v>80</v>
      </c>
      <c r="AW474" s="776" t="s">
        <v>32</v>
      </c>
      <c r="AX474" s="776" t="s">
        <v>72</v>
      </c>
      <c r="AY474" s="779" t="s">
        <v>218</v>
      </c>
    </row>
    <row r="475" spans="2:51" s="776" customFormat="1">
      <c r="B475" s="777"/>
      <c r="D475" s="778" t="s">
        <v>242</v>
      </c>
      <c r="E475" s="779" t="s">
        <v>19</v>
      </c>
      <c r="F475" s="780" t="s">
        <v>634</v>
      </c>
      <c r="H475" s="781">
        <v>30.366</v>
      </c>
      <c r="I475" s="782"/>
      <c r="L475" s="777"/>
      <c r="M475" s="783"/>
      <c r="T475" s="784"/>
      <c r="AT475" s="779" t="s">
        <v>242</v>
      </c>
      <c r="AU475" s="779" t="s">
        <v>80</v>
      </c>
      <c r="AV475" s="776" t="s">
        <v>80</v>
      </c>
      <c r="AW475" s="776" t="s">
        <v>32</v>
      </c>
      <c r="AX475" s="776" t="s">
        <v>72</v>
      </c>
      <c r="AY475" s="779" t="s">
        <v>218</v>
      </c>
    </row>
    <row r="476" spans="2:51" s="776" customFormat="1">
      <c r="B476" s="777"/>
      <c r="D476" s="778" t="s">
        <v>242</v>
      </c>
      <c r="E476" s="779" t="s">
        <v>19</v>
      </c>
      <c r="F476" s="780" t="s">
        <v>635</v>
      </c>
      <c r="H476" s="781">
        <v>-3.62</v>
      </c>
      <c r="I476" s="782"/>
      <c r="L476" s="777"/>
      <c r="M476" s="783"/>
      <c r="T476" s="784"/>
      <c r="AT476" s="779" t="s">
        <v>242</v>
      </c>
      <c r="AU476" s="779" t="s">
        <v>80</v>
      </c>
      <c r="AV476" s="776" t="s">
        <v>80</v>
      </c>
      <c r="AW476" s="776" t="s">
        <v>32</v>
      </c>
      <c r="AX476" s="776" t="s">
        <v>72</v>
      </c>
      <c r="AY476" s="779" t="s">
        <v>218</v>
      </c>
    </row>
    <row r="477" spans="2:51" s="776" customFormat="1">
      <c r="B477" s="777"/>
      <c r="D477" s="778" t="s">
        <v>242</v>
      </c>
      <c r="E477" s="779" t="s">
        <v>19</v>
      </c>
      <c r="F477" s="780" t="s">
        <v>636</v>
      </c>
      <c r="H477" s="781">
        <v>9.5990000000000002</v>
      </c>
      <c r="I477" s="782"/>
      <c r="L477" s="777"/>
      <c r="M477" s="783"/>
      <c r="T477" s="784"/>
      <c r="AT477" s="779" t="s">
        <v>242</v>
      </c>
      <c r="AU477" s="779" t="s">
        <v>80</v>
      </c>
      <c r="AV477" s="776" t="s">
        <v>80</v>
      </c>
      <c r="AW477" s="776" t="s">
        <v>32</v>
      </c>
      <c r="AX477" s="776" t="s">
        <v>72</v>
      </c>
      <c r="AY477" s="779" t="s">
        <v>218</v>
      </c>
    </row>
    <row r="478" spans="2:51" s="776" customFormat="1">
      <c r="B478" s="777"/>
      <c r="D478" s="778" t="s">
        <v>242</v>
      </c>
      <c r="E478" s="779" t="s">
        <v>19</v>
      </c>
      <c r="F478" s="780" t="s">
        <v>630</v>
      </c>
      <c r="H478" s="781">
        <v>-0.48</v>
      </c>
      <c r="I478" s="782"/>
      <c r="L478" s="777"/>
      <c r="M478" s="783"/>
      <c r="T478" s="784"/>
      <c r="AT478" s="779" t="s">
        <v>242</v>
      </c>
      <c r="AU478" s="779" t="s">
        <v>80</v>
      </c>
      <c r="AV478" s="776" t="s">
        <v>80</v>
      </c>
      <c r="AW478" s="776" t="s">
        <v>32</v>
      </c>
      <c r="AX478" s="776" t="s">
        <v>72</v>
      </c>
      <c r="AY478" s="779" t="s">
        <v>218</v>
      </c>
    </row>
    <row r="479" spans="2:51" s="810" customFormat="1">
      <c r="B479" s="811"/>
      <c r="D479" s="778" t="s">
        <v>242</v>
      </c>
      <c r="E479" s="812" t="s">
        <v>19</v>
      </c>
      <c r="F479" s="813" t="s">
        <v>374</v>
      </c>
      <c r="H479" s="814">
        <v>85.47</v>
      </c>
      <c r="I479" s="815"/>
      <c r="L479" s="811"/>
      <c r="M479" s="816"/>
      <c r="T479" s="817"/>
      <c r="AT479" s="812" t="s">
        <v>242</v>
      </c>
      <c r="AU479" s="812" t="s">
        <v>80</v>
      </c>
      <c r="AV479" s="810" t="s">
        <v>97</v>
      </c>
      <c r="AW479" s="810" t="s">
        <v>32</v>
      </c>
      <c r="AX479" s="810" t="s">
        <v>72</v>
      </c>
      <c r="AY479" s="812" t="s">
        <v>218</v>
      </c>
    </row>
    <row r="480" spans="2:51" s="785" customFormat="1">
      <c r="B480" s="786"/>
      <c r="D480" s="778" t="s">
        <v>242</v>
      </c>
      <c r="E480" s="787" t="s">
        <v>19</v>
      </c>
      <c r="F480" s="788" t="s">
        <v>637</v>
      </c>
      <c r="H480" s="787" t="s">
        <v>19</v>
      </c>
      <c r="I480" s="789"/>
      <c r="L480" s="786"/>
      <c r="M480" s="790"/>
      <c r="T480" s="791"/>
      <c r="AT480" s="787" t="s">
        <v>242</v>
      </c>
      <c r="AU480" s="787" t="s">
        <v>80</v>
      </c>
      <c r="AV480" s="785" t="s">
        <v>78</v>
      </c>
      <c r="AW480" s="785" t="s">
        <v>32</v>
      </c>
      <c r="AX480" s="785" t="s">
        <v>72</v>
      </c>
      <c r="AY480" s="787" t="s">
        <v>218</v>
      </c>
    </row>
    <row r="481" spans="2:51" s="776" customFormat="1" ht="30.6">
      <c r="B481" s="777"/>
      <c r="D481" s="778" t="s">
        <v>242</v>
      </c>
      <c r="E481" s="779" t="s">
        <v>19</v>
      </c>
      <c r="F481" s="780" t="s">
        <v>638</v>
      </c>
      <c r="H481" s="781">
        <v>25.489000000000001</v>
      </c>
      <c r="I481" s="782"/>
      <c r="L481" s="777"/>
      <c r="M481" s="783"/>
      <c r="T481" s="784"/>
      <c r="AT481" s="779" t="s">
        <v>242</v>
      </c>
      <c r="AU481" s="779" t="s">
        <v>80</v>
      </c>
      <c r="AV481" s="776" t="s">
        <v>80</v>
      </c>
      <c r="AW481" s="776" t="s">
        <v>32</v>
      </c>
      <c r="AX481" s="776" t="s">
        <v>72</v>
      </c>
      <c r="AY481" s="779" t="s">
        <v>218</v>
      </c>
    </row>
    <row r="482" spans="2:51" s="776" customFormat="1">
      <c r="B482" s="777"/>
      <c r="D482" s="778" t="s">
        <v>242</v>
      </c>
      <c r="E482" s="779" t="s">
        <v>19</v>
      </c>
      <c r="F482" s="780" t="s">
        <v>639</v>
      </c>
      <c r="H482" s="781">
        <v>-1.4279999999999999</v>
      </c>
      <c r="I482" s="782"/>
      <c r="L482" s="777"/>
      <c r="M482" s="783"/>
      <c r="T482" s="784"/>
      <c r="AT482" s="779" t="s">
        <v>242</v>
      </c>
      <c r="AU482" s="779" t="s">
        <v>80</v>
      </c>
      <c r="AV482" s="776" t="s">
        <v>80</v>
      </c>
      <c r="AW482" s="776" t="s">
        <v>32</v>
      </c>
      <c r="AX482" s="776" t="s">
        <v>72</v>
      </c>
      <c r="AY482" s="779" t="s">
        <v>218</v>
      </c>
    </row>
    <row r="483" spans="2:51" s="776" customFormat="1">
      <c r="B483" s="777"/>
      <c r="D483" s="778" t="s">
        <v>242</v>
      </c>
      <c r="E483" s="779" t="s">
        <v>19</v>
      </c>
      <c r="F483" s="780" t="s">
        <v>640</v>
      </c>
      <c r="H483" s="781">
        <v>31.373000000000001</v>
      </c>
      <c r="I483" s="782"/>
      <c r="L483" s="777"/>
      <c r="M483" s="783"/>
      <c r="T483" s="784"/>
      <c r="AT483" s="779" t="s">
        <v>242</v>
      </c>
      <c r="AU483" s="779" t="s">
        <v>80</v>
      </c>
      <c r="AV483" s="776" t="s">
        <v>80</v>
      </c>
      <c r="AW483" s="776" t="s">
        <v>32</v>
      </c>
      <c r="AX483" s="776" t="s">
        <v>72</v>
      </c>
      <c r="AY483" s="779" t="s">
        <v>218</v>
      </c>
    </row>
    <row r="484" spans="2:51" s="776" customFormat="1">
      <c r="B484" s="777"/>
      <c r="D484" s="778" t="s">
        <v>242</v>
      </c>
      <c r="E484" s="779" t="s">
        <v>19</v>
      </c>
      <c r="F484" s="780" t="s">
        <v>641</v>
      </c>
      <c r="H484" s="781">
        <v>-3.6549999999999998</v>
      </c>
      <c r="I484" s="782"/>
      <c r="L484" s="777"/>
      <c r="M484" s="783"/>
      <c r="T484" s="784"/>
      <c r="AT484" s="779" t="s">
        <v>242</v>
      </c>
      <c r="AU484" s="779" t="s">
        <v>80</v>
      </c>
      <c r="AV484" s="776" t="s">
        <v>80</v>
      </c>
      <c r="AW484" s="776" t="s">
        <v>32</v>
      </c>
      <c r="AX484" s="776" t="s">
        <v>72</v>
      </c>
      <c r="AY484" s="779" t="s">
        <v>218</v>
      </c>
    </row>
    <row r="485" spans="2:51" s="776" customFormat="1">
      <c r="B485" s="777"/>
      <c r="D485" s="778" t="s">
        <v>242</v>
      </c>
      <c r="E485" s="779" t="s">
        <v>19</v>
      </c>
      <c r="F485" s="780" t="s">
        <v>636</v>
      </c>
      <c r="H485" s="781">
        <v>9.5990000000000002</v>
      </c>
      <c r="I485" s="782"/>
      <c r="L485" s="777"/>
      <c r="M485" s="783"/>
      <c r="T485" s="784"/>
      <c r="AT485" s="779" t="s">
        <v>242</v>
      </c>
      <c r="AU485" s="779" t="s">
        <v>80</v>
      </c>
      <c r="AV485" s="776" t="s">
        <v>80</v>
      </c>
      <c r="AW485" s="776" t="s">
        <v>32</v>
      </c>
      <c r="AX485" s="776" t="s">
        <v>72</v>
      </c>
      <c r="AY485" s="779" t="s">
        <v>218</v>
      </c>
    </row>
    <row r="486" spans="2:51" s="776" customFormat="1">
      <c r="B486" s="777"/>
      <c r="D486" s="778" t="s">
        <v>242</v>
      </c>
      <c r="E486" s="779" t="s">
        <v>19</v>
      </c>
      <c r="F486" s="780" t="s">
        <v>630</v>
      </c>
      <c r="H486" s="781">
        <v>-0.48</v>
      </c>
      <c r="I486" s="782"/>
      <c r="L486" s="777"/>
      <c r="M486" s="783"/>
      <c r="T486" s="784"/>
      <c r="AT486" s="779" t="s">
        <v>242</v>
      </c>
      <c r="AU486" s="779" t="s">
        <v>80</v>
      </c>
      <c r="AV486" s="776" t="s">
        <v>80</v>
      </c>
      <c r="AW486" s="776" t="s">
        <v>32</v>
      </c>
      <c r="AX486" s="776" t="s">
        <v>72</v>
      </c>
      <c r="AY486" s="779" t="s">
        <v>218</v>
      </c>
    </row>
    <row r="487" spans="2:51" s="810" customFormat="1">
      <c r="B487" s="811"/>
      <c r="D487" s="778" t="s">
        <v>242</v>
      </c>
      <c r="E487" s="812" t="s">
        <v>19</v>
      </c>
      <c r="F487" s="813" t="s">
        <v>374</v>
      </c>
      <c r="H487" s="814">
        <v>60.898000000000003</v>
      </c>
      <c r="I487" s="815"/>
      <c r="L487" s="811"/>
      <c r="M487" s="816"/>
      <c r="T487" s="817"/>
      <c r="AT487" s="812" t="s">
        <v>242</v>
      </c>
      <c r="AU487" s="812" t="s">
        <v>80</v>
      </c>
      <c r="AV487" s="810" t="s">
        <v>97</v>
      </c>
      <c r="AW487" s="810" t="s">
        <v>32</v>
      </c>
      <c r="AX487" s="810" t="s">
        <v>72</v>
      </c>
      <c r="AY487" s="812" t="s">
        <v>218</v>
      </c>
    </row>
    <row r="488" spans="2:51" s="785" customFormat="1">
      <c r="B488" s="786"/>
      <c r="D488" s="778" t="s">
        <v>242</v>
      </c>
      <c r="E488" s="787" t="s">
        <v>19</v>
      </c>
      <c r="F488" s="788" t="s">
        <v>642</v>
      </c>
      <c r="H488" s="787" t="s">
        <v>19</v>
      </c>
      <c r="I488" s="789"/>
      <c r="L488" s="786"/>
      <c r="M488" s="790"/>
      <c r="T488" s="791"/>
      <c r="AT488" s="787" t="s">
        <v>242</v>
      </c>
      <c r="AU488" s="787" t="s">
        <v>80</v>
      </c>
      <c r="AV488" s="785" t="s">
        <v>78</v>
      </c>
      <c r="AW488" s="785" t="s">
        <v>32</v>
      </c>
      <c r="AX488" s="785" t="s">
        <v>72</v>
      </c>
      <c r="AY488" s="787" t="s">
        <v>218</v>
      </c>
    </row>
    <row r="489" spans="2:51" s="776" customFormat="1" ht="30.6">
      <c r="B489" s="777"/>
      <c r="D489" s="778" t="s">
        <v>242</v>
      </c>
      <c r="E489" s="779" t="s">
        <v>19</v>
      </c>
      <c r="F489" s="780" t="s">
        <v>643</v>
      </c>
      <c r="H489" s="781">
        <v>28.986000000000001</v>
      </c>
      <c r="I489" s="782"/>
      <c r="L489" s="777"/>
      <c r="M489" s="783"/>
      <c r="T489" s="784"/>
      <c r="AT489" s="779" t="s">
        <v>242</v>
      </c>
      <c r="AU489" s="779" t="s">
        <v>80</v>
      </c>
      <c r="AV489" s="776" t="s">
        <v>80</v>
      </c>
      <c r="AW489" s="776" t="s">
        <v>32</v>
      </c>
      <c r="AX489" s="776" t="s">
        <v>72</v>
      </c>
      <c r="AY489" s="779" t="s">
        <v>218</v>
      </c>
    </row>
    <row r="490" spans="2:51" s="776" customFormat="1">
      <c r="B490" s="777"/>
      <c r="D490" s="778" t="s">
        <v>242</v>
      </c>
      <c r="E490" s="779" t="s">
        <v>19</v>
      </c>
      <c r="F490" s="780" t="s">
        <v>644</v>
      </c>
      <c r="H490" s="781">
        <v>-1.1759999999999999</v>
      </c>
      <c r="I490" s="782"/>
      <c r="L490" s="777"/>
      <c r="M490" s="783"/>
      <c r="T490" s="784"/>
      <c r="AT490" s="779" t="s">
        <v>242</v>
      </c>
      <c r="AU490" s="779" t="s">
        <v>80</v>
      </c>
      <c r="AV490" s="776" t="s">
        <v>80</v>
      </c>
      <c r="AW490" s="776" t="s">
        <v>32</v>
      </c>
      <c r="AX490" s="776" t="s">
        <v>72</v>
      </c>
      <c r="AY490" s="779" t="s">
        <v>218</v>
      </c>
    </row>
    <row r="491" spans="2:51" s="776" customFormat="1">
      <c r="B491" s="777"/>
      <c r="D491" s="778" t="s">
        <v>242</v>
      </c>
      <c r="E491" s="779" t="s">
        <v>19</v>
      </c>
      <c r="F491" s="780" t="s">
        <v>645</v>
      </c>
      <c r="H491" s="781">
        <v>24.225000000000001</v>
      </c>
      <c r="I491" s="782"/>
      <c r="L491" s="777"/>
      <c r="M491" s="783"/>
      <c r="T491" s="784"/>
      <c r="AT491" s="779" t="s">
        <v>242</v>
      </c>
      <c r="AU491" s="779" t="s">
        <v>80</v>
      </c>
      <c r="AV491" s="776" t="s">
        <v>80</v>
      </c>
      <c r="AW491" s="776" t="s">
        <v>32</v>
      </c>
      <c r="AX491" s="776" t="s">
        <v>72</v>
      </c>
      <c r="AY491" s="779" t="s">
        <v>218</v>
      </c>
    </row>
    <row r="492" spans="2:51" s="776" customFormat="1">
      <c r="B492" s="777"/>
      <c r="D492" s="778" t="s">
        <v>242</v>
      </c>
      <c r="E492" s="779" t="s">
        <v>19</v>
      </c>
      <c r="F492" s="780" t="s">
        <v>641</v>
      </c>
      <c r="H492" s="781">
        <v>-3.6549999999999998</v>
      </c>
      <c r="I492" s="782"/>
      <c r="L492" s="777"/>
      <c r="M492" s="783"/>
      <c r="T492" s="784"/>
      <c r="AT492" s="779" t="s">
        <v>242</v>
      </c>
      <c r="AU492" s="779" t="s">
        <v>80</v>
      </c>
      <c r="AV492" s="776" t="s">
        <v>80</v>
      </c>
      <c r="AW492" s="776" t="s">
        <v>32</v>
      </c>
      <c r="AX492" s="776" t="s">
        <v>72</v>
      </c>
      <c r="AY492" s="779" t="s">
        <v>218</v>
      </c>
    </row>
    <row r="493" spans="2:51" s="776" customFormat="1">
      <c r="B493" s="777"/>
      <c r="D493" s="778" t="s">
        <v>242</v>
      </c>
      <c r="E493" s="779" t="s">
        <v>19</v>
      </c>
      <c r="F493" s="780" t="s">
        <v>646</v>
      </c>
      <c r="H493" s="781">
        <v>7.4119999999999999</v>
      </c>
      <c r="I493" s="782"/>
      <c r="L493" s="777"/>
      <c r="M493" s="783"/>
      <c r="T493" s="784"/>
      <c r="AT493" s="779" t="s">
        <v>242</v>
      </c>
      <c r="AU493" s="779" t="s">
        <v>80</v>
      </c>
      <c r="AV493" s="776" t="s">
        <v>80</v>
      </c>
      <c r="AW493" s="776" t="s">
        <v>32</v>
      </c>
      <c r="AX493" s="776" t="s">
        <v>72</v>
      </c>
      <c r="AY493" s="779" t="s">
        <v>218</v>
      </c>
    </row>
    <row r="494" spans="2:51" s="776" customFormat="1">
      <c r="B494" s="777"/>
      <c r="D494" s="778" t="s">
        <v>242</v>
      </c>
      <c r="E494" s="779" t="s">
        <v>19</v>
      </c>
      <c r="F494" s="780" t="s">
        <v>630</v>
      </c>
      <c r="H494" s="781">
        <v>-0.48</v>
      </c>
      <c r="I494" s="782"/>
      <c r="L494" s="777"/>
      <c r="M494" s="783"/>
      <c r="T494" s="784"/>
      <c r="AT494" s="779" t="s">
        <v>242</v>
      </c>
      <c r="AU494" s="779" t="s">
        <v>80</v>
      </c>
      <c r="AV494" s="776" t="s">
        <v>80</v>
      </c>
      <c r="AW494" s="776" t="s">
        <v>32</v>
      </c>
      <c r="AX494" s="776" t="s">
        <v>72</v>
      </c>
      <c r="AY494" s="779" t="s">
        <v>218</v>
      </c>
    </row>
    <row r="495" spans="2:51" s="810" customFormat="1">
      <c r="B495" s="811"/>
      <c r="D495" s="778" t="s">
        <v>242</v>
      </c>
      <c r="E495" s="812" t="s">
        <v>19</v>
      </c>
      <c r="F495" s="813" t="s">
        <v>374</v>
      </c>
      <c r="H495" s="814">
        <v>55.311999999999998</v>
      </c>
      <c r="I495" s="815"/>
      <c r="L495" s="811"/>
      <c r="M495" s="816"/>
      <c r="T495" s="817"/>
      <c r="AT495" s="812" t="s">
        <v>242</v>
      </c>
      <c r="AU495" s="812" t="s">
        <v>80</v>
      </c>
      <c r="AV495" s="810" t="s">
        <v>97</v>
      </c>
      <c r="AW495" s="810" t="s">
        <v>32</v>
      </c>
      <c r="AX495" s="810" t="s">
        <v>72</v>
      </c>
      <c r="AY495" s="812" t="s">
        <v>218</v>
      </c>
    </row>
    <row r="496" spans="2:51" s="792" customFormat="1">
      <c r="B496" s="793"/>
      <c r="D496" s="778" t="s">
        <v>242</v>
      </c>
      <c r="E496" s="794" t="s">
        <v>19</v>
      </c>
      <c r="F496" s="795" t="s">
        <v>260</v>
      </c>
      <c r="H496" s="796">
        <v>296.32799999999997</v>
      </c>
      <c r="I496" s="797"/>
      <c r="L496" s="793"/>
      <c r="M496" s="798"/>
      <c r="T496" s="799"/>
      <c r="AT496" s="794" t="s">
        <v>242</v>
      </c>
      <c r="AU496" s="794" t="s">
        <v>80</v>
      </c>
      <c r="AV496" s="792" t="s">
        <v>225</v>
      </c>
      <c r="AW496" s="792" t="s">
        <v>32</v>
      </c>
      <c r="AX496" s="792" t="s">
        <v>78</v>
      </c>
      <c r="AY496" s="794" t="s">
        <v>218</v>
      </c>
    </row>
    <row r="497" spans="2:65" s="692" customFormat="1" ht="24.15" customHeight="1">
      <c r="B497" s="693"/>
      <c r="C497" s="758" t="s">
        <v>647</v>
      </c>
      <c r="D497" s="758" t="s">
        <v>220</v>
      </c>
      <c r="E497" s="759" t="s">
        <v>648</v>
      </c>
      <c r="F497" s="760" t="s">
        <v>649</v>
      </c>
      <c r="G497" s="761" t="s">
        <v>239</v>
      </c>
      <c r="H497" s="762">
        <v>3079.2719999999999</v>
      </c>
      <c r="I497" s="763"/>
      <c r="J497" s="764">
        <f>ROUND(I497*H497,2)</f>
        <v>0</v>
      </c>
      <c r="K497" s="760" t="s">
        <v>224</v>
      </c>
      <c r="L497" s="693"/>
      <c r="M497" s="765" t="s">
        <v>19</v>
      </c>
      <c r="N497" s="766" t="s">
        <v>43</v>
      </c>
      <c r="P497" s="767">
        <f>O497*H497</f>
        <v>0</v>
      </c>
      <c r="Q497" s="767">
        <v>2.7499999999999998E-3</v>
      </c>
      <c r="R497" s="767">
        <f>Q497*H497</f>
        <v>8.4679979999999997</v>
      </c>
      <c r="S497" s="767">
        <v>0</v>
      </c>
      <c r="T497" s="768">
        <f>S497*H497</f>
        <v>0</v>
      </c>
      <c r="AR497" s="769" t="s">
        <v>225</v>
      </c>
      <c r="AT497" s="769" t="s">
        <v>220</v>
      </c>
      <c r="AU497" s="769" t="s">
        <v>80</v>
      </c>
      <c r="AY497" s="685" t="s">
        <v>218</v>
      </c>
      <c r="BE497" s="770">
        <f>IF(N497="základní",J497,0)</f>
        <v>0</v>
      </c>
      <c r="BF497" s="770">
        <f>IF(N497="snížená",J497,0)</f>
        <v>0</v>
      </c>
      <c r="BG497" s="770">
        <f>IF(N497="zákl. přenesená",J497,0)</f>
        <v>0</v>
      </c>
      <c r="BH497" s="770">
        <f>IF(N497="sníž. přenesená",J497,0)</f>
        <v>0</v>
      </c>
      <c r="BI497" s="770">
        <f>IF(N497="nulová",J497,0)</f>
        <v>0</v>
      </c>
      <c r="BJ497" s="685" t="s">
        <v>78</v>
      </c>
      <c r="BK497" s="770">
        <f>ROUND(I497*H497,2)</f>
        <v>0</v>
      </c>
      <c r="BL497" s="685" t="s">
        <v>225</v>
      </c>
      <c r="BM497" s="769" t="s">
        <v>650</v>
      </c>
    </row>
    <row r="498" spans="2:65" s="692" customFormat="1">
      <c r="B498" s="693"/>
      <c r="D498" s="771" t="s">
        <v>227</v>
      </c>
      <c r="F498" s="772" t="s">
        <v>651</v>
      </c>
      <c r="I498" s="773"/>
      <c r="L498" s="693"/>
      <c r="M498" s="774"/>
      <c r="T498" s="775"/>
      <c r="AT498" s="685" t="s">
        <v>227</v>
      </c>
      <c r="AU498" s="685" t="s">
        <v>80</v>
      </c>
    </row>
    <row r="499" spans="2:65" s="785" customFormat="1">
      <c r="B499" s="786"/>
      <c r="D499" s="778" t="s">
        <v>242</v>
      </c>
      <c r="E499" s="787" t="s">
        <v>19</v>
      </c>
      <c r="F499" s="788" t="s">
        <v>624</v>
      </c>
      <c r="H499" s="787" t="s">
        <v>19</v>
      </c>
      <c r="I499" s="789"/>
      <c r="L499" s="786"/>
      <c r="M499" s="790"/>
      <c r="T499" s="791"/>
      <c r="AT499" s="787" t="s">
        <v>242</v>
      </c>
      <c r="AU499" s="787" t="s">
        <v>80</v>
      </c>
      <c r="AV499" s="785" t="s">
        <v>78</v>
      </c>
      <c r="AW499" s="785" t="s">
        <v>32</v>
      </c>
      <c r="AX499" s="785" t="s">
        <v>72</v>
      </c>
      <c r="AY499" s="787" t="s">
        <v>218</v>
      </c>
    </row>
    <row r="500" spans="2:65" s="776" customFormat="1" ht="30.6">
      <c r="B500" s="777"/>
      <c r="D500" s="778" t="s">
        <v>242</v>
      </c>
      <c r="E500" s="779" t="s">
        <v>19</v>
      </c>
      <c r="F500" s="780" t="s">
        <v>652</v>
      </c>
      <c r="H500" s="781">
        <v>687.27499999999998</v>
      </c>
      <c r="I500" s="782"/>
      <c r="L500" s="777"/>
      <c r="M500" s="783"/>
      <c r="T500" s="784"/>
      <c r="AT500" s="779" t="s">
        <v>242</v>
      </c>
      <c r="AU500" s="779" t="s">
        <v>80</v>
      </c>
      <c r="AV500" s="776" t="s">
        <v>80</v>
      </c>
      <c r="AW500" s="776" t="s">
        <v>32</v>
      </c>
      <c r="AX500" s="776" t="s">
        <v>72</v>
      </c>
      <c r="AY500" s="779" t="s">
        <v>218</v>
      </c>
    </row>
    <row r="501" spans="2:65" s="776" customFormat="1" ht="30.6">
      <c r="B501" s="777"/>
      <c r="D501" s="778" t="s">
        <v>242</v>
      </c>
      <c r="E501" s="779" t="s">
        <v>19</v>
      </c>
      <c r="F501" s="780" t="s">
        <v>653</v>
      </c>
      <c r="H501" s="781">
        <v>12.304</v>
      </c>
      <c r="I501" s="782"/>
      <c r="L501" s="777"/>
      <c r="M501" s="783"/>
      <c r="T501" s="784"/>
      <c r="AT501" s="779" t="s">
        <v>242</v>
      </c>
      <c r="AU501" s="779" t="s">
        <v>80</v>
      </c>
      <c r="AV501" s="776" t="s">
        <v>80</v>
      </c>
      <c r="AW501" s="776" t="s">
        <v>32</v>
      </c>
      <c r="AX501" s="776" t="s">
        <v>72</v>
      </c>
      <c r="AY501" s="779" t="s">
        <v>218</v>
      </c>
    </row>
    <row r="502" spans="2:65" s="776" customFormat="1">
      <c r="B502" s="777"/>
      <c r="D502" s="778" t="s">
        <v>242</v>
      </c>
      <c r="E502" s="779" t="s">
        <v>19</v>
      </c>
      <c r="F502" s="780" t="s">
        <v>654</v>
      </c>
      <c r="H502" s="781">
        <v>198.375</v>
      </c>
      <c r="I502" s="782"/>
      <c r="L502" s="777"/>
      <c r="M502" s="783"/>
      <c r="T502" s="784"/>
      <c r="AT502" s="779" t="s">
        <v>242</v>
      </c>
      <c r="AU502" s="779" t="s">
        <v>80</v>
      </c>
      <c r="AV502" s="776" t="s">
        <v>80</v>
      </c>
      <c r="AW502" s="776" t="s">
        <v>32</v>
      </c>
      <c r="AX502" s="776" t="s">
        <v>72</v>
      </c>
      <c r="AY502" s="779" t="s">
        <v>218</v>
      </c>
    </row>
    <row r="503" spans="2:65" s="776" customFormat="1">
      <c r="B503" s="777"/>
      <c r="D503" s="778" t="s">
        <v>242</v>
      </c>
      <c r="E503" s="779" t="s">
        <v>19</v>
      </c>
      <c r="F503" s="780" t="s">
        <v>655</v>
      </c>
      <c r="H503" s="781">
        <v>5.0149999999999997</v>
      </c>
      <c r="I503" s="782"/>
      <c r="L503" s="777"/>
      <c r="M503" s="783"/>
      <c r="T503" s="784"/>
      <c r="AT503" s="779" t="s">
        <v>242</v>
      </c>
      <c r="AU503" s="779" t="s">
        <v>80</v>
      </c>
      <c r="AV503" s="776" t="s">
        <v>80</v>
      </c>
      <c r="AW503" s="776" t="s">
        <v>32</v>
      </c>
      <c r="AX503" s="776" t="s">
        <v>72</v>
      </c>
      <c r="AY503" s="779" t="s">
        <v>218</v>
      </c>
    </row>
    <row r="504" spans="2:65" s="776" customFormat="1">
      <c r="B504" s="777"/>
      <c r="D504" s="778" t="s">
        <v>242</v>
      </c>
      <c r="E504" s="779" t="s">
        <v>19</v>
      </c>
      <c r="F504" s="780" t="s">
        <v>656</v>
      </c>
      <c r="H504" s="781">
        <v>55.89</v>
      </c>
      <c r="I504" s="782"/>
      <c r="L504" s="777"/>
      <c r="M504" s="783"/>
      <c r="T504" s="784"/>
      <c r="AT504" s="779" t="s">
        <v>242</v>
      </c>
      <c r="AU504" s="779" t="s">
        <v>80</v>
      </c>
      <c r="AV504" s="776" t="s">
        <v>80</v>
      </c>
      <c r="AW504" s="776" t="s">
        <v>32</v>
      </c>
      <c r="AX504" s="776" t="s">
        <v>72</v>
      </c>
      <c r="AY504" s="779" t="s">
        <v>218</v>
      </c>
    </row>
    <row r="505" spans="2:65" s="776" customFormat="1">
      <c r="B505" s="777"/>
      <c r="D505" s="778" t="s">
        <v>242</v>
      </c>
      <c r="E505" s="779" t="s">
        <v>19</v>
      </c>
      <c r="F505" s="780" t="s">
        <v>657</v>
      </c>
      <c r="H505" s="781">
        <v>1.68</v>
      </c>
      <c r="I505" s="782"/>
      <c r="L505" s="777"/>
      <c r="M505" s="783"/>
      <c r="T505" s="784"/>
      <c r="AT505" s="779" t="s">
        <v>242</v>
      </c>
      <c r="AU505" s="779" t="s">
        <v>80</v>
      </c>
      <c r="AV505" s="776" t="s">
        <v>80</v>
      </c>
      <c r="AW505" s="776" t="s">
        <v>32</v>
      </c>
      <c r="AX505" s="776" t="s">
        <v>72</v>
      </c>
      <c r="AY505" s="779" t="s">
        <v>218</v>
      </c>
    </row>
    <row r="506" spans="2:65" s="810" customFormat="1">
      <c r="B506" s="811"/>
      <c r="D506" s="778" t="s">
        <v>242</v>
      </c>
      <c r="E506" s="812" t="s">
        <v>19</v>
      </c>
      <c r="F506" s="813" t="s">
        <v>374</v>
      </c>
      <c r="H506" s="814">
        <v>960.53899999999999</v>
      </c>
      <c r="I506" s="815"/>
      <c r="L506" s="811"/>
      <c r="M506" s="816"/>
      <c r="T506" s="817"/>
      <c r="AT506" s="812" t="s">
        <v>242</v>
      </c>
      <c r="AU506" s="812" t="s">
        <v>80</v>
      </c>
      <c r="AV506" s="810" t="s">
        <v>97</v>
      </c>
      <c r="AW506" s="810" t="s">
        <v>32</v>
      </c>
      <c r="AX506" s="810" t="s">
        <v>72</v>
      </c>
      <c r="AY506" s="812" t="s">
        <v>218</v>
      </c>
    </row>
    <row r="507" spans="2:65" s="785" customFormat="1">
      <c r="B507" s="786"/>
      <c r="D507" s="778" t="s">
        <v>242</v>
      </c>
      <c r="E507" s="787" t="s">
        <v>19</v>
      </c>
      <c r="F507" s="788" t="s">
        <v>631</v>
      </c>
      <c r="H507" s="787" t="s">
        <v>19</v>
      </c>
      <c r="I507" s="789"/>
      <c r="L507" s="786"/>
      <c r="M507" s="790"/>
      <c r="T507" s="791"/>
      <c r="AT507" s="787" t="s">
        <v>242</v>
      </c>
      <c r="AU507" s="787" t="s">
        <v>80</v>
      </c>
      <c r="AV507" s="785" t="s">
        <v>78</v>
      </c>
      <c r="AW507" s="785" t="s">
        <v>32</v>
      </c>
      <c r="AX507" s="785" t="s">
        <v>72</v>
      </c>
      <c r="AY507" s="787" t="s">
        <v>218</v>
      </c>
    </row>
    <row r="508" spans="2:65" s="776" customFormat="1" ht="30.6">
      <c r="B508" s="777"/>
      <c r="D508" s="778" t="s">
        <v>242</v>
      </c>
      <c r="E508" s="779" t="s">
        <v>19</v>
      </c>
      <c r="F508" s="780" t="s">
        <v>658</v>
      </c>
      <c r="H508" s="781">
        <v>479.57</v>
      </c>
      <c r="I508" s="782"/>
      <c r="L508" s="777"/>
      <c r="M508" s="783"/>
      <c r="T508" s="784"/>
      <c r="AT508" s="779" t="s">
        <v>242</v>
      </c>
      <c r="AU508" s="779" t="s">
        <v>80</v>
      </c>
      <c r="AV508" s="776" t="s">
        <v>80</v>
      </c>
      <c r="AW508" s="776" t="s">
        <v>32</v>
      </c>
      <c r="AX508" s="776" t="s">
        <v>72</v>
      </c>
      <c r="AY508" s="779" t="s">
        <v>218</v>
      </c>
    </row>
    <row r="509" spans="2:65" s="776" customFormat="1">
      <c r="B509" s="777"/>
      <c r="D509" s="778" t="s">
        <v>242</v>
      </c>
      <c r="E509" s="779" t="s">
        <v>19</v>
      </c>
      <c r="F509" s="780" t="s">
        <v>659</v>
      </c>
      <c r="H509" s="781">
        <v>3.96</v>
      </c>
      <c r="I509" s="782"/>
      <c r="L509" s="777"/>
      <c r="M509" s="783"/>
      <c r="T509" s="784"/>
      <c r="AT509" s="779" t="s">
        <v>242</v>
      </c>
      <c r="AU509" s="779" t="s">
        <v>80</v>
      </c>
      <c r="AV509" s="776" t="s">
        <v>80</v>
      </c>
      <c r="AW509" s="776" t="s">
        <v>32</v>
      </c>
      <c r="AX509" s="776" t="s">
        <v>72</v>
      </c>
      <c r="AY509" s="779" t="s">
        <v>218</v>
      </c>
    </row>
    <row r="510" spans="2:65" s="776" customFormat="1">
      <c r="B510" s="777"/>
      <c r="D510" s="778" t="s">
        <v>242</v>
      </c>
      <c r="E510" s="779" t="s">
        <v>19</v>
      </c>
      <c r="F510" s="780" t="s">
        <v>660</v>
      </c>
      <c r="H510" s="781">
        <v>227.125</v>
      </c>
      <c r="I510" s="782"/>
      <c r="L510" s="777"/>
      <c r="M510" s="783"/>
      <c r="T510" s="784"/>
      <c r="AT510" s="779" t="s">
        <v>242</v>
      </c>
      <c r="AU510" s="779" t="s">
        <v>80</v>
      </c>
      <c r="AV510" s="776" t="s">
        <v>80</v>
      </c>
      <c r="AW510" s="776" t="s">
        <v>32</v>
      </c>
      <c r="AX510" s="776" t="s">
        <v>72</v>
      </c>
      <c r="AY510" s="779" t="s">
        <v>218</v>
      </c>
    </row>
    <row r="511" spans="2:65" s="776" customFormat="1">
      <c r="B511" s="777"/>
      <c r="D511" s="778" t="s">
        <v>242</v>
      </c>
      <c r="E511" s="779" t="s">
        <v>19</v>
      </c>
      <c r="F511" s="780" t="s">
        <v>661</v>
      </c>
      <c r="H511" s="781">
        <v>7.65</v>
      </c>
      <c r="I511" s="782"/>
      <c r="L511" s="777"/>
      <c r="M511" s="783"/>
      <c r="T511" s="784"/>
      <c r="AT511" s="779" t="s">
        <v>242</v>
      </c>
      <c r="AU511" s="779" t="s">
        <v>80</v>
      </c>
      <c r="AV511" s="776" t="s">
        <v>80</v>
      </c>
      <c r="AW511" s="776" t="s">
        <v>32</v>
      </c>
      <c r="AX511" s="776" t="s">
        <v>72</v>
      </c>
      <c r="AY511" s="779" t="s">
        <v>218</v>
      </c>
    </row>
    <row r="512" spans="2:65" s="776" customFormat="1">
      <c r="B512" s="777"/>
      <c r="D512" s="778" t="s">
        <v>242</v>
      </c>
      <c r="E512" s="779" t="s">
        <v>19</v>
      </c>
      <c r="F512" s="780" t="s">
        <v>662</v>
      </c>
      <c r="H512" s="781">
        <v>63.99</v>
      </c>
      <c r="I512" s="782"/>
      <c r="L512" s="777"/>
      <c r="M512" s="783"/>
      <c r="T512" s="784"/>
      <c r="AT512" s="779" t="s">
        <v>242</v>
      </c>
      <c r="AU512" s="779" t="s">
        <v>80</v>
      </c>
      <c r="AV512" s="776" t="s">
        <v>80</v>
      </c>
      <c r="AW512" s="776" t="s">
        <v>32</v>
      </c>
      <c r="AX512" s="776" t="s">
        <v>72</v>
      </c>
      <c r="AY512" s="779" t="s">
        <v>218</v>
      </c>
    </row>
    <row r="513" spans="2:51" s="776" customFormat="1">
      <c r="B513" s="777"/>
      <c r="D513" s="778" t="s">
        <v>242</v>
      </c>
      <c r="E513" s="779" t="s">
        <v>19</v>
      </c>
      <c r="F513" s="780" t="s">
        <v>657</v>
      </c>
      <c r="H513" s="781">
        <v>1.68</v>
      </c>
      <c r="I513" s="782"/>
      <c r="L513" s="777"/>
      <c r="M513" s="783"/>
      <c r="T513" s="784"/>
      <c r="AT513" s="779" t="s">
        <v>242</v>
      </c>
      <c r="AU513" s="779" t="s">
        <v>80</v>
      </c>
      <c r="AV513" s="776" t="s">
        <v>80</v>
      </c>
      <c r="AW513" s="776" t="s">
        <v>32</v>
      </c>
      <c r="AX513" s="776" t="s">
        <v>72</v>
      </c>
      <c r="AY513" s="779" t="s">
        <v>218</v>
      </c>
    </row>
    <row r="514" spans="2:51" s="810" customFormat="1">
      <c r="B514" s="811"/>
      <c r="D514" s="778" t="s">
        <v>242</v>
      </c>
      <c r="E514" s="812" t="s">
        <v>19</v>
      </c>
      <c r="F514" s="813" t="s">
        <v>374</v>
      </c>
      <c r="H514" s="814">
        <v>783.97500000000002</v>
      </c>
      <c r="I514" s="815"/>
      <c r="L514" s="811"/>
      <c r="M514" s="816"/>
      <c r="T514" s="817"/>
      <c r="AT514" s="812" t="s">
        <v>242</v>
      </c>
      <c r="AU514" s="812" t="s">
        <v>80</v>
      </c>
      <c r="AV514" s="810" t="s">
        <v>97</v>
      </c>
      <c r="AW514" s="810" t="s">
        <v>32</v>
      </c>
      <c r="AX514" s="810" t="s">
        <v>72</v>
      </c>
      <c r="AY514" s="812" t="s">
        <v>218</v>
      </c>
    </row>
    <row r="515" spans="2:51" s="785" customFormat="1">
      <c r="B515" s="786"/>
      <c r="D515" s="778" t="s">
        <v>242</v>
      </c>
      <c r="E515" s="787" t="s">
        <v>19</v>
      </c>
      <c r="F515" s="788" t="s">
        <v>637</v>
      </c>
      <c r="H515" s="787" t="s">
        <v>19</v>
      </c>
      <c r="I515" s="789"/>
      <c r="L515" s="786"/>
      <c r="M515" s="790"/>
      <c r="T515" s="791"/>
      <c r="AT515" s="787" t="s">
        <v>242</v>
      </c>
      <c r="AU515" s="787" t="s">
        <v>80</v>
      </c>
      <c r="AV515" s="785" t="s">
        <v>78</v>
      </c>
      <c r="AW515" s="785" t="s">
        <v>32</v>
      </c>
      <c r="AX515" s="785" t="s">
        <v>72</v>
      </c>
      <c r="AY515" s="787" t="s">
        <v>218</v>
      </c>
    </row>
    <row r="516" spans="2:51" s="776" customFormat="1" ht="30.6">
      <c r="B516" s="777"/>
      <c r="D516" s="778" t="s">
        <v>242</v>
      </c>
      <c r="E516" s="779" t="s">
        <v>19</v>
      </c>
      <c r="F516" s="780" t="s">
        <v>663</v>
      </c>
      <c r="H516" s="781">
        <v>397.09399999999999</v>
      </c>
      <c r="I516" s="782"/>
      <c r="L516" s="777"/>
      <c r="M516" s="783"/>
      <c r="T516" s="784"/>
      <c r="AT516" s="779" t="s">
        <v>242</v>
      </c>
      <c r="AU516" s="779" t="s">
        <v>80</v>
      </c>
      <c r="AV516" s="776" t="s">
        <v>80</v>
      </c>
      <c r="AW516" s="776" t="s">
        <v>32</v>
      </c>
      <c r="AX516" s="776" t="s">
        <v>72</v>
      </c>
      <c r="AY516" s="779" t="s">
        <v>218</v>
      </c>
    </row>
    <row r="517" spans="2:51" s="776" customFormat="1">
      <c r="B517" s="777"/>
      <c r="D517" s="778" t="s">
        <v>242</v>
      </c>
      <c r="E517" s="779" t="s">
        <v>19</v>
      </c>
      <c r="F517" s="780" t="s">
        <v>659</v>
      </c>
      <c r="H517" s="781">
        <v>3.96</v>
      </c>
      <c r="I517" s="782"/>
      <c r="L517" s="777"/>
      <c r="M517" s="783"/>
      <c r="T517" s="784"/>
      <c r="AT517" s="779" t="s">
        <v>242</v>
      </c>
      <c r="AU517" s="779" t="s">
        <v>80</v>
      </c>
      <c r="AV517" s="776" t="s">
        <v>80</v>
      </c>
      <c r="AW517" s="776" t="s">
        <v>32</v>
      </c>
      <c r="AX517" s="776" t="s">
        <v>72</v>
      </c>
      <c r="AY517" s="779" t="s">
        <v>218</v>
      </c>
    </row>
    <row r="518" spans="2:51" s="776" customFormat="1">
      <c r="B518" s="777"/>
      <c r="D518" s="778" t="s">
        <v>242</v>
      </c>
      <c r="E518" s="779" t="s">
        <v>19</v>
      </c>
      <c r="F518" s="780" t="s">
        <v>660</v>
      </c>
      <c r="H518" s="781">
        <v>227.125</v>
      </c>
      <c r="I518" s="782"/>
      <c r="L518" s="777"/>
      <c r="M518" s="783"/>
      <c r="T518" s="784"/>
      <c r="AT518" s="779" t="s">
        <v>242</v>
      </c>
      <c r="AU518" s="779" t="s">
        <v>80</v>
      </c>
      <c r="AV518" s="776" t="s">
        <v>80</v>
      </c>
      <c r="AW518" s="776" t="s">
        <v>32</v>
      </c>
      <c r="AX518" s="776" t="s">
        <v>72</v>
      </c>
      <c r="AY518" s="779" t="s">
        <v>218</v>
      </c>
    </row>
    <row r="519" spans="2:51" s="776" customFormat="1">
      <c r="B519" s="777"/>
      <c r="D519" s="778" t="s">
        <v>242</v>
      </c>
      <c r="E519" s="779" t="s">
        <v>19</v>
      </c>
      <c r="F519" s="780" t="s">
        <v>664</v>
      </c>
      <c r="H519" s="781">
        <v>7.7</v>
      </c>
      <c r="I519" s="782"/>
      <c r="L519" s="777"/>
      <c r="M519" s="783"/>
      <c r="T519" s="784"/>
      <c r="AT519" s="779" t="s">
        <v>242</v>
      </c>
      <c r="AU519" s="779" t="s">
        <v>80</v>
      </c>
      <c r="AV519" s="776" t="s">
        <v>80</v>
      </c>
      <c r="AW519" s="776" t="s">
        <v>32</v>
      </c>
      <c r="AX519" s="776" t="s">
        <v>72</v>
      </c>
      <c r="AY519" s="779" t="s">
        <v>218</v>
      </c>
    </row>
    <row r="520" spans="2:51" s="776" customFormat="1">
      <c r="B520" s="777"/>
      <c r="D520" s="778" t="s">
        <v>242</v>
      </c>
      <c r="E520" s="779" t="s">
        <v>19</v>
      </c>
      <c r="F520" s="780" t="s">
        <v>662</v>
      </c>
      <c r="H520" s="781">
        <v>63.99</v>
      </c>
      <c r="I520" s="782"/>
      <c r="L520" s="777"/>
      <c r="M520" s="783"/>
      <c r="T520" s="784"/>
      <c r="AT520" s="779" t="s">
        <v>242</v>
      </c>
      <c r="AU520" s="779" t="s">
        <v>80</v>
      </c>
      <c r="AV520" s="776" t="s">
        <v>80</v>
      </c>
      <c r="AW520" s="776" t="s">
        <v>32</v>
      </c>
      <c r="AX520" s="776" t="s">
        <v>72</v>
      </c>
      <c r="AY520" s="779" t="s">
        <v>218</v>
      </c>
    </row>
    <row r="521" spans="2:51" s="776" customFormat="1">
      <c r="B521" s="777"/>
      <c r="D521" s="778" t="s">
        <v>242</v>
      </c>
      <c r="E521" s="779" t="s">
        <v>19</v>
      </c>
      <c r="F521" s="780" t="s">
        <v>657</v>
      </c>
      <c r="H521" s="781">
        <v>1.68</v>
      </c>
      <c r="I521" s="782"/>
      <c r="L521" s="777"/>
      <c r="M521" s="783"/>
      <c r="T521" s="784"/>
      <c r="AT521" s="779" t="s">
        <v>242</v>
      </c>
      <c r="AU521" s="779" t="s">
        <v>80</v>
      </c>
      <c r="AV521" s="776" t="s">
        <v>80</v>
      </c>
      <c r="AW521" s="776" t="s">
        <v>32</v>
      </c>
      <c r="AX521" s="776" t="s">
        <v>72</v>
      </c>
      <c r="AY521" s="779" t="s">
        <v>218</v>
      </c>
    </row>
    <row r="522" spans="2:51" s="810" customFormat="1">
      <c r="B522" s="811"/>
      <c r="D522" s="778" t="s">
        <v>242</v>
      </c>
      <c r="E522" s="812" t="s">
        <v>19</v>
      </c>
      <c r="F522" s="813" t="s">
        <v>374</v>
      </c>
      <c r="H522" s="814">
        <v>701.54899999999998</v>
      </c>
      <c r="I522" s="815"/>
      <c r="L522" s="811"/>
      <c r="M522" s="816"/>
      <c r="T522" s="817"/>
      <c r="AT522" s="812" t="s">
        <v>242</v>
      </c>
      <c r="AU522" s="812" t="s">
        <v>80</v>
      </c>
      <c r="AV522" s="810" t="s">
        <v>97</v>
      </c>
      <c r="AW522" s="810" t="s">
        <v>32</v>
      </c>
      <c r="AX522" s="810" t="s">
        <v>72</v>
      </c>
      <c r="AY522" s="812" t="s">
        <v>218</v>
      </c>
    </row>
    <row r="523" spans="2:51" s="785" customFormat="1">
      <c r="B523" s="786"/>
      <c r="D523" s="778" t="s">
        <v>242</v>
      </c>
      <c r="E523" s="787" t="s">
        <v>19</v>
      </c>
      <c r="F523" s="788" t="s">
        <v>642</v>
      </c>
      <c r="H523" s="787" t="s">
        <v>19</v>
      </c>
      <c r="I523" s="789"/>
      <c r="L523" s="786"/>
      <c r="M523" s="790"/>
      <c r="T523" s="791"/>
      <c r="AT523" s="787" t="s">
        <v>242</v>
      </c>
      <c r="AU523" s="787" t="s">
        <v>80</v>
      </c>
      <c r="AV523" s="785" t="s">
        <v>78</v>
      </c>
      <c r="AW523" s="785" t="s">
        <v>32</v>
      </c>
      <c r="AX523" s="785" t="s">
        <v>72</v>
      </c>
      <c r="AY523" s="787" t="s">
        <v>218</v>
      </c>
    </row>
    <row r="524" spans="2:51" s="776" customFormat="1" ht="30.6">
      <c r="B524" s="777"/>
      <c r="D524" s="778" t="s">
        <v>242</v>
      </c>
      <c r="E524" s="779" t="s">
        <v>19</v>
      </c>
      <c r="F524" s="780" t="s">
        <v>665</v>
      </c>
      <c r="H524" s="781">
        <v>396.24400000000003</v>
      </c>
      <c r="I524" s="782"/>
      <c r="L524" s="777"/>
      <c r="M524" s="783"/>
      <c r="T524" s="784"/>
      <c r="AT524" s="779" t="s">
        <v>242</v>
      </c>
      <c r="AU524" s="779" t="s">
        <v>80</v>
      </c>
      <c r="AV524" s="776" t="s">
        <v>80</v>
      </c>
      <c r="AW524" s="776" t="s">
        <v>32</v>
      </c>
      <c r="AX524" s="776" t="s">
        <v>72</v>
      </c>
      <c r="AY524" s="779" t="s">
        <v>218</v>
      </c>
    </row>
    <row r="525" spans="2:51" s="776" customFormat="1">
      <c r="B525" s="777"/>
      <c r="D525" s="778" t="s">
        <v>242</v>
      </c>
      <c r="E525" s="779" t="s">
        <v>19</v>
      </c>
      <c r="F525" s="780" t="s">
        <v>666</v>
      </c>
      <c r="H525" s="781">
        <v>2.8</v>
      </c>
      <c r="I525" s="782"/>
      <c r="L525" s="777"/>
      <c r="M525" s="783"/>
      <c r="T525" s="784"/>
      <c r="AT525" s="779" t="s">
        <v>242</v>
      </c>
      <c r="AU525" s="779" t="s">
        <v>80</v>
      </c>
      <c r="AV525" s="776" t="s">
        <v>80</v>
      </c>
      <c r="AW525" s="776" t="s">
        <v>32</v>
      </c>
      <c r="AX525" s="776" t="s">
        <v>72</v>
      </c>
      <c r="AY525" s="779" t="s">
        <v>218</v>
      </c>
    </row>
    <row r="526" spans="2:51" s="776" customFormat="1">
      <c r="B526" s="777"/>
      <c r="D526" s="778" t="s">
        <v>242</v>
      </c>
      <c r="E526" s="779" t="s">
        <v>19</v>
      </c>
      <c r="F526" s="780" t="s">
        <v>667</v>
      </c>
      <c r="H526" s="781">
        <v>175.375</v>
      </c>
      <c r="I526" s="782"/>
      <c r="L526" s="777"/>
      <c r="M526" s="783"/>
      <c r="T526" s="784"/>
      <c r="AT526" s="779" t="s">
        <v>242</v>
      </c>
      <c r="AU526" s="779" t="s">
        <v>80</v>
      </c>
      <c r="AV526" s="776" t="s">
        <v>80</v>
      </c>
      <c r="AW526" s="776" t="s">
        <v>32</v>
      </c>
      <c r="AX526" s="776" t="s">
        <v>72</v>
      </c>
      <c r="AY526" s="779" t="s">
        <v>218</v>
      </c>
    </row>
    <row r="527" spans="2:51" s="776" customFormat="1">
      <c r="B527" s="777"/>
      <c r="D527" s="778" t="s">
        <v>242</v>
      </c>
      <c r="E527" s="779" t="s">
        <v>19</v>
      </c>
      <c r="F527" s="780" t="s">
        <v>664</v>
      </c>
      <c r="H527" s="781">
        <v>7.7</v>
      </c>
      <c r="I527" s="782"/>
      <c r="L527" s="777"/>
      <c r="M527" s="783"/>
      <c r="T527" s="784"/>
      <c r="AT527" s="779" t="s">
        <v>242</v>
      </c>
      <c r="AU527" s="779" t="s">
        <v>80</v>
      </c>
      <c r="AV527" s="776" t="s">
        <v>80</v>
      </c>
      <c r="AW527" s="776" t="s">
        <v>32</v>
      </c>
      <c r="AX527" s="776" t="s">
        <v>72</v>
      </c>
      <c r="AY527" s="779" t="s">
        <v>218</v>
      </c>
    </row>
    <row r="528" spans="2:51" s="776" customFormat="1">
      <c r="B528" s="777"/>
      <c r="D528" s="778" t="s">
        <v>242</v>
      </c>
      <c r="E528" s="779" t="s">
        <v>19</v>
      </c>
      <c r="F528" s="780" t="s">
        <v>668</v>
      </c>
      <c r="H528" s="781">
        <v>49.41</v>
      </c>
      <c r="I528" s="782"/>
      <c r="L528" s="777"/>
      <c r="M528" s="783"/>
      <c r="T528" s="784"/>
      <c r="AT528" s="779" t="s">
        <v>242</v>
      </c>
      <c r="AU528" s="779" t="s">
        <v>80</v>
      </c>
      <c r="AV528" s="776" t="s">
        <v>80</v>
      </c>
      <c r="AW528" s="776" t="s">
        <v>32</v>
      </c>
      <c r="AX528" s="776" t="s">
        <v>72</v>
      </c>
      <c r="AY528" s="779" t="s">
        <v>218</v>
      </c>
    </row>
    <row r="529" spans="2:65" s="776" customFormat="1">
      <c r="B529" s="777"/>
      <c r="D529" s="778" t="s">
        <v>242</v>
      </c>
      <c r="E529" s="779" t="s">
        <v>19</v>
      </c>
      <c r="F529" s="780" t="s">
        <v>657</v>
      </c>
      <c r="H529" s="781">
        <v>1.68</v>
      </c>
      <c r="I529" s="782"/>
      <c r="L529" s="777"/>
      <c r="M529" s="783"/>
      <c r="T529" s="784"/>
      <c r="AT529" s="779" t="s">
        <v>242</v>
      </c>
      <c r="AU529" s="779" t="s">
        <v>80</v>
      </c>
      <c r="AV529" s="776" t="s">
        <v>80</v>
      </c>
      <c r="AW529" s="776" t="s">
        <v>32</v>
      </c>
      <c r="AX529" s="776" t="s">
        <v>72</v>
      </c>
      <c r="AY529" s="779" t="s">
        <v>218</v>
      </c>
    </row>
    <row r="530" spans="2:65" s="810" customFormat="1">
      <c r="B530" s="811"/>
      <c r="D530" s="778" t="s">
        <v>242</v>
      </c>
      <c r="E530" s="812" t="s">
        <v>19</v>
      </c>
      <c r="F530" s="813" t="s">
        <v>374</v>
      </c>
      <c r="H530" s="814">
        <v>633.20899999999995</v>
      </c>
      <c r="I530" s="815"/>
      <c r="L530" s="811"/>
      <c r="M530" s="816"/>
      <c r="T530" s="817"/>
      <c r="AT530" s="812" t="s">
        <v>242</v>
      </c>
      <c r="AU530" s="812" t="s">
        <v>80</v>
      </c>
      <c r="AV530" s="810" t="s">
        <v>97</v>
      </c>
      <c r="AW530" s="810" t="s">
        <v>32</v>
      </c>
      <c r="AX530" s="810" t="s">
        <v>72</v>
      </c>
      <c r="AY530" s="812" t="s">
        <v>218</v>
      </c>
    </row>
    <row r="531" spans="2:65" s="792" customFormat="1">
      <c r="B531" s="793"/>
      <c r="D531" s="778" t="s">
        <v>242</v>
      </c>
      <c r="E531" s="794" t="s">
        <v>19</v>
      </c>
      <c r="F531" s="795" t="s">
        <v>260</v>
      </c>
      <c r="H531" s="796">
        <v>3079.2719999999999</v>
      </c>
      <c r="I531" s="797"/>
      <c r="L531" s="793"/>
      <c r="M531" s="798"/>
      <c r="T531" s="799"/>
      <c r="AT531" s="794" t="s">
        <v>242</v>
      </c>
      <c r="AU531" s="794" t="s">
        <v>80</v>
      </c>
      <c r="AV531" s="792" t="s">
        <v>225</v>
      </c>
      <c r="AW531" s="792" t="s">
        <v>32</v>
      </c>
      <c r="AX531" s="792" t="s">
        <v>78</v>
      </c>
      <c r="AY531" s="794" t="s">
        <v>218</v>
      </c>
    </row>
    <row r="532" spans="2:65" s="692" customFormat="1" ht="24.15" customHeight="1">
      <c r="B532" s="693"/>
      <c r="C532" s="758" t="s">
        <v>669</v>
      </c>
      <c r="D532" s="758" t="s">
        <v>220</v>
      </c>
      <c r="E532" s="759" t="s">
        <v>670</v>
      </c>
      <c r="F532" s="760" t="s">
        <v>671</v>
      </c>
      <c r="G532" s="761" t="s">
        <v>239</v>
      </c>
      <c r="H532" s="762">
        <v>3079.2719999999999</v>
      </c>
      <c r="I532" s="763"/>
      <c r="J532" s="764">
        <f>ROUND(I532*H532,2)</f>
        <v>0</v>
      </c>
      <c r="K532" s="760" t="s">
        <v>224</v>
      </c>
      <c r="L532" s="693"/>
      <c r="M532" s="765" t="s">
        <v>19</v>
      </c>
      <c r="N532" s="766" t="s">
        <v>43</v>
      </c>
      <c r="P532" s="767">
        <f>O532*H532</f>
        <v>0</v>
      </c>
      <c r="Q532" s="767">
        <v>0</v>
      </c>
      <c r="R532" s="767">
        <f>Q532*H532</f>
        <v>0</v>
      </c>
      <c r="S532" s="767">
        <v>0</v>
      </c>
      <c r="T532" s="768">
        <f>S532*H532</f>
        <v>0</v>
      </c>
      <c r="AR532" s="769" t="s">
        <v>225</v>
      </c>
      <c r="AT532" s="769" t="s">
        <v>220</v>
      </c>
      <c r="AU532" s="769" t="s">
        <v>80</v>
      </c>
      <c r="AY532" s="685" t="s">
        <v>218</v>
      </c>
      <c r="BE532" s="770">
        <f>IF(N532="základní",J532,0)</f>
        <v>0</v>
      </c>
      <c r="BF532" s="770">
        <f>IF(N532="snížená",J532,0)</f>
        <v>0</v>
      </c>
      <c r="BG532" s="770">
        <f>IF(N532="zákl. přenesená",J532,0)</f>
        <v>0</v>
      </c>
      <c r="BH532" s="770">
        <f>IF(N532="sníž. přenesená",J532,0)</f>
        <v>0</v>
      </c>
      <c r="BI532" s="770">
        <f>IF(N532="nulová",J532,0)</f>
        <v>0</v>
      </c>
      <c r="BJ532" s="685" t="s">
        <v>78</v>
      </c>
      <c r="BK532" s="770">
        <f>ROUND(I532*H532,2)</f>
        <v>0</v>
      </c>
      <c r="BL532" s="685" t="s">
        <v>225</v>
      </c>
      <c r="BM532" s="769" t="s">
        <v>672</v>
      </c>
    </row>
    <row r="533" spans="2:65" s="692" customFormat="1">
      <c r="B533" s="693"/>
      <c r="D533" s="771" t="s">
        <v>227</v>
      </c>
      <c r="F533" s="772" t="s">
        <v>673</v>
      </c>
      <c r="I533" s="773"/>
      <c r="L533" s="693"/>
      <c r="M533" s="774"/>
      <c r="T533" s="775"/>
      <c r="AT533" s="685" t="s">
        <v>227</v>
      </c>
      <c r="AU533" s="685" t="s">
        <v>80</v>
      </c>
    </row>
    <row r="534" spans="2:65" s="776" customFormat="1">
      <c r="B534" s="777"/>
      <c r="D534" s="778" t="s">
        <v>242</v>
      </c>
      <c r="E534" s="779" t="s">
        <v>19</v>
      </c>
      <c r="F534" s="780" t="s">
        <v>674</v>
      </c>
      <c r="H534" s="781">
        <v>3079.2719999999999</v>
      </c>
      <c r="I534" s="782"/>
      <c r="L534" s="777"/>
      <c r="M534" s="783"/>
      <c r="T534" s="784"/>
      <c r="AT534" s="779" t="s">
        <v>242</v>
      </c>
      <c r="AU534" s="779" t="s">
        <v>80</v>
      </c>
      <c r="AV534" s="776" t="s">
        <v>80</v>
      </c>
      <c r="AW534" s="776" t="s">
        <v>32</v>
      </c>
      <c r="AX534" s="776" t="s">
        <v>78</v>
      </c>
      <c r="AY534" s="779" t="s">
        <v>218</v>
      </c>
    </row>
    <row r="535" spans="2:65" s="692" customFormat="1" ht="24.15" customHeight="1">
      <c r="B535" s="693"/>
      <c r="C535" s="758" t="s">
        <v>675</v>
      </c>
      <c r="D535" s="758" t="s">
        <v>220</v>
      </c>
      <c r="E535" s="759" t="s">
        <v>676</v>
      </c>
      <c r="F535" s="760" t="s">
        <v>677</v>
      </c>
      <c r="G535" s="761" t="s">
        <v>239</v>
      </c>
      <c r="H535" s="762">
        <v>3079.2719999999999</v>
      </c>
      <c r="I535" s="763"/>
      <c r="J535" s="764">
        <f>ROUND(I535*H535,2)</f>
        <v>0</v>
      </c>
      <c r="K535" s="760" t="s">
        <v>224</v>
      </c>
      <c r="L535" s="693"/>
      <c r="M535" s="765" t="s">
        <v>19</v>
      </c>
      <c r="N535" s="766" t="s">
        <v>43</v>
      </c>
      <c r="P535" s="767">
        <f>O535*H535</f>
        <v>0</v>
      </c>
      <c r="Q535" s="767">
        <v>2.5999999999999999E-3</v>
      </c>
      <c r="R535" s="767">
        <f>Q535*H535</f>
        <v>8.0061071999999989</v>
      </c>
      <c r="S535" s="767">
        <v>0</v>
      </c>
      <c r="T535" s="768">
        <f>S535*H535</f>
        <v>0</v>
      </c>
      <c r="AR535" s="769" t="s">
        <v>225</v>
      </c>
      <c r="AT535" s="769" t="s">
        <v>220</v>
      </c>
      <c r="AU535" s="769" t="s">
        <v>80</v>
      </c>
      <c r="AY535" s="685" t="s">
        <v>218</v>
      </c>
      <c r="BE535" s="770">
        <f>IF(N535="základní",J535,0)</f>
        <v>0</v>
      </c>
      <c r="BF535" s="770">
        <f>IF(N535="snížená",J535,0)</f>
        <v>0</v>
      </c>
      <c r="BG535" s="770">
        <f>IF(N535="zákl. přenesená",J535,0)</f>
        <v>0</v>
      </c>
      <c r="BH535" s="770">
        <f>IF(N535="sníž. přenesená",J535,0)</f>
        <v>0</v>
      </c>
      <c r="BI535" s="770">
        <f>IF(N535="nulová",J535,0)</f>
        <v>0</v>
      </c>
      <c r="BJ535" s="685" t="s">
        <v>78</v>
      </c>
      <c r="BK535" s="770">
        <f>ROUND(I535*H535,2)</f>
        <v>0</v>
      </c>
      <c r="BL535" s="685" t="s">
        <v>225</v>
      </c>
      <c r="BM535" s="769" t="s">
        <v>678</v>
      </c>
    </row>
    <row r="536" spans="2:65" s="692" customFormat="1">
      <c r="B536" s="693"/>
      <c r="D536" s="771" t="s">
        <v>227</v>
      </c>
      <c r="F536" s="772" t="s">
        <v>679</v>
      </c>
      <c r="I536" s="773"/>
      <c r="L536" s="693"/>
      <c r="M536" s="774"/>
      <c r="T536" s="775"/>
      <c r="AT536" s="685" t="s">
        <v>227</v>
      </c>
      <c r="AU536" s="685" t="s">
        <v>80</v>
      </c>
    </row>
    <row r="537" spans="2:65" s="776" customFormat="1">
      <c r="B537" s="777"/>
      <c r="D537" s="778" t="s">
        <v>242</v>
      </c>
      <c r="E537" s="779" t="s">
        <v>19</v>
      </c>
      <c r="F537" s="780" t="s">
        <v>674</v>
      </c>
      <c r="H537" s="781">
        <v>3079.2719999999999</v>
      </c>
      <c r="I537" s="782"/>
      <c r="L537" s="777"/>
      <c r="M537" s="783"/>
      <c r="T537" s="784"/>
      <c r="AT537" s="779" t="s">
        <v>242</v>
      </c>
      <c r="AU537" s="779" t="s">
        <v>80</v>
      </c>
      <c r="AV537" s="776" t="s">
        <v>80</v>
      </c>
      <c r="AW537" s="776" t="s">
        <v>32</v>
      </c>
      <c r="AX537" s="776" t="s">
        <v>78</v>
      </c>
      <c r="AY537" s="779" t="s">
        <v>218</v>
      </c>
    </row>
    <row r="538" spans="2:65" s="692" customFormat="1" ht="37.799999999999997" customHeight="1">
      <c r="B538" s="693"/>
      <c r="C538" s="758" t="s">
        <v>680</v>
      </c>
      <c r="D538" s="758" t="s">
        <v>220</v>
      </c>
      <c r="E538" s="759" t="s">
        <v>681</v>
      </c>
      <c r="F538" s="760" t="s">
        <v>682</v>
      </c>
      <c r="G538" s="761" t="s">
        <v>324</v>
      </c>
      <c r="H538" s="762">
        <v>35.558999999999997</v>
      </c>
      <c r="I538" s="763"/>
      <c r="J538" s="764">
        <f>ROUND(I538*H538,2)</f>
        <v>0</v>
      </c>
      <c r="K538" s="760" t="s">
        <v>224</v>
      </c>
      <c r="L538" s="693"/>
      <c r="M538" s="765" t="s">
        <v>19</v>
      </c>
      <c r="N538" s="766" t="s">
        <v>43</v>
      </c>
      <c r="P538" s="767">
        <f>O538*H538</f>
        <v>0</v>
      </c>
      <c r="Q538" s="767">
        <v>1.04922</v>
      </c>
      <c r="R538" s="767">
        <f>Q538*H538</f>
        <v>37.309213979999996</v>
      </c>
      <c r="S538" s="767">
        <v>0</v>
      </c>
      <c r="T538" s="768">
        <f>S538*H538</f>
        <v>0</v>
      </c>
      <c r="AR538" s="769" t="s">
        <v>225</v>
      </c>
      <c r="AT538" s="769" t="s">
        <v>220</v>
      </c>
      <c r="AU538" s="769" t="s">
        <v>80</v>
      </c>
      <c r="AY538" s="685" t="s">
        <v>218</v>
      </c>
      <c r="BE538" s="770">
        <f>IF(N538="základní",J538,0)</f>
        <v>0</v>
      </c>
      <c r="BF538" s="770">
        <f>IF(N538="snížená",J538,0)</f>
        <v>0</v>
      </c>
      <c r="BG538" s="770">
        <f>IF(N538="zákl. přenesená",J538,0)</f>
        <v>0</v>
      </c>
      <c r="BH538" s="770">
        <f>IF(N538="sníž. přenesená",J538,0)</f>
        <v>0</v>
      </c>
      <c r="BI538" s="770">
        <f>IF(N538="nulová",J538,0)</f>
        <v>0</v>
      </c>
      <c r="BJ538" s="685" t="s">
        <v>78</v>
      </c>
      <c r="BK538" s="770">
        <f>ROUND(I538*H538,2)</f>
        <v>0</v>
      </c>
      <c r="BL538" s="685" t="s">
        <v>225</v>
      </c>
      <c r="BM538" s="769" t="s">
        <v>683</v>
      </c>
    </row>
    <row r="539" spans="2:65" s="692" customFormat="1">
      <c r="B539" s="693"/>
      <c r="D539" s="771" t="s">
        <v>227</v>
      </c>
      <c r="F539" s="772" t="s">
        <v>684</v>
      </c>
      <c r="I539" s="773"/>
      <c r="L539" s="693"/>
      <c r="M539" s="774"/>
      <c r="T539" s="775"/>
      <c r="AT539" s="685" t="s">
        <v>227</v>
      </c>
      <c r="AU539" s="685" t="s">
        <v>80</v>
      </c>
    </row>
    <row r="540" spans="2:65" s="785" customFormat="1">
      <c r="B540" s="786"/>
      <c r="D540" s="778" t="s">
        <v>242</v>
      </c>
      <c r="E540" s="787" t="s">
        <v>19</v>
      </c>
      <c r="F540" s="788" t="s">
        <v>685</v>
      </c>
      <c r="H540" s="787" t="s">
        <v>19</v>
      </c>
      <c r="I540" s="789"/>
      <c r="L540" s="786"/>
      <c r="M540" s="790"/>
      <c r="T540" s="791"/>
      <c r="AT540" s="787" t="s">
        <v>242</v>
      </c>
      <c r="AU540" s="787" t="s">
        <v>80</v>
      </c>
      <c r="AV540" s="785" t="s">
        <v>78</v>
      </c>
      <c r="AW540" s="785" t="s">
        <v>32</v>
      </c>
      <c r="AX540" s="785" t="s">
        <v>72</v>
      </c>
      <c r="AY540" s="787" t="s">
        <v>218</v>
      </c>
    </row>
    <row r="541" spans="2:65" s="776" customFormat="1">
      <c r="B541" s="777"/>
      <c r="D541" s="778" t="s">
        <v>242</v>
      </c>
      <c r="E541" s="779" t="s">
        <v>19</v>
      </c>
      <c r="F541" s="780" t="s">
        <v>686</v>
      </c>
      <c r="H541" s="781">
        <v>35.558999999999997</v>
      </c>
      <c r="I541" s="782"/>
      <c r="L541" s="777"/>
      <c r="M541" s="783"/>
      <c r="T541" s="784"/>
      <c r="AT541" s="779" t="s">
        <v>242</v>
      </c>
      <c r="AU541" s="779" t="s">
        <v>80</v>
      </c>
      <c r="AV541" s="776" t="s">
        <v>80</v>
      </c>
      <c r="AW541" s="776" t="s">
        <v>32</v>
      </c>
      <c r="AX541" s="776" t="s">
        <v>78</v>
      </c>
      <c r="AY541" s="779" t="s">
        <v>218</v>
      </c>
    </row>
    <row r="542" spans="2:65" s="692" customFormat="1" ht="37.799999999999997" customHeight="1">
      <c r="B542" s="693"/>
      <c r="C542" s="758" t="s">
        <v>687</v>
      </c>
      <c r="D542" s="758" t="s">
        <v>220</v>
      </c>
      <c r="E542" s="759" t="s">
        <v>688</v>
      </c>
      <c r="F542" s="760" t="s">
        <v>689</v>
      </c>
      <c r="G542" s="761" t="s">
        <v>247</v>
      </c>
      <c r="H542" s="762">
        <v>88.619</v>
      </c>
      <c r="I542" s="763"/>
      <c r="J542" s="764">
        <f>ROUND(I542*H542,2)</f>
        <v>0</v>
      </c>
      <c r="K542" s="760" t="s">
        <v>224</v>
      </c>
      <c r="L542" s="693"/>
      <c r="M542" s="765" t="s">
        <v>19</v>
      </c>
      <c r="N542" s="766" t="s">
        <v>43</v>
      </c>
      <c r="P542" s="767">
        <f>O542*H542</f>
        <v>0</v>
      </c>
      <c r="Q542" s="767">
        <v>2.5018699999999998</v>
      </c>
      <c r="R542" s="767">
        <f>Q542*H542</f>
        <v>221.71321752999998</v>
      </c>
      <c r="S542" s="767">
        <v>0</v>
      </c>
      <c r="T542" s="768">
        <f>S542*H542</f>
        <v>0</v>
      </c>
      <c r="AR542" s="769" t="s">
        <v>225</v>
      </c>
      <c r="AT542" s="769" t="s">
        <v>220</v>
      </c>
      <c r="AU542" s="769" t="s">
        <v>80</v>
      </c>
      <c r="AY542" s="685" t="s">
        <v>218</v>
      </c>
      <c r="BE542" s="770">
        <f>IF(N542="základní",J542,0)</f>
        <v>0</v>
      </c>
      <c r="BF542" s="770">
        <f>IF(N542="snížená",J542,0)</f>
        <v>0</v>
      </c>
      <c r="BG542" s="770">
        <f>IF(N542="zákl. přenesená",J542,0)</f>
        <v>0</v>
      </c>
      <c r="BH542" s="770">
        <f>IF(N542="sníž. přenesená",J542,0)</f>
        <v>0</v>
      </c>
      <c r="BI542" s="770">
        <f>IF(N542="nulová",J542,0)</f>
        <v>0</v>
      </c>
      <c r="BJ542" s="685" t="s">
        <v>78</v>
      </c>
      <c r="BK542" s="770">
        <f>ROUND(I542*H542,2)</f>
        <v>0</v>
      </c>
      <c r="BL542" s="685" t="s">
        <v>225</v>
      </c>
      <c r="BM542" s="769" t="s">
        <v>690</v>
      </c>
    </row>
    <row r="543" spans="2:65" s="692" customFormat="1">
      <c r="B543" s="693"/>
      <c r="D543" s="771" t="s">
        <v>227</v>
      </c>
      <c r="F543" s="772" t="s">
        <v>691</v>
      </c>
      <c r="I543" s="773"/>
      <c r="L543" s="693"/>
      <c r="M543" s="774"/>
      <c r="T543" s="775"/>
      <c r="AT543" s="685" t="s">
        <v>227</v>
      </c>
      <c r="AU543" s="685" t="s">
        <v>80</v>
      </c>
    </row>
    <row r="544" spans="2:65" s="785" customFormat="1">
      <c r="B544" s="786"/>
      <c r="D544" s="778" t="s">
        <v>242</v>
      </c>
      <c r="E544" s="787" t="s">
        <v>19</v>
      </c>
      <c r="F544" s="788" t="s">
        <v>624</v>
      </c>
      <c r="H544" s="787" t="s">
        <v>19</v>
      </c>
      <c r="I544" s="789"/>
      <c r="L544" s="786"/>
      <c r="M544" s="790"/>
      <c r="T544" s="791"/>
      <c r="AT544" s="787" t="s">
        <v>242</v>
      </c>
      <c r="AU544" s="787" t="s">
        <v>80</v>
      </c>
      <c r="AV544" s="785" t="s">
        <v>78</v>
      </c>
      <c r="AW544" s="785" t="s">
        <v>32</v>
      </c>
      <c r="AX544" s="785" t="s">
        <v>72</v>
      </c>
      <c r="AY544" s="787" t="s">
        <v>218</v>
      </c>
    </row>
    <row r="545" spans="2:65" s="776" customFormat="1">
      <c r="B545" s="777"/>
      <c r="D545" s="778" t="s">
        <v>242</v>
      </c>
      <c r="E545" s="779" t="s">
        <v>19</v>
      </c>
      <c r="F545" s="780" t="s">
        <v>692</v>
      </c>
      <c r="H545" s="781">
        <v>24.504000000000001</v>
      </c>
      <c r="I545" s="782"/>
      <c r="L545" s="777"/>
      <c r="M545" s="783"/>
      <c r="T545" s="784"/>
      <c r="AT545" s="779" t="s">
        <v>242</v>
      </c>
      <c r="AU545" s="779" t="s">
        <v>80</v>
      </c>
      <c r="AV545" s="776" t="s">
        <v>80</v>
      </c>
      <c r="AW545" s="776" t="s">
        <v>32</v>
      </c>
      <c r="AX545" s="776" t="s">
        <v>72</v>
      </c>
      <c r="AY545" s="779" t="s">
        <v>218</v>
      </c>
    </row>
    <row r="546" spans="2:65" s="785" customFormat="1">
      <c r="B546" s="786"/>
      <c r="D546" s="778" t="s">
        <v>242</v>
      </c>
      <c r="E546" s="787" t="s">
        <v>19</v>
      </c>
      <c r="F546" s="788" t="s">
        <v>631</v>
      </c>
      <c r="H546" s="787" t="s">
        <v>19</v>
      </c>
      <c r="I546" s="789"/>
      <c r="L546" s="786"/>
      <c r="M546" s="790"/>
      <c r="T546" s="791"/>
      <c r="AT546" s="787" t="s">
        <v>242</v>
      </c>
      <c r="AU546" s="787" t="s">
        <v>80</v>
      </c>
      <c r="AV546" s="785" t="s">
        <v>78</v>
      </c>
      <c r="AW546" s="785" t="s">
        <v>32</v>
      </c>
      <c r="AX546" s="785" t="s">
        <v>72</v>
      </c>
      <c r="AY546" s="787" t="s">
        <v>218</v>
      </c>
    </row>
    <row r="547" spans="2:65" s="776" customFormat="1">
      <c r="B547" s="777"/>
      <c r="D547" s="778" t="s">
        <v>242</v>
      </c>
      <c r="E547" s="779" t="s">
        <v>19</v>
      </c>
      <c r="F547" s="780" t="s">
        <v>693</v>
      </c>
      <c r="H547" s="781">
        <v>24.288</v>
      </c>
      <c r="I547" s="782"/>
      <c r="L547" s="777"/>
      <c r="M547" s="783"/>
      <c r="T547" s="784"/>
      <c r="AT547" s="779" t="s">
        <v>242</v>
      </c>
      <c r="AU547" s="779" t="s">
        <v>80</v>
      </c>
      <c r="AV547" s="776" t="s">
        <v>80</v>
      </c>
      <c r="AW547" s="776" t="s">
        <v>32</v>
      </c>
      <c r="AX547" s="776" t="s">
        <v>72</v>
      </c>
      <c r="AY547" s="779" t="s">
        <v>218</v>
      </c>
    </row>
    <row r="548" spans="2:65" s="785" customFormat="1">
      <c r="B548" s="786"/>
      <c r="D548" s="778" t="s">
        <v>242</v>
      </c>
      <c r="E548" s="787" t="s">
        <v>19</v>
      </c>
      <c r="F548" s="788" t="s">
        <v>637</v>
      </c>
      <c r="H548" s="787" t="s">
        <v>19</v>
      </c>
      <c r="I548" s="789"/>
      <c r="L548" s="786"/>
      <c r="M548" s="790"/>
      <c r="T548" s="791"/>
      <c r="AT548" s="787" t="s">
        <v>242</v>
      </c>
      <c r="AU548" s="787" t="s">
        <v>80</v>
      </c>
      <c r="AV548" s="785" t="s">
        <v>78</v>
      </c>
      <c r="AW548" s="785" t="s">
        <v>32</v>
      </c>
      <c r="AX548" s="785" t="s">
        <v>72</v>
      </c>
      <c r="AY548" s="787" t="s">
        <v>218</v>
      </c>
    </row>
    <row r="549" spans="2:65" s="776" customFormat="1">
      <c r="B549" s="777"/>
      <c r="D549" s="778" t="s">
        <v>242</v>
      </c>
      <c r="E549" s="779" t="s">
        <v>19</v>
      </c>
      <c r="F549" s="780" t="s">
        <v>694</v>
      </c>
      <c r="H549" s="781">
        <v>24.198</v>
      </c>
      <c r="I549" s="782"/>
      <c r="L549" s="777"/>
      <c r="M549" s="783"/>
      <c r="T549" s="784"/>
      <c r="AT549" s="779" t="s">
        <v>242</v>
      </c>
      <c r="AU549" s="779" t="s">
        <v>80</v>
      </c>
      <c r="AV549" s="776" t="s">
        <v>80</v>
      </c>
      <c r="AW549" s="776" t="s">
        <v>32</v>
      </c>
      <c r="AX549" s="776" t="s">
        <v>72</v>
      </c>
      <c r="AY549" s="779" t="s">
        <v>218</v>
      </c>
    </row>
    <row r="550" spans="2:65" s="785" customFormat="1">
      <c r="B550" s="786"/>
      <c r="D550" s="778" t="s">
        <v>242</v>
      </c>
      <c r="E550" s="787" t="s">
        <v>19</v>
      </c>
      <c r="F550" s="788" t="s">
        <v>642</v>
      </c>
      <c r="H550" s="787" t="s">
        <v>19</v>
      </c>
      <c r="I550" s="789"/>
      <c r="L550" s="786"/>
      <c r="M550" s="790"/>
      <c r="T550" s="791"/>
      <c r="AT550" s="787" t="s">
        <v>242</v>
      </c>
      <c r="AU550" s="787" t="s">
        <v>80</v>
      </c>
      <c r="AV550" s="785" t="s">
        <v>78</v>
      </c>
      <c r="AW550" s="785" t="s">
        <v>32</v>
      </c>
      <c r="AX550" s="785" t="s">
        <v>72</v>
      </c>
      <c r="AY550" s="787" t="s">
        <v>218</v>
      </c>
    </row>
    <row r="551" spans="2:65" s="776" customFormat="1">
      <c r="B551" s="777"/>
      <c r="D551" s="778" t="s">
        <v>242</v>
      </c>
      <c r="E551" s="779" t="s">
        <v>19</v>
      </c>
      <c r="F551" s="780" t="s">
        <v>695</v>
      </c>
      <c r="H551" s="781">
        <v>15.629</v>
      </c>
      <c r="I551" s="782"/>
      <c r="L551" s="777"/>
      <c r="M551" s="783"/>
      <c r="T551" s="784"/>
      <c r="AT551" s="779" t="s">
        <v>242</v>
      </c>
      <c r="AU551" s="779" t="s">
        <v>80</v>
      </c>
      <c r="AV551" s="776" t="s">
        <v>80</v>
      </c>
      <c r="AW551" s="776" t="s">
        <v>32</v>
      </c>
      <c r="AX551" s="776" t="s">
        <v>72</v>
      </c>
      <c r="AY551" s="779" t="s">
        <v>218</v>
      </c>
    </row>
    <row r="552" spans="2:65" s="792" customFormat="1">
      <c r="B552" s="793"/>
      <c r="D552" s="778" t="s">
        <v>242</v>
      </c>
      <c r="E552" s="794" t="s">
        <v>19</v>
      </c>
      <c r="F552" s="795" t="s">
        <v>260</v>
      </c>
      <c r="H552" s="796">
        <v>88.619</v>
      </c>
      <c r="I552" s="797"/>
      <c r="L552" s="793"/>
      <c r="M552" s="798"/>
      <c r="T552" s="799"/>
      <c r="AT552" s="794" t="s">
        <v>242</v>
      </c>
      <c r="AU552" s="794" t="s">
        <v>80</v>
      </c>
      <c r="AV552" s="792" t="s">
        <v>225</v>
      </c>
      <c r="AW552" s="792" t="s">
        <v>32</v>
      </c>
      <c r="AX552" s="792" t="s">
        <v>78</v>
      </c>
      <c r="AY552" s="794" t="s">
        <v>218</v>
      </c>
    </row>
    <row r="553" spans="2:65" s="692" customFormat="1" ht="37.799999999999997" customHeight="1">
      <c r="B553" s="693"/>
      <c r="C553" s="758" t="s">
        <v>696</v>
      </c>
      <c r="D553" s="758" t="s">
        <v>220</v>
      </c>
      <c r="E553" s="759" t="s">
        <v>697</v>
      </c>
      <c r="F553" s="760" t="s">
        <v>698</v>
      </c>
      <c r="G553" s="761" t="s">
        <v>239</v>
      </c>
      <c r="H553" s="762">
        <v>793.87199999999996</v>
      </c>
      <c r="I553" s="763"/>
      <c r="J553" s="764">
        <f>ROUND(I553*H553,2)</f>
        <v>0</v>
      </c>
      <c r="K553" s="760" t="s">
        <v>224</v>
      </c>
      <c r="L553" s="693"/>
      <c r="M553" s="765" t="s">
        <v>19</v>
      </c>
      <c r="N553" s="766" t="s">
        <v>43</v>
      </c>
      <c r="P553" s="767">
        <f>O553*H553</f>
        <v>0</v>
      </c>
      <c r="Q553" s="767">
        <v>2.4399999999999999E-3</v>
      </c>
      <c r="R553" s="767">
        <f>Q553*H553</f>
        <v>1.9370476799999998</v>
      </c>
      <c r="S553" s="767">
        <v>0</v>
      </c>
      <c r="T553" s="768">
        <f>S553*H553</f>
        <v>0</v>
      </c>
      <c r="AR553" s="769" t="s">
        <v>225</v>
      </c>
      <c r="AT553" s="769" t="s">
        <v>220</v>
      </c>
      <c r="AU553" s="769" t="s">
        <v>80</v>
      </c>
      <c r="AY553" s="685" t="s">
        <v>218</v>
      </c>
      <c r="BE553" s="770">
        <f>IF(N553="základní",J553,0)</f>
        <v>0</v>
      </c>
      <c r="BF553" s="770">
        <f>IF(N553="snížená",J553,0)</f>
        <v>0</v>
      </c>
      <c r="BG553" s="770">
        <f>IF(N553="zákl. přenesená",J553,0)</f>
        <v>0</v>
      </c>
      <c r="BH553" s="770">
        <f>IF(N553="sníž. přenesená",J553,0)</f>
        <v>0</v>
      </c>
      <c r="BI553" s="770">
        <f>IF(N553="nulová",J553,0)</f>
        <v>0</v>
      </c>
      <c r="BJ553" s="685" t="s">
        <v>78</v>
      </c>
      <c r="BK553" s="770">
        <f>ROUND(I553*H553,2)</f>
        <v>0</v>
      </c>
      <c r="BL553" s="685" t="s">
        <v>225</v>
      </c>
      <c r="BM553" s="769" t="s">
        <v>699</v>
      </c>
    </row>
    <row r="554" spans="2:65" s="692" customFormat="1">
      <c r="B554" s="693"/>
      <c r="D554" s="771" t="s">
        <v>227</v>
      </c>
      <c r="F554" s="772" t="s">
        <v>700</v>
      </c>
      <c r="I554" s="773"/>
      <c r="L554" s="693"/>
      <c r="M554" s="774"/>
      <c r="T554" s="775"/>
      <c r="AT554" s="685" t="s">
        <v>227</v>
      </c>
      <c r="AU554" s="685" t="s">
        <v>80</v>
      </c>
    </row>
    <row r="555" spans="2:65" s="785" customFormat="1">
      <c r="B555" s="786"/>
      <c r="D555" s="778" t="s">
        <v>242</v>
      </c>
      <c r="E555" s="787" t="s">
        <v>19</v>
      </c>
      <c r="F555" s="788" t="s">
        <v>624</v>
      </c>
      <c r="H555" s="787" t="s">
        <v>19</v>
      </c>
      <c r="I555" s="789"/>
      <c r="L555" s="786"/>
      <c r="M555" s="790"/>
      <c r="T555" s="791"/>
      <c r="AT555" s="787" t="s">
        <v>242</v>
      </c>
      <c r="AU555" s="787" t="s">
        <v>80</v>
      </c>
      <c r="AV555" s="785" t="s">
        <v>78</v>
      </c>
      <c r="AW555" s="785" t="s">
        <v>32</v>
      </c>
      <c r="AX555" s="785" t="s">
        <v>72</v>
      </c>
      <c r="AY555" s="787" t="s">
        <v>218</v>
      </c>
    </row>
    <row r="556" spans="2:65" s="776" customFormat="1">
      <c r="B556" s="777"/>
      <c r="D556" s="778" t="s">
        <v>242</v>
      </c>
      <c r="E556" s="779" t="s">
        <v>19</v>
      </c>
      <c r="F556" s="780" t="s">
        <v>701</v>
      </c>
      <c r="H556" s="781">
        <v>215.84</v>
      </c>
      <c r="I556" s="782"/>
      <c r="L556" s="777"/>
      <c r="M556" s="783"/>
      <c r="T556" s="784"/>
      <c r="AT556" s="779" t="s">
        <v>242</v>
      </c>
      <c r="AU556" s="779" t="s">
        <v>80</v>
      </c>
      <c r="AV556" s="776" t="s">
        <v>80</v>
      </c>
      <c r="AW556" s="776" t="s">
        <v>32</v>
      </c>
      <c r="AX556" s="776" t="s">
        <v>72</v>
      </c>
      <c r="AY556" s="779" t="s">
        <v>218</v>
      </c>
    </row>
    <row r="557" spans="2:65" s="785" customFormat="1">
      <c r="B557" s="786"/>
      <c r="D557" s="778" t="s">
        <v>242</v>
      </c>
      <c r="E557" s="787" t="s">
        <v>19</v>
      </c>
      <c r="F557" s="788" t="s">
        <v>631</v>
      </c>
      <c r="H557" s="787" t="s">
        <v>19</v>
      </c>
      <c r="I557" s="789"/>
      <c r="L557" s="786"/>
      <c r="M557" s="790"/>
      <c r="T557" s="791"/>
      <c r="AT557" s="787" t="s">
        <v>242</v>
      </c>
      <c r="AU557" s="787" t="s">
        <v>80</v>
      </c>
      <c r="AV557" s="785" t="s">
        <v>78</v>
      </c>
      <c r="AW557" s="785" t="s">
        <v>32</v>
      </c>
      <c r="AX557" s="785" t="s">
        <v>72</v>
      </c>
      <c r="AY557" s="787" t="s">
        <v>218</v>
      </c>
    </row>
    <row r="558" spans="2:65" s="776" customFormat="1">
      <c r="B558" s="777"/>
      <c r="D558" s="778" t="s">
        <v>242</v>
      </c>
      <c r="E558" s="779" t="s">
        <v>19</v>
      </c>
      <c r="F558" s="780" t="s">
        <v>702</v>
      </c>
      <c r="H558" s="781">
        <v>210.14400000000001</v>
      </c>
      <c r="I558" s="782"/>
      <c r="L558" s="777"/>
      <c r="M558" s="783"/>
      <c r="T558" s="784"/>
      <c r="AT558" s="779" t="s">
        <v>242</v>
      </c>
      <c r="AU558" s="779" t="s">
        <v>80</v>
      </c>
      <c r="AV558" s="776" t="s">
        <v>80</v>
      </c>
      <c r="AW558" s="776" t="s">
        <v>32</v>
      </c>
      <c r="AX558" s="776" t="s">
        <v>72</v>
      </c>
      <c r="AY558" s="779" t="s">
        <v>218</v>
      </c>
    </row>
    <row r="559" spans="2:65" s="785" customFormat="1">
      <c r="B559" s="786"/>
      <c r="D559" s="778" t="s">
        <v>242</v>
      </c>
      <c r="E559" s="787" t="s">
        <v>19</v>
      </c>
      <c r="F559" s="788" t="s">
        <v>637</v>
      </c>
      <c r="H559" s="787" t="s">
        <v>19</v>
      </c>
      <c r="I559" s="789"/>
      <c r="L559" s="786"/>
      <c r="M559" s="790"/>
      <c r="T559" s="791"/>
      <c r="AT559" s="787" t="s">
        <v>242</v>
      </c>
      <c r="AU559" s="787" t="s">
        <v>80</v>
      </c>
      <c r="AV559" s="785" t="s">
        <v>78</v>
      </c>
      <c r="AW559" s="785" t="s">
        <v>32</v>
      </c>
      <c r="AX559" s="785" t="s">
        <v>72</v>
      </c>
      <c r="AY559" s="787" t="s">
        <v>218</v>
      </c>
    </row>
    <row r="560" spans="2:65" s="776" customFormat="1">
      <c r="B560" s="777"/>
      <c r="D560" s="778" t="s">
        <v>242</v>
      </c>
      <c r="E560" s="779" t="s">
        <v>19</v>
      </c>
      <c r="F560" s="780" t="s">
        <v>703</v>
      </c>
      <c r="H560" s="781">
        <v>229.24799999999999</v>
      </c>
      <c r="I560" s="782"/>
      <c r="L560" s="777"/>
      <c r="M560" s="783"/>
      <c r="T560" s="784"/>
      <c r="AT560" s="779" t="s">
        <v>242</v>
      </c>
      <c r="AU560" s="779" t="s">
        <v>80</v>
      </c>
      <c r="AV560" s="776" t="s">
        <v>80</v>
      </c>
      <c r="AW560" s="776" t="s">
        <v>32</v>
      </c>
      <c r="AX560" s="776" t="s">
        <v>72</v>
      </c>
      <c r="AY560" s="779" t="s">
        <v>218</v>
      </c>
    </row>
    <row r="561" spans="2:65" s="785" customFormat="1">
      <c r="B561" s="786"/>
      <c r="D561" s="778" t="s">
        <v>242</v>
      </c>
      <c r="E561" s="787" t="s">
        <v>19</v>
      </c>
      <c r="F561" s="788" t="s">
        <v>642</v>
      </c>
      <c r="H561" s="787" t="s">
        <v>19</v>
      </c>
      <c r="I561" s="789"/>
      <c r="L561" s="786"/>
      <c r="M561" s="790"/>
      <c r="T561" s="791"/>
      <c r="AT561" s="787" t="s">
        <v>242</v>
      </c>
      <c r="AU561" s="787" t="s">
        <v>80</v>
      </c>
      <c r="AV561" s="785" t="s">
        <v>78</v>
      </c>
      <c r="AW561" s="785" t="s">
        <v>32</v>
      </c>
      <c r="AX561" s="785" t="s">
        <v>72</v>
      </c>
      <c r="AY561" s="787" t="s">
        <v>218</v>
      </c>
    </row>
    <row r="562" spans="2:65" s="776" customFormat="1">
      <c r="B562" s="777"/>
      <c r="D562" s="778" t="s">
        <v>242</v>
      </c>
      <c r="E562" s="779" t="s">
        <v>19</v>
      </c>
      <c r="F562" s="780" t="s">
        <v>704</v>
      </c>
      <c r="H562" s="781">
        <v>138.63999999999999</v>
      </c>
      <c r="I562" s="782"/>
      <c r="L562" s="777"/>
      <c r="M562" s="783"/>
      <c r="T562" s="784"/>
      <c r="AT562" s="779" t="s">
        <v>242</v>
      </c>
      <c r="AU562" s="779" t="s">
        <v>80</v>
      </c>
      <c r="AV562" s="776" t="s">
        <v>80</v>
      </c>
      <c r="AW562" s="776" t="s">
        <v>32</v>
      </c>
      <c r="AX562" s="776" t="s">
        <v>72</v>
      </c>
      <c r="AY562" s="779" t="s">
        <v>218</v>
      </c>
    </row>
    <row r="563" spans="2:65" s="792" customFormat="1">
      <c r="B563" s="793"/>
      <c r="D563" s="778" t="s">
        <v>242</v>
      </c>
      <c r="E563" s="794" t="s">
        <v>19</v>
      </c>
      <c r="F563" s="795" t="s">
        <v>260</v>
      </c>
      <c r="H563" s="796">
        <v>793.87199999999996</v>
      </c>
      <c r="I563" s="797"/>
      <c r="L563" s="793"/>
      <c r="M563" s="798"/>
      <c r="T563" s="799"/>
      <c r="AT563" s="794" t="s">
        <v>242</v>
      </c>
      <c r="AU563" s="794" t="s">
        <v>80</v>
      </c>
      <c r="AV563" s="792" t="s">
        <v>225</v>
      </c>
      <c r="AW563" s="792" t="s">
        <v>32</v>
      </c>
      <c r="AX563" s="792" t="s">
        <v>78</v>
      </c>
      <c r="AY563" s="794" t="s">
        <v>218</v>
      </c>
    </row>
    <row r="564" spans="2:65" s="692" customFormat="1" ht="44.25" customHeight="1">
      <c r="B564" s="693"/>
      <c r="C564" s="758" t="s">
        <v>705</v>
      </c>
      <c r="D564" s="758" t="s">
        <v>220</v>
      </c>
      <c r="E564" s="759" t="s">
        <v>706</v>
      </c>
      <c r="F564" s="760" t="s">
        <v>707</v>
      </c>
      <c r="G564" s="761" t="s">
        <v>239</v>
      </c>
      <c r="H564" s="762">
        <v>793.87199999999996</v>
      </c>
      <c r="I564" s="763"/>
      <c r="J564" s="764">
        <f>ROUND(I564*H564,2)</f>
        <v>0</v>
      </c>
      <c r="K564" s="760" t="s">
        <v>224</v>
      </c>
      <c r="L564" s="693"/>
      <c r="M564" s="765" t="s">
        <v>19</v>
      </c>
      <c r="N564" s="766" t="s">
        <v>43</v>
      </c>
      <c r="P564" s="767">
        <f>O564*H564</f>
        <v>0</v>
      </c>
      <c r="Q564" s="767">
        <v>0</v>
      </c>
      <c r="R564" s="767">
        <f>Q564*H564</f>
        <v>0</v>
      </c>
      <c r="S564" s="767">
        <v>0</v>
      </c>
      <c r="T564" s="768">
        <f>S564*H564</f>
        <v>0</v>
      </c>
      <c r="AR564" s="769" t="s">
        <v>225</v>
      </c>
      <c r="AT564" s="769" t="s">
        <v>220</v>
      </c>
      <c r="AU564" s="769" t="s">
        <v>80</v>
      </c>
      <c r="AY564" s="685" t="s">
        <v>218</v>
      </c>
      <c r="BE564" s="770">
        <f>IF(N564="základní",J564,0)</f>
        <v>0</v>
      </c>
      <c r="BF564" s="770">
        <f>IF(N564="snížená",J564,0)</f>
        <v>0</v>
      </c>
      <c r="BG564" s="770">
        <f>IF(N564="zákl. přenesená",J564,0)</f>
        <v>0</v>
      </c>
      <c r="BH564" s="770">
        <f>IF(N564="sníž. přenesená",J564,0)</f>
        <v>0</v>
      </c>
      <c r="BI564" s="770">
        <f>IF(N564="nulová",J564,0)</f>
        <v>0</v>
      </c>
      <c r="BJ564" s="685" t="s">
        <v>78</v>
      </c>
      <c r="BK564" s="770">
        <f>ROUND(I564*H564,2)</f>
        <v>0</v>
      </c>
      <c r="BL564" s="685" t="s">
        <v>225</v>
      </c>
      <c r="BM564" s="769" t="s">
        <v>708</v>
      </c>
    </row>
    <row r="565" spans="2:65" s="692" customFormat="1">
      <c r="B565" s="693"/>
      <c r="D565" s="771" t="s">
        <v>227</v>
      </c>
      <c r="F565" s="772" t="s">
        <v>709</v>
      </c>
      <c r="I565" s="773"/>
      <c r="L565" s="693"/>
      <c r="M565" s="774"/>
      <c r="T565" s="775"/>
      <c r="AT565" s="685" t="s">
        <v>227</v>
      </c>
      <c r="AU565" s="685" t="s">
        <v>80</v>
      </c>
    </row>
    <row r="566" spans="2:65" s="776" customFormat="1">
      <c r="B566" s="777"/>
      <c r="D566" s="778" t="s">
        <v>242</v>
      </c>
      <c r="E566" s="779" t="s">
        <v>19</v>
      </c>
      <c r="F566" s="780" t="s">
        <v>710</v>
      </c>
      <c r="H566" s="781">
        <v>793.87199999999996</v>
      </c>
      <c r="I566" s="782"/>
      <c r="L566" s="777"/>
      <c r="M566" s="783"/>
      <c r="T566" s="784"/>
      <c r="AT566" s="779" t="s">
        <v>242</v>
      </c>
      <c r="AU566" s="779" t="s">
        <v>80</v>
      </c>
      <c r="AV566" s="776" t="s">
        <v>80</v>
      </c>
      <c r="AW566" s="776" t="s">
        <v>32</v>
      </c>
      <c r="AX566" s="776" t="s">
        <v>78</v>
      </c>
      <c r="AY566" s="779" t="s">
        <v>218</v>
      </c>
    </row>
    <row r="567" spans="2:65" s="692" customFormat="1" ht="37.799999999999997" customHeight="1">
      <c r="B567" s="693"/>
      <c r="C567" s="758" t="s">
        <v>711</v>
      </c>
      <c r="D567" s="758" t="s">
        <v>220</v>
      </c>
      <c r="E567" s="759" t="s">
        <v>712</v>
      </c>
      <c r="F567" s="760" t="s">
        <v>713</v>
      </c>
      <c r="G567" s="761" t="s">
        <v>239</v>
      </c>
      <c r="H567" s="762">
        <v>793.87199999999996</v>
      </c>
      <c r="I567" s="763"/>
      <c r="J567" s="764">
        <f>ROUND(I567*H567,2)</f>
        <v>0</v>
      </c>
      <c r="K567" s="760" t="s">
        <v>224</v>
      </c>
      <c r="L567" s="693"/>
      <c r="M567" s="765" t="s">
        <v>19</v>
      </c>
      <c r="N567" s="766" t="s">
        <v>43</v>
      </c>
      <c r="P567" s="767">
        <f>O567*H567</f>
        <v>0</v>
      </c>
      <c r="Q567" s="767">
        <v>2.7000000000000001E-3</v>
      </c>
      <c r="R567" s="767">
        <f>Q567*H567</f>
        <v>2.1434544</v>
      </c>
      <c r="S567" s="767">
        <v>0</v>
      </c>
      <c r="T567" s="768">
        <f>S567*H567</f>
        <v>0</v>
      </c>
      <c r="AR567" s="769" t="s">
        <v>225</v>
      </c>
      <c r="AT567" s="769" t="s">
        <v>220</v>
      </c>
      <c r="AU567" s="769" t="s">
        <v>80</v>
      </c>
      <c r="AY567" s="685" t="s">
        <v>218</v>
      </c>
      <c r="BE567" s="770">
        <f>IF(N567="základní",J567,0)</f>
        <v>0</v>
      </c>
      <c r="BF567" s="770">
        <f>IF(N567="snížená",J567,0)</f>
        <v>0</v>
      </c>
      <c r="BG567" s="770">
        <f>IF(N567="zákl. přenesená",J567,0)</f>
        <v>0</v>
      </c>
      <c r="BH567" s="770">
        <f>IF(N567="sníž. přenesená",J567,0)</f>
        <v>0</v>
      </c>
      <c r="BI567" s="770">
        <f>IF(N567="nulová",J567,0)</f>
        <v>0</v>
      </c>
      <c r="BJ567" s="685" t="s">
        <v>78</v>
      </c>
      <c r="BK567" s="770">
        <f>ROUND(I567*H567,2)</f>
        <v>0</v>
      </c>
      <c r="BL567" s="685" t="s">
        <v>225</v>
      </c>
      <c r="BM567" s="769" t="s">
        <v>714</v>
      </c>
    </row>
    <row r="568" spans="2:65" s="692" customFormat="1">
      <c r="B568" s="693"/>
      <c r="D568" s="771" t="s">
        <v>227</v>
      </c>
      <c r="F568" s="772" t="s">
        <v>715</v>
      </c>
      <c r="I568" s="773"/>
      <c r="L568" s="693"/>
      <c r="M568" s="774"/>
      <c r="T568" s="775"/>
      <c r="AT568" s="685" t="s">
        <v>227</v>
      </c>
      <c r="AU568" s="685" t="s">
        <v>80</v>
      </c>
    </row>
    <row r="569" spans="2:65" s="776" customFormat="1">
      <c r="B569" s="777"/>
      <c r="D569" s="778" t="s">
        <v>242</v>
      </c>
      <c r="E569" s="779" t="s">
        <v>19</v>
      </c>
      <c r="F569" s="780" t="s">
        <v>710</v>
      </c>
      <c r="H569" s="781">
        <v>793.87199999999996</v>
      </c>
      <c r="I569" s="782"/>
      <c r="L569" s="777"/>
      <c r="M569" s="783"/>
      <c r="T569" s="784"/>
      <c r="AT569" s="779" t="s">
        <v>242</v>
      </c>
      <c r="AU569" s="779" t="s">
        <v>80</v>
      </c>
      <c r="AV569" s="776" t="s">
        <v>80</v>
      </c>
      <c r="AW569" s="776" t="s">
        <v>32</v>
      </c>
      <c r="AX569" s="776" t="s">
        <v>78</v>
      </c>
      <c r="AY569" s="779" t="s">
        <v>218</v>
      </c>
    </row>
    <row r="570" spans="2:65" s="692" customFormat="1" ht="44.25" customHeight="1">
      <c r="B570" s="693"/>
      <c r="C570" s="758" t="s">
        <v>716</v>
      </c>
      <c r="D570" s="758" t="s">
        <v>220</v>
      </c>
      <c r="E570" s="759" t="s">
        <v>717</v>
      </c>
      <c r="F570" s="760" t="s">
        <v>718</v>
      </c>
      <c r="G570" s="761" t="s">
        <v>324</v>
      </c>
      <c r="H570" s="762">
        <v>15.27</v>
      </c>
      <c r="I570" s="763"/>
      <c r="J570" s="764">
        <f>ROUND(I570*H570,2)</f>
        <v>0</v>
      </c>
      <c r="K570" s="760" t="s">
        <v>224</v>
      </c>
      <c r="L570" s="693"/>
      <c r="M570" s="765" t="s">
        <v>19</v>
      </c>
      <c r="N570" s="766" t="s">
        <v>43</v>
      </c>
      <c r="P570" s="767">
        <f>O570*H570</f>
        <v>0</v>
      </c>
      <c r="Q570" s="767">
        <v>1.05237</v>
      </c>
      <c r="R570" s="767">
        <f>Q570*H570</f>
        <v>16.0696899</v>
      </c>
      <c r="S570" s="767">
        <v>0</v>
      </c>
      <c r="T570" s="768">
        <f>S570*H570</f>
        <v>0</v>
      </c>
      <c r="AR570" s="769" t="s">
        <v>225</v>
      </c>
      <c r="AT570" s="769" t="s">
        <v>220</v>
      </c>
      <c r="AU570" s="769" t="s">
        <v>80</v>
      </c>
      <c r="AY570" s="685" t="s">
        <v>218</v>
      </c>
      <c r="BE570" s="770">
        <f>IF(N570="základní",J570,0)</f>
        <v>0</v>
      </c>
      <c r="BF570" s="770">
        <f>IF(N570="snížená",J570,0)</f>
        <v>0</v>
      </c>
      <c r="BG570" s="770">
        <f>IF(N570="zákl. přenesená",J570,0)</f>
        <v>0</v>
      </c>
      <c r="BH570" s="770">
        <f>IF(N570="sníž. přenesená",J570,0)</f>
        <v>0</v>
      </c>
      <c r="BI570" s="770">
        <f>IF(N570="nulová",J570,0)</f>
        <v>0</v>
      </c>
      <c r="BJ570" s="685" t="s">
        <v>78</v>
      </c>
      <c r="BK570" s="770">
        <f>ROUND(I570*H570,2)</f>
        <v>0</v>
      </c>
      <c r="BL570" s="685" t="s">
        <v>225</v>
      </c>
      <c r="BM570" s="769" t="s">
        <v>719</v>
      </c>
    </row>
    <row r="571" spans="2:65" s="692" customFormat="1">
      <c r="B571" s="693"/>
      <c r="D571" s="771" t="s">
        <v>227</v>
      </c>
      <c r="F571" s="772" t="s">
        <v>720</v>
      </c>
      <c r="I571" s="773"/>
      <c r="L571" s="693"/>
      <c r="M571" s="774"/>
      <c r="T571" s="775"/>
      <c r="AT571" s="685" t="s">
        <v>227</v>
      </c>
      <c r="AU571" s="685" t="s">
        <v>80</v>
      </c>
    </row>
    <row r="572" spans="2:65" s="785" customFormat="1">
      <c r="B572" s="786"/>
      <c r="D572" s="778" t="s">
        <v>242</v>
      </c>
      <c r="E572" s="787" t="s">
        <v>19</v>
      </c>
      <c r="F572" s="788" t="s">
        <v>721</v>
      </c>
      <c r="H572" s="787" t="s">
        <v>19</v>
      </c>
      <c r="I572" s="789"/>
      <c r="L572" s="786"/>
      <c r="M572" s="790"/>
      <c r="T572" s="791"/>
      <c r="AT572" s="787" t="s">
        <v>242</v>
      </c>
      <c r="AU572" s="787" t="s">
        <v>80</v>
      </c>
      <c r="AV572" s="785" t="s">
        <v>78</v>
      </c>
      <c r="AW572" s="785" t="s">
        <v>32</v>
      </c>
      <c r="AX572" s="785" t="s">
        <v>72</v>
      </c>
      <c r="AY572" s="787" t="s">
        <v>218</v>
      </c>
    </row>
    <row r="573" spans="2:65" s="776" customFormat="1">
      <c r="B573" s="777"/>
      <c r="D573" s="778" t="s">
        <v>242</v>
      </c>
      <c r="E573" s="779" t="s">
        <v>19</v>
      </c>
      <c r="F573" s="780" t="s">
        <v>722</v>
      </c>
      <c r="H573" s="781">
        <v>15.27</v>
      </c>
      <c r="I573" s="782"/>
      <c r="L573" s="777"/>
      <c r="M573" s="783"/>
      <c r="T573" s="784"/>
      <c r="AT573" s="779" t="s">
        <v>242</v>
      </c>
      <c r="AU573" s="779" t="s">
        <v>80</v>
      </c>
      <c r="AV573" s="776" t="s">
        <v>80</v>
      </c>
      <c r="AW573" s="776" t="s">
        <v>32</v>
      </c>
      <c r="AX573" s="776" t="s">
        <v>78</v>
      </c>
      <c r="AY573" s="779" t="s">
        <v>218</v>
      </c>
    </row>
    <row r="574" spans="2:65" s="692" customFormat="1" ht="44.25" customHeight="1">
      <c r="B574" s="693"/>
      <c r="C574" s="758" t="s">
        <v>723</v>
      </c>
      <c r="D574" s="758" t="s">
        <v>220</v>
      </c>
      <c r="E574" s="759" t="s">
        <v>724</v>
      </c>
      <c r="F574" s="760" t="s">
        <v>725</v>
      </c>
      <c r="G574" s="761" t="s">
        <v>239</v>
      </c>
      <c r="H574" s="762">
        <v>28.373000000000001</v>
      </c>
      <c r="I574" s="763"/>
      <c r="J574" s="764">
        <f>ROUND(I574*H574,2)</f>
        <v>0</v>
      </c>
      <c r="K574" s="760" t="s">
        <v>224</v>
      </c>
      <c r="L574" s="693"/>
      <c r="M574" s="765" t="s">
        <v>19</v>
      </c>
      <c r="N574" s="766" t="s">
        <v>43</v>
      </c>
      <c r="P574" s="767">
        <f>O574*H574</f>
        <v>0</v>
      </c>
      <c r="Q574" s="767">
        <v>3.1099999999999999E-3</v>
      </c>
      <c r="R574" s="767">
        <f>Q574*H574</f>
        <v>8.8240029999999997E-2</v>
      </c>
      <c r="S574" s="767">
        <v>0</v>
      </c>
      <c r="T574" s="768">
        <f>S574*H574</f>
        <v>0</v>
      </c>
      <c r="AR574" s="769" t="s">
        <v>225</v>
      </c>
      <c r="AT574" s="769" t="s">
        <v>220</v>
      </c>
      <c r="AU574" s="769" t="s">
        <v>80</v>
      </c>
      <c r="AY574" s="685" t="s">
        <v>218</v>
      </c>
      <c r="BE574" s="770">
        <f>IF(N574="základní",J574,0)</f>
        <v>0</v>
      </c>
      <c r="BF574" s="770">
        <f>IF(N574="snížená",J574,0)</f>
        <v>0</v>
      </c>
      <c r="BG574" s="770">
        <f>IF(N574="zákl. přenesená",J574,0)</f>
        <v>0</v>
      </c>
      <c r="BH574" s="770">
        <f>IF(N574="sníž. přenesená",J574,0)</f>
        <v>0</v>
      </c>
      <c r="BI574" s="770">
        <f>IF(N574="nulová",J574,0)</f>
        <v>0</v>
      </c>
      <c r="BJ574" s="685" t="s">
        <v>78</v>
      </c>
      <c r="BK574" s="770">
        <f>ROUND(I574*H574,2)</f>
        <v>0</v>
      </c>
      <c r="BL574" s="685" t="s">
        <v>225</v>
      </c>
      <c r="BM574" s="769" t="s">
        <v>726</v>
      </c>
    </row>
    <row r="575" spans="2:65" s="692" customFormat="1">
      <c r="B575" s="693"/>
      <c r="D575" s="771" t="s">
        <v>227</v>
      </c>
      <c r="F575" s="772" t="s">
        <v>727</v>
      </c>
      <c r="I575" s="773"/>
      <c r="L575" s="693"/>
      <c r="M575" s="774"/>
      <c r="T575" s="775"/>
      <c r="AT575" s="685" t="s">
        <v>227</v>
      </c>
      <c r="AU575" s="685" t="s">
        <v>80</v>
      </c>
    </row>
    <row r="576" spans="2:65" s="785" customFormat="1">
      <c r="B576" s="786"/>
      <c r="D576" s="778" t="s">
        <v>242</v>
      </c>
      <c r="E576" s="787" t="s">
        <v>19</v>
      </c>
      <c r="F576" s="788" t="s">
        <v>624</v>
      </c>
      <c r="H576" s="787" t="s">
        <v>19</v>
      </c>
      <c r="I576" s="789"/>
      <c r="L576" s="786"/>
      <c r="M576" s="790"/>
      <c r="T576" s="791"/>
      <c r="AT576" s="787" t="s">
        <v>242</v>
      </c>
      <c r="AU576" s="787" t="s">
        <v>80</v>
      </c>
      <c r="AV576" s="785" t="s">
        <v>78</v>
      </c>
      <c r="AW576" s="785" t="s">
        <v>32</v>
      </c>
      <c r="AX576" s="785" t="s">
        <v>72</v>
      </c>
      <c r="AY576" s="787" t="s">
        <v>218</v>
      </c>
    </row>
    <row r="577" spans="2:65" s="776" customFormat="1">
      <c r="B577" s="777"/>
      <c r="D577" s="778" t="s">
        <v>242</v>
      </c>
      <c r="E577" s="779" t="s">
        <v>19</v>
      </c>
      <c r="F577" s="780" t="s">
        <v>728</v>
      </c>
      <c r="H577" s="781">
        <v>13.375999999999999</v>
      </c>
      <c r="I577" s="782"/>
      <c r="L577" s="777"/>
      <c r="M577" s="783"/>
      <c r="T577" s="784"/>
      <c r="AT577" s="779" t="s">
        <v>242</v>
      </c>
      <c r="AU577" s="779" t="s">
        <v>80</v>
      </c>
      <c r="AV577" s="776" t="s">
        <v>80</v>
      </c>
      <c r="AW577" s="776" t="s">
        <v>32</v>
      </c>
      <c r="AX577" s="776" t="s">
        <v>72</v>
      </c>
      <c r="AY577" s="779" t="s">
        <v>218</v>
      </c>
    </row>
    <row r="578" spans="2:65" s="785" customFormat="1">
      <c r="B578" s="786"/>
      <c r="D578" s="778" t="s">
        <v>242</v>
      </c>
      <c r="E578" s="787" t="s">
        <v>19</v>
      </c>
      <c r="F578" s="788" t="s">
        <v>631</v>
      </c>
      <c r="H578" s="787" t="s">
        <v>19</v>
      </c>
      <c r="I578" s="789"/>
      <c r="L578" s="786"/>
      <c r="M578" s="790"/>
      <c r="T578" s="791"/>
      <c r="AT578" s="787" t="s">
        <v>242</v>
      </c>
      <c r="AU578" s="787" t="s">
        <v>80</v>
      </c>
      <c r="AV578" s="785" t="s">
        <v>78</v>
      </c>
      <c r="AW578" s="785" t="s">
        <v>32</v>
      </c>
      <c r="AX578" s="785" t="s">
        <v>72</v>
      </c>
      <c r="AY578" s="787" t="s">
        <v>218</v>
      </c>
    </row>
    <row r="579" spans="2:65" s="776" customFormat="1">
      <c r="B579" s="777"/>
      <c r="D579" s="778" t="s">
        <v>242</v>
      </c>
      <c r="E579" s="779" t="s">
        <v>19</v>
      </c>
      <c r="F579" s="780" t="s">
        <v>729</v>
      </c>
      <c r="H579" s="781">
        <v>14.997</v>
      </c>
      <c r="I579" s="782"/>
      <c r="L579" s="777"/>
      <c r="M579" s="783"/>
      <c r="T579" s="784"/>
      <c r="AT579" s="779" t="s">
        <v>242</v>
      </c>
      <c r="AU579" s="779" t="s">
        <v>80</v>
      </c>
      <c r="AV579" s="776" t="s">
        <v>80</v>
      </c>
      <c r="AW579" s="776" t="s">
        <v>32</v>
      </c>
      <c r="AX579" s="776" t="s">
        <v>72</v>
      </c>
      <c r="AY579" s="779" t="s">
        <v>218</v>
      </c>
    </row>
    <row r="580" spans="2:65" s="792" customFormat="1">
      <c r="B580" s="793"/>
      <c r="D580" s="778" t="s">
        <v>242</v>
      </c>
      <c r="E580" s="794" t="s">
        <v>19</v>
      </c>
      <c r="F580" s="795" t="s">
        <v>260</v>
      </c>
      <c r="H580" s="796">
        <v>28.373000000000001</v>
      </c>
      <c r="I580" s="797"/>
      <c r="L580" s="793"/>
      <c r="M580" s="798"/>
      <c r="T580" s="799"/>
      <c r="AT580" s="794" t="s">
        <v>242</v>
      </c>
      <c r="AU580" s="794" t="s">
        <v>80</v>
      </c>
      <c r="AV580" s="792" t="s">
        <v>225</v>
      </c>
      <c r="AW580" s="792" t="s">
        <v>32</v>
      </c>
      <c r="AX580" s="792" t="s">
        <v>78</v>
      </c>
      <c r="AY580" s="794" t="s">
        <v>218</v>
      </c>
    </row>
    <row r="581" spans="2:65" s="692" customFormat="1" ht="44.25" customHeight="1">
      <c r="B581" s="693"/>
      <c r="C581" s="758" t="s">
        <v>730</v>
      </c>
      <c r="D581" s="758" t="s">
        <v>220</v>
      </c>
      <c r="E581" s="759" t="s">
        <v>731</v>
      </c>
      <c r="F581" s="760" t="s">
        <v>732</v>
      </c>
      <c r="G581" s="761" t="s">
        <v>239</v>
      </c>
      <c r="H581" s="762">
        <v>28.373000000000001</v>
      </c>
      <c r="I581" s="763"/>
      <c r="J581" s="764">
        <f>ROUND(I581*H581,2)</f>
        <v>0</v>
      </c>
      <c r="K581" s="760" t="s">
        <v>224</v>
      </c>
      <c r="L581" s="693"/>
      <c r="M581" s="765" t="s">
        <v>19</v>
      </c>
      <c r="N581" s="766" t="s">
        <v>43</v>
      </c>
      <c r="P581" s="767">
        <f>O581*H581</f>
        <v>0</v>
      </c>
      <c r="Q581" s="767">
        <v>0</v>
      </c>
      <c r="R581" s="767">
        <f>Q581*H581</f>
        <v>0</v>
      </c>
      <c r="S581" s="767">
        <v>0</v>
      </c>
      <c r="T581" s="768">
        <f>S581*H581</f>
        <v>0</v>
      </c>
      <c r="AR581" s="769" t="s">
        <v>225</v>
      </c>
      <c r="AT581" s="769" t="s">
        <v>220</v>
      </c>
      <c r="AU581" s="769" t="s">
        <v>80</v>
      </c>
      <c r="AY581" s="685" t="s">
        <v>218</v>
      </c>
      <c r="BE581" s="770">
        <f>IF(N581="základní",J581,0)</f>
        <v>0</v>
      </c>
      <c r="BF581" s="770">
        <f>IF(N581="snížená",J581,0)</f>
        <v>0</v>
      </c>
      <c r="BG581" s="770">
        <f>IF(N581="zákl. přenesená",J581,0)</f>
        <v>0</v>
      </c>
      <c r="BH581" s="770">
        <f>IF(N581="sníž. přenesená",J581,0)</f>
        <v>0</v>
      </c>
      <c r="BI581" s="770">
        <f>IF(N581="nulová",J581,0)</f>
        <v>0</v>
      </c>
      <c r="BJ581" s="685" t="s">
        <v>78</v>
      </c>
      <c r="BK581" s="770">
        <f>ROUND(I581*H581,2)</f>
        <v>0</v>
      </c>
      <c r="BL581" s="685" t="s">
        <v>225</v>
      </c>
      <c r="BM581" s="769" t="s">
        <v>733</v>
      </c>
    </row>
    <row r="582" spans="2:65" s="692" customFormat="1">
      <c r="B582" s="693"/>
      <c r="D582" s="771" t="s">
        <v>227</v>
      </c>
      <c r="F582" s="772" t="s">
        <v>734</v>
      </c>
      <c r="I582" s="773"/>
      <c r="L582" s="693"/>
      <c r="M582" s="774"/>
      <c r="T582" s="775"/>
      <c r="AT582" s="685" t="s">
        <v>227</v>
      </c>
      <c r="AU582" s="685" t="s">
        <v>80</v>
      </c>
    </row>
    <row r="583" spans="2:65" s="776" customFormat="1">
      <c r="B583" s="777"/>
      <c r="D583" s="778" t="s">
        <v>242</v>
      </c>
      <c r="E583" s="779" t="s">
        <v>19</v>
      </c>
      <c r="F583" s="780" t="s">
        <v>735</v>
      </c>
      <c r="H583" s="781">
        <v>28.373000000000001</v>
      </c>
      <c r="I583" s="782"/>
      <c r="L583" s="777"/>
      <c r="M583" s="783"/>
      <c r="T583" s="784"/>
      <c r="AT583" s="779" t="s">
        <v>242</v>
      </c>
      <c r="AU583" s="779" t="s">
        <v>80</v>
      </c>
      <c r="AV583" s="776" t="s">
        <v>80</v>
      </c>
      <c r="AW583" s="776" t="s">
        <v>32</v>
      </c>
      <c r="AX583" s="776" t="s">
        <v>78</v>
      </c>
      <c r="AY583" s="779" t="s">
        <v>218</v>
      </c>
    </row>
    <row r="584" spans="2:65" s="692" customFormat="1" ht="24.15" customHeight="1">
      <c r="B584" s="693"/>
      <c r="C584" s="758" t="s">
        <v>736</v>
      </c>
      <c r="D584" s="758" t="s">
        <v>220</v>
      </c>
      <c r="E584" s="759" t="s">
        <v>737</v>
      </c>
      <c r="F584" s="760" t="s">
        <v>738</v>
      </c>
      <c r="G584" s="761" t="s">
        <v>239</v>
      </c>
      <c r="H584" s="762">
        <v>28.373000000000001</v>
      </c>
      <c r="I584" s="763"/>
      <c r="J584" s="764">
        <f>ROUND(I584*H584,2)</f>
        <v>0</v>
      </c>
      <c r="K584" s="760" t="s">
        <v>224</v>
      </c>
      <c r="L584" s="693"/>
      <c r="M584" s="765" t="s">
        <v>19</v>
      </c>
      <c r="N584" s="766" t="s">
        <v>43</v>
      </c>
      <c r="P584" s="767">
        <f>O584*H584</f>
        <v>0</v>
      </c>
      <c r="Q584" s="767">
        <v>2.8999999999999998E-3</v>
      </c>
      <c r="R584" s="767">
        <f>Q584*H584</f>
        <v>8.2281699999999999E-2</v>
      </c>
      <c r="S584" s="767">
        <v>0</v>
      </c>
      <c r="T584" s="768">
        <f>S584*H584</f>
        <v>0</v>
      </c>
      <c r="AR584" s="769" t="s">
        <v>225</v>
      </c>
      <c r="AT584" s="769" t="s">
        <v>220</v>
      </c>
      <c r="AU584" s="769" t="s">
        <v>80</v>
      </c>
      <c r="AY584" s="685" t="s">
        <v>218</v>
      </c>
      <c r="BE584" s="770">
        <f>IF(N584="základní",J584,0)</f>
        <v>0</v>
      </c>
      <c r="BF584" s="770">
        <f>IF(N584="snížená",J584,0)</f>
        <v>0</v>
      </c>
      <c r="BG584" s="770">
        <f>IF(N584="zákl. přenesená",J584,0)</f>
        <v>0</v>
      </c>
      <c r="BH584" s="770">
        <f>IF(N584="sníž. přenesená",J584,0)</f>
        <v>0</v>
      </c>
      <c r="BI584" s="770">
        <f>IF(N584="nulová",J584,0)</f>
        <v>0</v>
      </c>
      <c r="BJ584" s="685" t="s">
        <v>78</v>
      </c>
      <c r="BK584" s="770">
        <f>ROUND(I584*H584,2)</f>
        <v>0</v>
      </c>
      <c r="BL584" s="685" t="s">
        <v>225</v>
      </c>
      <c r="BM584" s="769" t="s">
        <v>739</v>
      </c>
    </row>
    <row r="585" spans="2:65" s="692" customFormat="1">
      <c r="B585" s="693"/>
      <c r="D585" s="771" t="s">
        <v>227</v>
      </c>
      <c r="F585" s="772" t="s">
        <v>740</v>
      </c>
      <c r="I585" s="773"/>
      <c r="L585" s="693"/>
      <c r="M585" s="774"/>
      <c r="T585" s="775"/>
      <c r="AT585" s="685" t="s">
        <v>227</v>
      </c>
      <c r="AU585" s="685" t="s">
        <v>80</v>
      </c>
    </row>
    <row r="586" spans="2:65" s="776" customFormat="1">
      <c r="B586" s="777"/>
      <c r="D586" s="778" t="s">
        <v>242</v>
      </c>
      <c r="E586" s="779" t="s">
        <v>19</v>
      </c>
      <c r="F586" s="780" t="s">
        <v>735</v>
      </c>
      <c r="H586" s="781">
        <v>28.373000000000001</v>
      </c>
      <c r="I586" s="782"/>
      <c r="L586" s="777"/>
      <c r="M586" s="783"/>
      <c r="T586" s="784"/>
      <c r="AT586" s="779" t="s">
        <v>242</v>
      </c>
      <c r="AU586" s="779" t="s">
        <v>80</v>
      </c>
      <c r="AV586" s="776" t="s">
        <v>80</v>
      </c>
      <c r="AW586" s="776" t="s">
        <v>32</v>
      </c>
      <c r="AX586" s="776" t="s">
        <v>78</v>
      </c>
      <c r="AY586" s="779" t="s">
        <v>218</v>
      </c>
    </row>
    <row r="587" spans="2:65" s="692" customFormat="1" ht="44.25" customHeight="1">
      <c r="B587" s="693"/>
      <c r="C587" s="758" t="s">
        <v>741</v>
      </c>
      <c r="D587" s="758" t="s">
        <v>220</v>
      </c>
      <c r="E587" s="759" t="s">
        <v>742</v>
      </c>
      <c r="F587" s="760" t="s">
        <v>743</v>
      </c>
      <c r="G587" s="761" t="s">
        <v>324</v>
      </c>
      <c r="H587" s="762">
        <v>0.68100000000000005</v>
      </c>
      <c r="I587" s="763"/>
      <c r="J587" s="764">
        <f>ROUND(I587*H587,2)</f>
        <v>0</v>
      </c>
      <c r="K587" s="760" t="s">
        <v>224</v>
      </c>
      <c r="L587" s="693"/>
      <c r="M587" s="765" t="s">
        <v>19</v>
      </c>
      <c r="N587" s="766" t="s">
        <v>43</v>
      </c>
      <c r="P587" s="767">
        <f>O587*H587</f>
        <v>0</v>
      </c>
      <c r="Q587" s="767">
        <v>1.05237</v>
      </c>
      <c r="R587" s="767">
        <f>Q587*H587</f>
        <v>0.71666397000000004</v>
      </c>
      <c r="S587" s="767">
        <v>0</v>
      </c>
      <c r="T587" s="768">
        <f>S587*H587</f>
        <v>0</v>
      </c>
      <c r="AR587" s="769" t="s">
        <v>225</v>
      </c>
      <c r="AT587" s="769" t="s">
        <v>220</v>
      </c>
      <c r="AU587" s="769" t="s">
        <v>80</v>
      </c>
      <c r="AY587" s="685" t="s">
        <v>218</v>
      </c>
      <c r="BE587" s="770">
        <f>IF(N587="základní",J587,0)</f>
        <v>0</v>
      </c>
      <c r="BF587" s="770">
        <f>IF(N587="snížená",J587,0)</f>
        <v>0</v>
      </c>
      <c r="BG587" s="770">
        <f>IF(N587="zákl. přenesená",J587,0)</f>
        <v>0</v>
      </c>
      <c r="BH587" s="770">
        <f>IF(N587="sníž. přenesená",J587,0)</f>
        <v>0</v>
      </c>
      <c r="BI587" s="770">
        <f>IF(N587="nulová",J587,0)</f>
        <v>0</v>
      </c>
      <c r="BJ587" s="685" t="s">
        <v>78</v>
      </c>
      <c r="BK587" s="770">
        <f>ROUND(I587*H587,2)</f>
        <v>0</v>
      </c>
      <c r="BL587" s="685" t="s">
        <v>225</v>
      </c>
      <c r="BM587" s="769" t="s">
        <v>744</v>
      </c>
    </row>
    <row r="588" spans="2:65" s="692" customFormat="1">
      <c r="B588" s="693"/>
      <c r="D588" s="771" t="s">
        <v>227</v>
      </c>
      <c r="F588" s="772" t="s">
        <v>745</v>
      </c>
      <c r="I588" s="773"/>
      <c r="L588" s="693"/>
      <c r="M588" s="774"/>
      <c r="T588" s="775"/>
      <c r="AT588" s="685" t="s">
        <v>227</v>
      </c>
      <c r="AU588" s="685" t="s">
        <v>80</v>
      </c>
    </row>
    <row r="589" spans="2:65" s="785" customFormat="1">
      <c r="B589" s="786"/>
      <c r="D589" s="778" t="s">
        <v>242</v>
      </c>
      <c r="E589" s="787" t="s">
        <v>19</v>
      </c>
      <c r="F589" s="788" t="s">
        <v>721</v>
      </c>
      <c r="H589" s="787" t="s">
        <v>19</v>
      </c>
      <c r="I589" s="789"/>
      <c r="L589" s="786"/>
      <c r="M589" s="790"/>
      <c r="T589" s="791"/>
      <c r="AT589" s="787" t="s">
        <v>242</v>
      </c>
      <c r="AU589" s="787" t="s">
        <v>80</v>
      </c>
      <c r="AV589" s="785" t="s">
        <v>78</v>
      </c>
      <c r="AW589" s="785" t="s">
        <v>32</v>
      </c>
      <c r="AX589" s="785" t="s">
        <v>72</v>
      </c>
      <c r="AY589" s="787" t="s">
        <v>218</v>
      </c>
    </row>
    <row r="590" spans="2:65" s="776" customFormat="1">
      <c r="B590" s="777"/>
      <c r="D590" s="778" t="s">
        <v>242</v>
      </c>
      <c r="E590" s="779" t="s">
        <v>19</v>
      </c>
      <c r="F590" s="780" t="s">
        <v>746</v>
      </c>
      <c r="H590" s="781">
        <v>0.68100000000000005</v>
      </c>
      <c r="I590" s="782"/>
      <c r="L590" s="777"/>
      <c r="M590" s="783"/>
      <c r="T590" s="784"/>
      <c r="AT590" s="779" t="s">
        <v>242</v>
      </c>
      <c r="AU590" s="779" t="s">
        <v>80</v>
      </c>
      <c r="AV590" s="776" t="s">
        <v>80</v>
      </c>
      <c r="AW590" s="776" t="s">
        <v>32</v>
      </c>
      <c r="AX590" s="776" t="s">
        <v>78</v>
      </c>
      <c r="AY590" s="779" t="s">
        <v>218</v>
      </c>
    </row>
    <row r="591" spans="2:65" s="692" customFormat="1" ht="66.75" customHeight="1">
      <c r="B591" s="693"/>
      <c r="C591" s="758" t="s">
        <v>747</v>
      </c>
      <c r="D591" s="758" t="s">
        <v>220</v>
      </c>
      <c r="E591" s="759" t="s">
        <v>748</v>
      </c>
      <c r="F591" s="760" t="s">
        <v>749</v>
      </c>
      <c r="G591" s="761" t="s">
        <v>239</v>
      </c>
      <c r="H591" s="762">
        <v>2121.1590000000001</v>
      </c>
      <c r="I591" s="763"/>
      <c r="J591" s="764">
        <f>ROUND(I591*H591,2)</f>
        <v>0</v>
      </c>
      <c r="K591" s="760" t="s">
        <v>19</v>
      </c>
      <c r="L591" s="693"/>
      <c r="M591" s="765" t="s">
        <v>19</v>
      </c>
      <c r="N591" s="766" t="s">
        <v>43</v>
      </c>
      <c r="P591" s="767">
        <f>O591*H591</f>
        <v>0</v>
      </c>
      <c r="Q591" s="767">
        <v>0</v>
      </c>
      <c r="R591" s="767">
        <f>Q591*H591</f>
        <v>0</v>
      </c>
      <c r="S591" s="767">
        <v>0</v>
      </c>
      <c r="T591" s="768">
        <f>S591*H591</f>
        <v>0</v>
      </c>
      <c r="AR591" s="769" t="s">
        <v>225</v>
      </c>
      <c r="AT591" s="769" t="s">
        <v>220</v>
      </c>
      <c r="AU591" s="769" t="s">
        <v>80</v>
      </c>
      <c r="AY591" s="685" t="s">
        <v>218</v>
      </c>
      <c r="BE591" s="770">
        <f>IF(N591="základní",J591,0)</f>
        <v>0</v>
      </c>
      <c r="BF591" s="770">
        <f>IF(N591="snížená",J591,0)</f>
        <v>0</v>
      </c>
      <c r="BG591" s="770">
        <f>IF(N591="zákl. přenesená",J591,0)</f>
        <v>0</v>
      </c>
      <c r="BH591" s="770">
        <f>IF(N591="sníž. přenesená",J591,0)</f>
        <v>0</v>
      </c>
      <c r="BI591" s="770">
        <f>IF(N591="nulová",J591,0)</f>
        <v>0</v>
      </c>
      <c r="BJ591" s="685" t="s">
        <v>78</v>
      </c>
      <c r="BK591" s="770">
        <f>ROUND(I591*H591,2)</f>
        <v>0</v>
      </c>
      <c r="BL591" s="685" t="s">
        <v>225</v>
      </c>
      <c r="BM591" s="769" t="s">
        <v>750</v>
      </c>
    </row>
    <row r="592" spans="2:65" s="776" customFormat="1">
      <c r="B592" s="777"/>
      <c r="D592" s="778" t="s">
        <v>242</v>
      </c>
      <c r="E592" s="779" t="s">
        <v>19</v>
      </c>
      <c r="F592" s="780" t="s">
        <v>751</v>
      </c>
      <c r="H592" s="781">
        <v>2121.1590000000001</v>
      </c>
      <c r="I592" s="782"/>
      <c r="L592" s="777"/>
      <c r="M592" s="783"/>
      <c r="T592" s="784"/>
      <c r="AT592" s="779" t="s">
        <v>242</v>
      </c>
      <c r="AU592" s="779" t="s">
        <v>80</v>
      </c>
      <c r="AV592" s="776" t="s">
        <v>80</v>
      </c>
      <c r="AW592" s="776" t="s">
        <v>32</v>
      </c>
      <c r="AX592" s="776" t="s">
        <v>78</v>
      </c>
      <c r="AY592" s="779" t="s">
        <v>218</v>
      </c>
    </row>
    <row r="593" spans="2:65" s="692" customFormat="1" ht="37.799999999999997" customHeight="1">
      <c r="B593" s="693"/>
      <c r="C593" s="800" t="s">
        <v>504</v>
      </c>
      <c r="D593" s="800" t="s">
        <v>362</v>
      </c>
      <c r="E593" s="801" t="s">
        <v>752</v>
      </c>
      <c r="F593" s="802" t="s">
        <v>753</v>
      </c>
      <c r="G593" s="803" t="s">
        <v>239</v>
      </c>
      <c r="H593" s="804">
        <v>908.27599999999995</v>
      </c>
      <c r="I593" s="805"/>
      <c r="J593" s="806">
        <f>ROUND(I593*H593,2)</f>
        <v>0</v>
      </c>
      <c r="K593" s="802" t="s">
        <v>224</v>
      </c>
      <c r="L593" s="807"/>
      <c r="M593" s="808" t="s">
        <v>19</v>
      </c>
      <c r="N593" s="809" t="s">
        <v>43</v>
      </c>
      <c r="P593" s="767">
        <f>O593*H593</f>
        <v>0</v>
      </c>
      <c r="Q593" s="767">
        <v>2.3300000000000001E-2</v>
      </c>
      <c r="R593" s="767">
        <f>Q593*H593</f>
        <v>21.162830800000002</v>
      </c>
      <c r="S593" s="767">
        <v>0</v>
      </c>
      <c r="T593" s="768">
        <f>S593*H593</f>
        <v>0</v>
      </c>
      <c r="AR593" s="769" t="s">
        <v>291</v>
      </c>
      <c r="AT593" s="769" t="s">
        <v>362</v>
      </c>
      <c r="AU593" s="769" t="s">
        <v>80</v>
      </c>
      <c r="AY593" s="685" t="s">
        <v>218</v>
      </c>
      <c r="BE593" s="770">
        <f>IF(N593="základní",J593,0)</f>
        <v>0</v>
      </c>
      <c r="BF593" s="770">
        <f>IF(N593="snížená",J593,0)</f>
        <v>0</v>
      </c>
      <c r="BG593" s="770">
        <f>IF(N593="zákl. přenesená",J593,0)</f>
        <v>0</v>
      </c>
      <c r="BH593" s="770">
        <f>IF(N593="sníž. přenesená",J593,0)</f>
        <v>0</v>
      </c>
      <c r="BI593" s="770">
        <f>IF(N593="nulová",J593,0)</f>
        <v>0</v>
      </c>
      <c r="BJ593" s="685" t="s">
        <v>78</v>
      </c>
      <c r="BK593" s="770">
        <f>ROUND(I593*H593,2)</f>
        <v>0</v>
      </c>
      <c r="BL593" s="685" t="s">
        <v>225</v>
      </c>
      <c r="BM593" s="769" t="s">
        <v>754</v>
      </c>
    </row>
    <row r="594" spans="2:65" s="785" customFormat="1">
      <c r="B594" s="786"/>
      <c r="D594" s="778" t="s">
        <v>242</v>
      </c>
      <c r="E594" s="787" t="s">
        <v>19</v>
      </c>
      <c r="F594" s="788" t="s">
        <v>624</v>
      </c>
      <c r="H594" s="787" t="s">
        <v>19</v>
      </c>
      <c r="I594" s="789"/>
      <c r="L594" s="786"/>
      <c r="M594" s="790"/>
      <c r="T594" s="791"/>
      <c r="AT594" s="787" t="s">
        <v>242</v>
      </c>
      <c r="AU594" s="787" t="s">
        <v>80</v>
      </c>
      <c r="AV594" s="785" t="s">
        <v>78</v>
      </c>
      <c r="AW594" s="785" t="s">
        <v>32</v>
      </c>
      <c r="AX594" s="785" t="s">
        <v>72</v>
      </c>
      <c r="AY594" s="787" t="s">
        <v>218</v>
      </c>
    </row>
    <row r="595" spans="2:65" s="776" customFormat="1">
      <c r="B595" s="777"/>
      <c r="D595" s="778" t="s">
        <v>242</v>
      </c>
      <c r="E595" s="779" t="s">
        <v>19</v>
      </c>
      <c r="F595" s="780" t="s">
        <v>755</v>
      </c>
      <c r="H595" s="781">
        <v>70.784000000000006</v>
      </c>
      <c r="I595" s="782"/>
      <c r="L595" s="777"/>
      <c r="M595" s="783"/>
      <c r="T595" s="784"/>
      <c r="AT595" s="779" t="s">
        <v>242</v>
      </c>
      <c r="AU595" s="779" t="s">
        <v>80</v>
      </c>
      <c r="AV595" s="776" t="s">
        <v>80</v>
      </c>
      <c r="AW595" s="776" t="s">
        <v>32</v>
      </c>
      <c r="AX595" s="776" t="s">
        <v>72</v>
      </c>
      <c r="AY595" s="779" t="s">
        <v>218</v>
      </c>
    </row>
    <row r="596" spans="2:65" s="776" customFormat="1">
      <c r="B596" s="777"/>
      <c r="D596" s="778" t="s">
        <v>242</v>
      </c>
      <c r="E596" s="779" t="s">
        <v>19</v>
      </c>
      <c r="F596" s="780" t="s">
        <v>756</v>
      </c>
      <c r="H596" s="781">
        <v>-21.75</v>
      </c>
      <c r="I596" s="782"/>
      <c r="L596" s="777"/>
      <c r="M596" s="783"/>
      <c r="T596" s="784"/>
      <c r="AT596" s="779" t="s">
        <v>242</v>
      </c>
      <c r="AU596" s="779" t="s">
        <v>80</v>
      </c>
      <c r="AV596" s="776" t="s">
        <v>80</v>
      </c>
      <c r="AW596" s="776" t="s">
        <v>32</v>
      </c>
      <c r="AX596" s="776" t="s">
        <v>72</v>
      </c>
      <c r="AY596" s="779" t="s">
        <v>218</v>
      </c>
    </row>
    <row r="597" spans="2:65" s="785" customFormat="1">
      <c r="B597" s="786"/>
      <c r="D597" s="778" t="s">
        <v>242</v>
      </c>
      <c r="E597" s="787" t="s">
        <v>19</v>
      </c>
      <c r="F597" s="788" t="s">
        <v>757</v>
      </c>
      <c r="H597" s="787" t="s">
        <v>19</v>
      </c>
      <c r="I597" s="789"/>
      <c r="L597" s="786"/>
      <c r="M597" s="790"/>
      <c r="T597" s="791"/>
      <c r="AT597" s="787" t="s">
        <v>242</v>
      </c>
      <c r="AU597" s="787" t="s">
        <v>80</v>
      </c>
      <c r="AV597" s="785" t="s">
        <v>78</v>
      </c>
      <c r="AW597" s="785" t="s">
        <v>32</v>
      </c>
      <c r="AX597" s="785" t="s">
        <v>72</v>
      </c>
      <c r="AY597" s="787" t="s">
        <v>218</v>
      </c>
    </row>
    <row r="598" spans="2:65" s="776" customFormat="1" ht="20.399999999999999">
      <c r="B598" s="777"/>
      <c r="D598" s="778" t="s">
        <v>242</v>
      </c>
      <c r="E598" s="779" t="s">
        <v>19</v>
      </c>
      <c r="F598" s="780" t="s">
        <v>758</v>
      </c>
      <c r="H598" s="781">
        <v>727.7</v>
      </c>
      <c r="I598" s="782"/>
      <c r="L598" s="777"/>
      <c r="M598" s="783"/>
      <c r="T598" s="784"/>
      <c r="AT598" s="779" t="s">
        <v>242</v>
      </c>
      <c r="AU598" s="779" t="s">
        <v>80</v>
      </c>
      <c r="AV598" s="776" t="s">
        <v>80</v>
      </c>
      <c r="AW598" s="776" t="s">
        <v>32</v>
      </c>
      <c r="AX598" s="776" t="s">
        <v>72</v>
      </c>
      <c r="AY598" s="779" t="s">
        <v>218</v>
      </c>
    </row>
    <row r="599" spans="2:65" s="776" customFormat="1" ht="20.399999999999999">
      <c r="B599" s="777"/>
      <c r="D599" s="778" t="s">
        <v>242</v>
      </c>
      <c r="E599" s="779" t="s">
        <v>19</v>
      </c>
      <c r="F599" s="780" t="s">
        <v>759</v>
      </c>
      <c r="H599" s="781">
        <v>-204.17400000000001</v>
      </c>
      <c r="I599" s="782"/>
      <c r="L599" s="777"/>
      <c r="M599" s="783"/>
      <c r="T599" s="784"/>
      <c r="AT599" s="779" t="s">
        <v>242</v>
      </c>
      <c r="AU599" s="779" t="s">
        <v>80</v>
      </c>
      <c r="AV599" s="776" t="s">
        <v>80</v>
      </c>
      <c r="AW599" s="776" t="s">
        <v>32</v>
      </c>
      <c r="AX599" s="776" t="s">
        <v>72</v>
      </c>
      <c r="AY599" s="779" t="s">
        <v>218</v>
      </c>
    </row>
    <row r="600" spans="2:65" s="785" customFormat="1">
      <c r="B600" s="786"/>
      <c r="D600" s="778" t="s">
        <v>242</v>
      </c>
      <c r="E600" s="787" t="s">
        <v>19</v>
      </c>
      <c r="F600" s="788" t="s">
        <v>642</v>
      </c>
      <c r="H600" s="787" t="s">
        <v>19</v>
      </c>
      <c r="I600" s="789"/>
      <c r="L600" s="786"/>
      <c r="M600" s="790"/>
      <c r="T600" s="791"/>
      <c r="AT600" s="787" t="s">
        <v>242</v>
      </c>
      <c r="AU600" s="787" t="s">
        <v>80</v>
      </c>
      <c r="AV600" s="785" t="s">
        <v>78</v>
      </c>
      <c r="AW600" s="785" t="s">
        <v>32</v>
      </c>
      <c r="AX600" s="785" t="s">
        <v>72</v>
      </c>
      <c r="AY600" s="787" t="s">
        <v>218</v>
      </c>
    </row>
    <row r="601" spans="2:65" s="776" customFormat="1" ht="20.399999999999999">
      <c r="B601" s="777"/>
      <c r="D601" s="778" t="s">
        <v>242</v>
      </c>
      <c r="E601" s="779" t="s">
        <v>19</v>
      </c>
      <c r="F601" s="780" t="s">
        <v>760</v>
      </c>
      <c r="H601" s="781">
        <v>276.91800000000001</v>
      </c>
      <c r="I601" s="782"/>
      <c r="L601" s="777"/>
      <c r="M601" s="783"/>
      <c r="T601" s="784"/>
      <c r="AT601" s="779" t="s">
        <v>242</v>
      </c>
      <c r="AU601" s="779" t="s">
        <v>80</v>
      </c>
      <c r="AV601" s="776" t="s">
        <v>80</v>
      </c>
      <c r="AW601" s="776" t="s">
        <v>32</v>
      </c>
      <c r="AX601" s="776" t="s">
        <v>72</v>
      </c>
      <c r="AY601" s="779" t="s">
        <v>218</v>
      </c>
    </row>
    <row r="602" spans="2:65" s="776" customFormat="1" ht="30.6">
      <c r="B602" s="777"/>
      <c r="D602" s="778" t="s">
        <v>242</v>
      </c>
      <c r="E602" s="779" t="s">
        <v>19</v>
      </c>
      <c r="F602" s="780" t="s">
        <v>761</v>
      </c>
      <c r="H602" s="781">
        <v>-73.378</v>
      </c>
      <c r="I602" s="782"/>
      <c r="L602" s="777"/>
      <c r="M602" s="783"/>
      <c r="T602" s="784"/>
      <c r="AT602" s="779" t="s">
        <v>242</v>
      </c>
      <c r="AU602" s="779" t="s">
        <v>80</v>
      </c>
      <c r="AV602" s="776" t="s">
        <v>80</v>
      </c>
      <c r="AW602" s="776" t="s">
        <v>32</v>
      </c>
      <c r="AX602" s="776" t="s">
        <v>72</v>
      </c>
      <c r="AY602" s="779" t="s">
        <v>218</v>
      </c>
    </row>
    <row r="603" spans="2:65" s="785" customFormat="1">
      <c r="B603" s="786"/>
      <c r="D603" s="778" t="s">
        <v>242</v>
      </c>
      <c r="E603" s="787" t="s">
        <v>19</v>
      </c>
      <c r="F603" s="788" t="s">
        <v>762</v>
      </c>
      <c r="H603" s="787" t="s">
        <v>19</v>
      </c>
      <c r="I603" s="789"/>
      <c r="L603" s="786"/>
      <c r="M603" s="790"/>
      <c r="T603" s="791"/>
      <c r="AT603" s="787" t="s">
        <v>242</v>
      </c>
      <c r="AU603" s="787" t="s">
        <v>80</v>
      </c>
      <c r="AV603" s="785" t="s">
        <v>78</v>
      </c>
      <c r="AW603" s="785" t="s">
        <v>32</v>
      </c>
      <c r="AX603" s="785" t="s">
        <v>72</v>
      </c>
      <c r="AY603" s="787" t="s">
        <v>218</v>
      </c>
    </row>
    <row r="604" spans="2:65" s="776" customFormat="1">
      <c r="B604" s="777"/>
      <c r="D604" s="778" t="s">
        <v>242</v>
      </c>
      <c r="E604" s="779" t="s">
        <v>19</v>
      </c>
      <c r="F604" s="780" t="s">
        <v>763</v>
      </c>
      <c r="H604" s="781">
        <v>63.35</v>
      </c>
      <c r="I604" s="782"/>
      <c r="L604" s="777"/>
      <c r="M604" s="783"/>
      <c r="T604" s="784"/>
      <c r="AT604" s="779" t="s">
        <v>242</v>
      </c>
      <c r="AU604" s="779" t="s">
        <v>80</v>
      </c>
      <c r="AV604" s="776" t="s">
        <v>80</v>
      </c>
      <c r="AW604" s="776" t="s">
        <v>32</v>
      </c>
      <c r="AX604" s="776" t="s">
        <v>72</v>
      </c>
      <c r="AY604" s="779" t="s">
        <v>218</v>
      </c>
    </row>
    <row r="605" spans="2:65" s="776" customFormat="1">
      <c r="B605" s="777"/>
      <c r="D605" s="778" t="s">
        <v>242</v>
      </c>
      <c r="E605" s="779" t="s">
        <v>19</v>
      </c>
      <c r="F605" s="780" t="s">
        <v>764</v>
      </c>
      <c r="H605" s="781">
        <v>-13.744999999999999</v>
      </c>
      <c r="I605" s="782"/>
      <c r="L605" s="777"/>
      <c r="M605" s="783"/>
      <c r="T605" s="784"/>
      <c r="AT605" s="779" t="s">
        <v>242</v>
      </c>
      <c r="AU605" s="779" t="s">
        <v>80</v>
      </c>
      <c r="AV605" s="776" t="s">
        <v>80</v>
      </c>
      <c r="AW605" s="776" t="s">
        <v>32</v>
      </c>
      <c r="AX605" s="776" t="s">
        <v>72</v>
      </c>
      <c r="AY605" s="779" t="s">
        <v>218</v>
      </c>
    </row>
    <row r="606" spans="2:65" s="792" customFormat="1">
      <c r="B606" s="793"/>
      <c r="D606" s="778" t="s">
        <v>242</v>
      </c>
      <c r="E606" s="794" t="s">
        <v>19</v>
      </c>
      <c r="F606" s="795" t="s">
        <v>260</v>
      </c>
      <c r="H606" s="796">
        <v>825.70500000000004</v>
      </c>
      <c r="I606" s="797"/>
      <c r="L606" s="793"/>
      <c r="M606" s="798"/>
      <c r="T606" s="799"/>
      <c r="AT606" s="794" t="s">
        <v>242</v>
      </c>
      <c r="AU606" s="794" t="s">
        <v>80</v>
      </c>
      <c r="AV606" s="792" t="s">
        <v>225</v>
      </c>
      <c r="AW606" s="792" t="s">
        <v>32</v>
      </c>
      <c r="AX606" s="792" t="s">
        <v>78</v>
      </c>
      <c r="AY606" s="794" t="s">
        <v>218</v>
      </c>
    </row>
    <row r="607" spans="2:65" s="776" customFormat="1">
      <c r="B607" s="777"/>
      <c r="D607" s="778" t="s">
        <v>242</v>
      </c>
      <c r="F607" s="780" t="s">
        <v>765</v>
      </c>
      <c r="H607" s="781">
        <v>908.27599999999995</v>
      </c>
      <c r="I607" s="782"/>
      <c r="L607" s="777"/>
      <c r="M607" s="783"/>
      <c r="T607" s="784"/>
      <c r="AT607" s="779" t="s">
        <v>242</v>
      </c>
      <c r="AU607" s="779" t="s">
        <v>80</v>
      </c>
      <c r="AV607" s="776" t="s">
        <v>80</v>
      </c>
      <c r="AW607" s="776" t="s">
        <v>4</v>
      </c>
      <c r="AX607" s="776" t="s">
        <v>78</v>
      </c>
      <c r="AY607" s="779" t="s">
        <v>218</v>
      </c>
    </row>
    <row r="608" spans="2:65" s="692" customFormat="1" ht="37.799999999999997" customHeight="1">
      <c r="B608" s="693"/>
      <c r="C608" s="800" t="s">
        <v>766</v>
      </c>
      <c r="D608" s="800" t="s">
        <v>362</v>
      </c>
      <c r="E608" s="801" t="s">
        <v>767</v>
      </c>
      <c r="F608" s="802" t="s">
        <v>768</v>
      </c>
      <c r="G608" s="803" t="s">
        <v>239</v>
      </c>
      <c r="H608" s="804">
        <v>1424.999</v>
      </c>
      <c r="I608" s="805"/>
      <c r="J608" s="806">
        <f>ROUND(I608*H608,2)</f>
        <v>0</v>
      </c>
      <c r="K608" s="802" t="s">
        <v>224</v>
      </c>
      <c r="L608" s="807"/>
      <c r="M608" s="808" t="s">
        <v>19</v>
      </c>
      <c r="N608" s="809" t="s">
        <v>43</v>
      </c>
      <c r="P608" s="767">
        <f>O608*H608</f>
        <v>0</v>
      </c>
      <c r="Q608" s="767">
        <v>2.7900000000000001E-2</v>
      </c>
      <c r="R608" s="767">
        <f>Q608*H608</f>
        <v>39.757472100000001</v>
      </c>
      <c r="S608" s="767">
        <v>0</v>
      </c>
      <c r="T608" s="768">
        <f>S608*H608</f>
        <v>0</v>
      </c>
      <c r="AR608" s="769" t="s">
        <v>291</v>
      </c>
      <c r="AT608" s="769" t="s">
        <v>362</v>
      </c>
      <c r="AU608" s="769" t="s">
        <v>80</v>
      </c>
      <c r="AY608" s="685" t="s">
        <v>218</v>
      </c>
      <c r="BE608" s="770">
        <f>IF(N608="základní",J608,0)</f>
        <v>0</v>
      </c>
      <c r="BF608" s="770">
        <f>IF(N608="snížená",J608,0)</f>
        <v>0</v>
      </c>
      <c r="BG608" s="770">
        <f>IF(N608="zákl. přenesená",J608,0)</f>
        <v>0</v>
      </c>
      <c r="BH608" s="770">
        <f>IF(N608="sníž. přenesená",J608,0)</f>
        <v>0</v>
      </c>
      <c r="BI608" s="770">
        <f>IF(N608="nulová",J608,0)</f>
        <v>0</v>
      </c>
      <c r="BJ608" s="685" t="s">
        <v>78</v>
      </c>
      <c r="BK608" s="770">
        <f>ROUND(I608*H608,2)</f>
        <v>0</v>
      </c>
      <c r="BL608" s="685" t="s">
        <v>225</v>
      </c>
      <c r="BM608" s="769" t="s">
        <v>769</v>
      </c>
    </row>
    <row r="609" spans="2:63" s="785" customFormat="1">
      <c r="B609" s="786"/>
      <c r="D609" s="778" t="s">
        <v>242</v>
      </c>
      <c r="E609" s="787" t="s">
        <v>19</v>
      </c>
      <c r="F609" s="788" t="s">
        <v>624</v>
      </c>
      <c r="H609" s="787" t="s">
        <v>19</v>
      </c>
      <c r="I609" s="789"/>
      <c r="L609" s="786"/>
      <c r="M609" s="790"/>
      <c r="T609" s="791"/>
      <c r="AT609" s="787" t="s">
        <v>242</v>
      </c>
      <c r="AU609" s="787" t="s">
        <v>80</v>
      </c>
      <c r="AV609" s="785" t="s">
        <v>78</v>
      </c>
      <c r="AW609" s="785" t="s">
        <v>32</v>
      </c>
      <c r="AX609" s="785" t="s">
        <v>72</v>
      </c>
      <c r="AY609" s="787" t="s">
        <v>218</v>
      </c>
    </row>
    <row r="610" spans="2:63" s="776" customFormat="1" ht="20.399999999999999">
      <c r="B610" s="777"/>
      <c r="D610" s="778" t="s">
        <v>242</v>
      </c>
      <c r="E610" s="779" t="s">
        <v>19</v>
      </c>
      <c r="F610" s="780" t="s">
        <v>770</v>
      </c>
      <c r="H610" s="781">
        <v>382.358</v>
      </c>
      <c r="I610" s="782"/>
      <c r="L610" s="777"/>
      <c r="M610" s="783"/>
      <c r="T610" s="784"/>
      <c r="AT610" s="779" t="s">
        <v>242</v>
      </c>
      <c r="AU610" s="779" t="s">
        <v>80</v>
      </c>
      <c r="AV610" s="776" t="s">
        <v>80</v>
      </c>
      <c r="AW610" s="776" t="s">
        <v>32</v>
      </c>
      <c r="AX610" s="776" t="s">
        <v>72</v>
      </c>
      <c r="AY610" s="779" t="s">
        <v>218</v>
      </c>
    </row>
    <row r="611" spans="2:63" s="776" customFormat="1">
      <c r="B611" s="777"/>
      <c r="D611" s="778" t="s">
        <v>242</v>
      </c>
      <c r="E611" s="779" t="s">
        <v>19</v>
      </c>
      <c r="F611" s="780" t="s">
        <v>771</v>
      </c>
      <c r="H611" s="781">
        <v>-77.256</v>
      </c>
      <c r="I611" s="782"/>
      <c r="L611" s="777"/>
      <c r="M611" s="783"/>
      <c r="T611" s="784"/>
      <c r="AT611" s="779" t="s">
        <v>242</v>
      </c>
      <c r="AU611" s="779" t="s">
        <v>80</v>
      </c>
      <c r="AV611" s="776" t="s">
        <v>80</v>
      </c>
      <c r="AW611" s="776" t="s">
        <v>32</v>
      </c>
      <c r="AX611" s="776" t="s">
        <v>72</v>
      </c>
      <c r="AY611" s="779" t="s">
        <v>218</v>
      </c>
    </row>
    <row r="612" spans="2:63" s="776" customFormat="1" ht="30.6">
      <c r="B612" s="777"/>
      <c r="D612" s="778" t="s">
        <v>242</v>
      </c>
      <c r="E612" s="779" t="s">
        <v>19</v>
      </c>
      <c r="F612" s="780" t="s">
        <v>772</v>
      </c>
      <c r="H612" s="781">
        <v>-32.869999999999997</v>
      </c>
      <c r="I612" s="782"/>
      <c r="L612" s="777"/>
      <c r="M612" s="783"/>
      <c r="T612" s="784"/>
      <c r="AT612" s="779" t="s">
        <v>242</v>
      </c>
      <c r="AU612" s="779" t="s">
        <v>80</v>
      </c>
      <c r="AV612" s="776" t="s">
        <v>80</v>
      </c>
      <c r="AW612" s="776" t="s">
        <v>32</v>
      </c>
      <c r="AX612" s="776" t="s">
        <v>72</v>
      </c>
      <c r="AY612" s="779" t="s">
        <v>218</v>
      </c>
    </row>
    <row r="613" spans="2:63" s="785" customFormat="1">
      <c r="B613" s="786"/>
      <c r="D613" s="778" t="s">
        <v>242</v>
      </c>
      <c r="E613" s="787" t="s">
        <v>19</v>
      </c>
      <c r="F613" s="788" t="s">
        <v>773</v>
      </c>
      <c r="H613" s="787" t="s">
        <v>19</v>
      </c>
      <c r="I613" s="789"/>
      <c r="L613" s="786"/>
      <c r="M613" s="790"/>
      <c r="T613" s="791"/>
      <c r="AT613" s="787" t="s">
        <v>242</v>
      </c>
      <c r="AU613" s="787" t="s">
        <v>80</v>
      </c>
      <c r="AV613" s="785" t="s">
        <v>78</v>
      </c>
      <c r="AW613" s="785" t="s">
        <v>32</v>
      </c>
      <c r="AX613" s="785" t="s">
        <v>72</v>
      </c>
      <c r="AY613" s="787" t="s">
        <v>218</v>
      </c>
    </row>
    <row r="614" spans="2:63" s="776" customFormat="1" ht="20.399999999999999">
      <c r="B614" s="777"/>
      <c r="D614" s="778" t="s">
        <v>242</v>
      </c>
      <c r="E614" s="779" t="s">
        <v>19</v>
      </c>
      <c r="F614" s="780" t="s">
        <v>774</v>
      </c>
      <c r="H614" s="781">
        <v>974.46400000000006</v>
      </c>
      <c r="I614" s="782"/>
      <c r="L614" s="777"/>
      <c r="M614" s="783"/>
      <c r="T614" s="784"/>
      <c r="AT614" s="779" t="s">
        <v>242</v>
      </c>
      <c r="AU614" s="779" t="s">
        <v>80</v>
      </c>
      <c r="AV614" s="776" t="s">
        <v>80</v>
      </c>
      <c r="AW614" s="776" t="s">
        <v>32</v>
      </c>
      <c r="AX614" s="776" t="s">
        <v>72</v>
      </c>
      <c r="AY614" s="779" t="s">
        <v>218</v>
      </c>
    </row>
    <row r="615" spans="2:63" s="776" customFormat="1" ht="30.6">
      <c r="B615" s="777"/>
      <c r="D615" s="778" t="s">
        <v>242</v>
      </c>
      <c r="E615" s="779" t="s">
        <v>19</v>
      </c>
      <c r="F615" s="780" t="s">
        <v>775</v>
      </c>
      <c r="H615" s="781">
        <v>-127.19</v>
      </c>
      <c r="I615" s="782"/>
      <c r="L615" s="777"/>
      <c r="M615" s="783"/>
      <c r="T615" s="784"/>
      <c r="AT615" s="779" t="s">
        <v>242</v>
      </c>
      <c r="AU615" s="779" t="s">
        <v>80</v>
      </c>
      <c r="AV615" s="776" t="s">
        <v>80</v>
      </c>
      <c r="AW615" s="776" t="s">
        <v>32</v>
      </c>
      <c r="AX615" s="776" t="s">
        <v>72</v>
      </c>
      <c r="AY615" s="779" t="s">
        <v>218</v>
      </c>
    </row>
    <row r="616" spans="2:63" s="785" customFormat="1">
      <c r="B616" s="786"/>
      <c r="D616" s="778" t="s">
        <v>242</v>
      </c>
      <c r="E616" s="787" t="s">
        <v>19</v>
      </c>
      <c r="F616" s="788" t="s">
        <v>642</v>
      </c>
      <c r="H616" s="787" t="s">
        <v>19</v>
      </c>
      <c r="I616" s="789"/>
      <c r="L616" s="786"/>
      <c r="M616" s="790"/>
      <c r="T616" s="791"/>
      <c r="AT616" s="787" t="s">
        <v>242</v>
      </c>
      <c r="AU616" s="787" t="s">
        <v>80</v>
      </c>
      <c r="AV616" s="785" t="s">
        <v>78</v>
      </c>
      <c r="AW616" s="785" t="s">
        <v>32</v>
      </c>
      <c r="AX616" s="785" t="s">
        <v>72</v>
      </c>
      <c r="AY616" s="787" t="s">
        <v>218</v>
      </c>
    </row>
    <row r="617" spans="2:63" s="776" customFormat="1">
      <c r="B617" s="777"/>
      <c r="D617" s="778" t="s">
        <v>242</v>
      </c>
      <c r="E617" s="779" t="s">
        <v>19</v>
      </c>
      <c r="F617" s="780" t="s">
        <v>776</v>
      </c>
      <c r="H617" s="781">
        <v>129.26300000000001</v>
      </c>
      <c r="I617" s="782"/>
      <c r="L617" s="777"/>
      <c r="M617" s="783"/>
      <c r="T617" s="784"/>
      <c r="AT617" s="779" t="s">
        <v>242</v>
      </c>
      <c r="AU617" s="779" t="s">
        <v>80</v>
      </c>
      <c r="AV617" s="776" t="s">
        <v>80</v>
      </c>
      <c r="AW617" s="776" t="s">
        <v>32</v>
      </c>
      <c r="AX617" s="776" t="s">
        <v>72</v>
      </c>
      <c r="AY617" s="779" t="s">
        <v>218</v>
      </c>
    </row>
    <row r="618" spans="2:63" s="776" customFormat="1">
      <c r="B618" s="777"/>
      <c r="D618" s="778" t="s">
        <v>242</v>
      </c>
      <c r="E618" s="779" t="s">
        <v>19</v>
      </c>
      <c r="F618" s="780" t="s">
        <v>777</v>
      </c>
      <c r="H618" s="781">
        <v>-14.63</v>
      </c>
      <c r="I618" s="782"/>
      <c r="L618" s="777"/>
      <c r="M618" s="783"/>
      <c r="T618" s="784"/>
      <c r="AT618" s="779" t="s">
        <v>242</v>
      </c>
      <c r="AU618" s="779" t="s">
        <v>80</v>
      </c>
      <c r="AV618" s="776" t="s">
        <v>80</v>
      </c>
      <c r="AW618" s="776" t="s">
        <v>32</v>
      </c>
      <c r="AX618" s="776" t="s">
        <v>72</v>
      </c>
      <c r="AY618" s="779" t="s">
        <v>218</v>
      </c>
    </row>
    <row r="619" spans="2:63" s="785" customFormat="1">
      <c r="B619" s="786"/>
      <c r="D619" s="778" t="s">
        <v>242</v>
      </c>
      <c r="E619" s="787" t="s">
        <v>19</v>
      </c>
      <c r="F619" s="788" t="s">
        <v>762</v>
      </c>
      <c r="H619" s="787" t="s">
        <v>19</v>
      </c>
      <c r="I619" s="789"/>
      <c r="L619" s="786"/>
      <c r="M619" s="790"/>
      <c r="T619" s="791"/>
      <c r="AT619" s="787" t="s">
        <v>242</v>
      </c>
      <c r="AU619" s="787" t="s">
        <v>80</v>
      </c>
      <c r="AV619" s="785" t="s">
        <v>78</v>
      </c>
      <c r="AW619" s="785" t="s">
        <v>32</v>
      </c>
      <c r="AX619" s="785" t="s">
        <v>72</v>
      </c>
      <c r="AY619" s="787" t="s">
        <v>218</v>
      </c>
    </row>
    <row r="620" spans="2:63" s="776" customFormat="1">
      <c r="B620" s="777"/>
      <c r="D620" s="778" t="s">
        <v>242</v>
      </c>
      <c r="E620" s="779" t="s">
        <v>19</v>
      </c>
      <c r="F620" s="780" t="s">
        <v>778</v>
      </c>
      <c r="H620" s="781">
        <v>66.534999999999997</v>
      </c>
      <c r="I620" s="782"/>
      <c r="L620" s="777"/>
      <c r="M620" s="783"/>
      <c r="T620" s="784"/>
      <c r="AT620" s="779" t="s">
        <v>242</v>
      </c>
      <c r="AU620" s="779" t="s">
        <v>80</v>
      </c>
      <c r="AV620" s="776" t="s">
        <v>80</v>
      </c>
      <c r="AW620" s="776" t="s">
        <v>32</v>
      </c>
      <c r="AX620" s="776" t="s">
        <v>72</v>
      </c>
      <c r="AY620" s="779" t="s">
        <v>218</v>
      </c>
    </row>
    <row r="621" spans="2:63" s="776" customFormat="1">
      <c r="B621" s="777"/>
      <c r="D621" s="778" t="s">
        <v>242</v>
      </c>
      <c r="E621" s="779" t="s">
        <v>19</v>
      </c>
      <c r="F621" s="780" t="s">
        <v>779</v>
      </c>
      <c r="H621" s="781">
        <v>-5.22</v>
      </c>
      <c r="I621" s="782"/>
      <c r="L621" s="777"/>
      <c r="M621" s="783"/>
      <c r="T621" s="784"/>
      <c r="AT621" s="779" t="s">
        <v>242</v>
      </c>
      <c r="AU621" s="779" t="s">
        <v>80</v>
      </c>
      <c r="AV621" s="776" t="s">
        <v>80</v>
      </c>
      <c r="AW621" s="776" t="s">
        <v>32</v>
      </c>
      <c r="AX621" s="776" t="s">
        <v>72</v>
      </c>
      <c r="AY621" s="779" t="s">
        <v>218</v>
      </c>
    </row>
    <row r="622" spans="2:63" s="792" customFormat="1">
      <c r="B622" s="793"/>
      <c r="D622" s="778" t="s">
        <v>242</v>
      </c>
      <c r="E622" s="794" t="s">
        <v>19</v>
      </c>
      <c r="F622" s="795" t="s">
        <v>260</v>
      </c>
      <c r="H622" s="796">
        <v>1295.454</v>
      </c>
      <c r="I622" s="797"/>
      <c r="L622" s="793"/>
      <c r="M622" s="798"/>
      <c r="T622" s="799"/>
      <c r="AT622" s="794" t="s">
        <v>242</v>
      </c>
      <c r="AU622" s="794" t="s">
        <v>80</v>
      </c>
      <c r="AV622" s="792" t="s">
        <v>225</v>
      </c>
      <c r="AW622" s="792" t="s">
        <v>32</v>
      </c>
      <c r="AX622" s="792" t="s">
        <v>78</v>
      </c>
      <c r="AY622" s="794" t="s">
        <v>218</v>
      </c>
    </row>
    <row r="623" spans="2:63" s="776" customFormat="1">
      <c r="B623" s="777"/>
      <c r="D623" s="778" t="s">
        <v>242</v>
      </c>
      <c r="F623" s="780" t="s">
        <v>780</v>
      </c>
      <c r="H623" s="781">
        <v>1424.999</v>
      </c>
      <c r="I623" s="782"/>
      <c r="L623" s="777"/>
      <c r="M623" s="783"/>
      <c r="T623" s="784"/>
      <c r="AT623" s="779" t="s">
        <v>242</v>
      </c>
      <c r="AU623" s="779" t="s">
        <v>80</v>
      </c>
      <c r="AV623" s="776" t="s">
        <v>80</v>
      </c>
      <c r="AW623" s="776" t="s">
        <v>4</v>
      </c>
      <c r="AX623" s="776" t="s">
        <v>78</v>
      </c>
      <c r="AY623" s="779" t="s">
        <v>218</v>
      </c>
    </row>
    <row r="624" spans="2:63" s="745" customFormat="1" ht="22.8" customHeight="1">
      <c r="B624" s="746"/>
      <c r="D624" s="747" t="s">
        <v>71</v>
      </c>
      <c r="E624" s="756" t="s">
        <v>225</v>
      </c>
      <c r="F624" s="756" t="s">
        <v>781</v>
      </c>
      <c r="I624" s="749"/>
      <c r="J624" s="757">
        <f>BK624</f>
        <v>0</v>
      </c>
      <c r="L624" s="746"/>
      <c r="M624" s="751"/>
      <c r="P624" s="752">
        <f>SUM(P625:P931)</f>
        <v>0</v>
      </c>
      <c r="R624" s="752">
        <f>SUM(R625:R931)</f>
        <v>3056.82532644</v>
      </c>
      <c r="T624" s="753">
        <f>SUM(T625:T931)</f>
        <v>0</v>
      </c>
      <c r="AR624" s="747" t="s">
        <v>78</v>
      </c>
      <c r="AT624" s="754" t="s">
        <v>71</v>
      </c>
      <c r="AU624" s="754" t="s">
        <v>78</v>
      </c>
      <c r="AY624" s="747" t="s">
        <v>218</v>
      </c>
      <c r="BK624" s="755">
        <f>SUM(BK625:BK931)</f>
        <v>0</v>
      </c>
    </row>
    <row r="625" spans="2:65" s="692" customFormat="1" ht="49.05" customHeight="1">
      <c r="B625" s="693"/>
      <c r="C625" s="758" t="s">
        <v>782</v>
      </c>
      <c r="D625" s="758" t="s">
        <v>220</v>
      </c>
      <c r="E625" s="759" t="s">
        <v>783</v>
      </c>
      <c r="F625" s="760" t="s">
        <v>784</v>
      </c>
      <c r="G625" s="761" t="s">
        <v>247</v>
      </c>
      <c r="H625" s="762">
        <v>985.173</v>
      </c>
      <c r="I625" s="763"/>
      <c r="J625" s="764">
        <f>ROUND(I625*H625,2)</f>
        <v>0</v>
      </c>
      <c r="K625" s="760" t="s">
        <v>224</v>
      </c>
      <c r="L625" s="693"/>
      <c r="M625" s="765" t="s">
        <v>19</v>
      </c>
      <c r="N625" s="766" t="s">
        <v>43</v>
      </c>
      <c r="P625" s="767">
        <f>O625*H625</f>
        <v>0</v>
      </c>
      <c r="Q625" s="767">
        <v>2.5020099999999998</v>
      </c>
      <c r="R625" s="767">
        <f>Q625*H625</f>
        <v>2464.9126977299998</v>
      </c>
      <c r="S625" s="767">
        <v>0</v>
      </c>
      <c r="T625" s="768">
        <f>S625*H625</f>
        <v>0</v>
      </c>
      <c r="AR625" s="769" t="s">
        <v>225</v>
      </c>
      <c r="AT625" s="769" t="s">
        <v>220</v>
      </c>
      <c r="AU625" s="769" t="s">
        <v>80</v>
      </c>
      <c r="AY625" s="685" t="s">
        <v>218</v>
      </c>
      <c r="BE625" s="770">
        <f>IF(N625="základní",J625,0)</f>
        <v>0</v>
      </c>
      <c r="BF625" s="770">
        <f>IF(N625="snížená",J625,0)</f>
        <v>0</v>
      </c>
      <c r="BG625" s="770">
        <f>IF(N625="zákl. přenesená",J625,0)</f>
        <v>0</v>
      </c>
      <c r="BH625" s="770">
        <f>IF(N625="sníž. přenesená",J625,0)</f>
        <v>0</v>
      </c>
      <c r="BI625" s="770">
        <f>IF(N625="nulová",J625,0)</f>
        <v>0</v>
      </c>
      <c r="BJ625" s="685" t="s">
        <v>78</v>
      </c>
      <c r="BK625" s="770">
        <f>ROUND(I625*H625,2)</f>
        <v>0</v>
      </c>
      <c r="BL625" s="685" t="s">
        <v>225</v>
      </c>
      <c r="BM625" s="769" t="s">
        <v>785</v>
      </c>
    </row>
    <row r="626" spans="2:65" s="692" customFormat="1">
      <c r="B626" s="693"/>
      <c r="D626" s="771" t="s">
        <v>227</v>
      </c>
      <c r="F626" s="772" t="s">
        <v>786</v>
      </c>
      <c r="I626" s="773"/>
      <c r="L626" s="693"/>
      <c r="M626" s="774"/>
      <c r="T626" s="775"/>
      <c r="AT626" s="685" t="s">
        <v>227</v>
      </c>
      <c r="AU626" s="685" t="s">
        <v>80</v>
      </c>
    </row>
    <row r="627" spans="2:65" s="785" customFormat="1">
      <c r="B627" s="786"/>
      <c r="D627" s="778" t="s">
        <v>242</v>
      </c>
      <c r="E627" s="787" t="s">
        <v>19</v>
      </c>
      <c r="F627" s="788" t="s">
        <v>787</v>
      </c>
      <c r="H627" s="787" t="s">
        <v>19</v>
      </c>
      <c r="I627" s="789"/>
      <c r="L627" s="786"/>
      <c r="M627" s="790"/>
      <c r="T627" s="791"/>
      <c r="AT627" s="787" t="s">
        <v>242</v>
      </c>
      <c r="AU627" s="787" t="s">
        <v>80</v>
      </c>
      <c r="AV627" s="785" t="s">
        <v>78</v>
      </c>
      <c r="AW627" s="785" t="s">
        <v>32</v>
      </c>
      <c r="AX627" s="785" t="s">
        <v>72</v>
      </c>
      <c r="AY627" s="787" t="s">
        <v>218</v>
      </c>
    </row>
    <row r="628" spans="2:65" s="776" customFormat="1">
      <c r="B628" s="777"/>
      <c r="D628" s="778" t="s">
        <v>242</v>
      </c>
      <c r="E628" s="779" t="s">
        <v>19</v>
      </c>
      <c r="F628" s="780" t="s">
        <v>788</v>
      </c>
      <c r="H628" s="781">
        <v>13.26</v>
      </c>
      <c r="I628" s="782"/>
      <c r="L628" s="777"/>
      <c r="M628" s="783"/>
      <c r="T628" s="784"/>
      <c r="AT628" s="779" t="s">
        <v>242</v>
      </c>
      <c r="AU628" s="779" t="s">
        <v>80</v>
      </c>
      <c r="AV628" s="776" t="s">
        <v>80</v>
      </c>
      <c r="AW628" s="776" t="s">
        <v>32</v>
      </c>
      <c r="AX628" s="776" t="s">
        <v>72</v>
      </c>
      <c r="AY628" s="779" t="s">
        <v>218</v>
      </c>
    </row>
    <row r="629" spans="2:65" s="785" customFormat="1">
      <c r="B629" s="786"/>
      <c r="D629" s="778" t="s">
        <v>242</v>
      </c>
      <c r="E629" s="787" t="s">
        <v>19</v>
      </c>
      <c r="F629" s="788" t="s">
        <v>552</v>
      </c>
      <c r="H629" s="787" t="s">
        <v>19</v>
      </c>
      <c r="I629" s="789"/>
      <c r="L629" s="786"/>
      <c r="M629" s="790"/>
      <c r="T629" s="791"/>
      <c r="AT629" s="787" t="s">
        <v>242</v>
      </c>
      <c r="AU629" s="787" t="s">
        <v>80</v>
      </c>
      <c r="AV629" s="785" t="s">
        <v>78</v>
      </c>
      <c r="AW629" s="785" t="s">
        <v>32</v>
      </c>
      <c r="AX629" s="785" t="s">
        <v>72</v>
      </c>
      <c r="AY629" s="787" t="s">
        <v>218</v>
      </c>
    </row>
    <row r="630" spans="2:65" s="776" customFormat="1">
      <c r="B630" s="777"/>
      <c r="D630" s="778" t="s">
        <v>242</v>
      </c>
      <c r="E630" s="779" t="s">
        <v>19</v>
      </c>
      <c r="F630" s="780" t="s">
        <v>789</v>
      </c>
      <c r="H630" s="781">
        <v>0.76800000000000002</v>
      </c>
      <c r="I630" s="782"/>
      <c r="L630" s="777"/>
      <c r="M630" s="783"/>
      <c r="T630" s="784"/>
      <c r="AT630" s="779" t="s">
        <v>242</v>
      </c>
      <c r="AU630" s="779" t="s">
        <v>80</v>
      </c>
      <c r="AV630" s="776" t="s">
        <v>80</v>
      </c>
      <c r="AW630" s="776" t="s">
        <v>32</v>
      </c>
      <c r="AX630" s="776" t="s">
        <v>72</v>
      </c>
      <c r="AY630" s="779" t="s">
        <v>218</v>
      </c>
    </row>
    <row r="631" spans="2:65" s="785" customFormat="1">
      <c r="B631" s="786"/>
      <c r="D631" s="778" t="s">
        <v>242</v>
      </c>
      <c r="E631" s="787" t="s">
        <v>19</v>
      </c>
      <c r="F631" s="788" t="s">
        <v>554</v>
      </c>
      <c r="H631" s="787" t="s">
        <v>19</v>
      </c>
      <c r="I631" s="789"/>
      <c r="L631" s="786"/>
      <c r="M631" s="790"/>
      <c r="T631" s="791"/>
      <c r="AT631" s="787" t="s">
        <v>242</v>
      </c>
      <c r="AU631" s="787" t="s">
        <v>80</v>
      </c>
      <c r="AV631" s="785" t="s">
        <v>78</v>
      </c>
      <c r="AW631" s="785" t="s">
        <v>32</v>
      </c>
      <c r="AX631" s="785" t="s">
        <v>72</v>
      </c>
      <c r="AY631" s="787" t="s">
        <v>218</v>
      </c>
    </row>
    <row r="632" spans="2:65" s="776" customFormat="1">
      <c r="B632" s="777"/>
      <c r="D632" s="778" t="s">
        <v>242</v>
      </c>
      <c r="E632" s="779" t="s">
        <v>19</v>
      </c>
      <c r="F632" s="780" t="s">
        <v>790</v>
      </c>
      <c r="H632" s="781">
        <v>1.008</v>
      </c>
      <c r="I632" s="782"/>
      <c r="L632" s="777"/>
      <c r="M632" s="783"/>
      <c r="T632" s="784"/>
      <c r="AT632" s="779" t="s">
        <v>242</v>
      </c>
      <c r="AU632" s="779" t="s">
        <v>80</v>
      </c>
      <c r="AV632" s="776" t="s">
        <v>80</v>
      </c>
      <c r="AW632" s="776" t="s">
        <v>32</v>
      </c>
      <c r="AX632" s="776" t="s">
        <v>72</v>
      </c>
      <c r="AY632" s="779" t="s">
        <v>218</v>
      </c>
    </row>
    <row r="633" spans="2:65" s="785" customFormat="1">
      <c r="B633" s="786"/>
      <c r="D633" s="778" t="s">
        <v>242</v>
      </c>
      <c r="E633" s="787" t="s">
        <v>19</v>
      </c>
      <c r="F633" s="788" t="s">
        <v>556</v>
      </c>
      <c r="H633" s="787" t="s">
        <v>19</v>
      </c>
      <c r="I633" s="789"/>
      <c r="L633" s="786"/>
      <c r="M633" s="790"/>
      <c r="T633" s="791"/>
      <c r="AT633" s="787" t="s">
        <v>242</v>
      </c>
      <c r="AU633" s="787" t="s">
        <v>80</v>
      </c>
      <c r="AV633" s="785" t="s">
        <v>78</v>
      </c>
      <c r="AW633" s="785" t="s">
        <v>32</v>
      </c>
      <c r="AX633" s="785" t="s">
        <v>72</v>
      </c>
      <c r="AY633" s="787" t="s">
        <v>218</v>
      </c>
    </row>
    <row r="634" spans="2:65" s="776" customFormat="1">
      <c r="B634" s="777"/>
      <c r="D634" s="778" t="s">
        <v>242</v>
      </c>
      <c r="E634" s="779" t="s">
        <v>19</v>
      </c>
      <c r="F634" s="780" t="s">
        <v>791</v>
      </c>
      <c r="H634" s="781">
        <v>5.7389999999999999</v>
      </c>
      <c r="I634" s="782"/>
      <c r="L634" s="777"/>
      <c r="M634" s="783"/>
      <c r="T634" s="784"/>
      <c r="AT634" s="779" t="s">
        <v>242</v>
      </c>
      <c r="AU634" s="779" t="s">
        <v>80</v>
      </c>
      <c r="AV634" s="776" t="s">
        <v>80</v>
      </c>
      <c r="AW634" s="776" t="s">
        <v>32</v>
      </c>
      <c r="AX634" s="776" t="s">
        <v>72</v>
      </c>
      <c r="AY634" s="779" t="s">
        <v>218</v>
      </c>
    </row>
    <row r="635" spans="2:65" s="810" customFormat="1">
      <c r="B635" s="811"/>
      <c r="D635" s="778" t="s">
        <v>242</v>
      </c>
      <c r="E635" s="812" t="s">
        <v>19</v>
      </c>
      <c r="F635" s="813" t="s">
        <v>374</v>
      </c>
      <c r="H635" s="814">
        <v>20.774999999999999</v>
      </c>
      <c r="I635" s="815"/>
      <c r="L635" s="811"/>
      <c r="M635" s="816"/>
      <c r="T635" s="817"/>
      <c r="AT635" s="812" t="s">
        <v>242</v>
      </c>
      <c r="AU635" s="812" t="s">
        <v>80</v>
      </c>
      <c r="AV635" s="810" t="s">
        <v>97</v>
      </c>
      <c r="AW635" s="810" t="s">
        <v>32</v>
      </c>
      <c r="AX635" s="810" t="s">
        <v>72</v>
      </c>
      <c r="AY635" s="812" t="s">
        <v>218</v>
      </c>
    </row>
    <row r="636" spans="2:65" s="785" customFormat="1">
      <c r="B636" s="786"/>
      <c r="D636" s="778" t="s">
        <v>242</v>
      </c>
      <c r="E636" s="787" t="s">
        <v>19</v>
      </c>
      <c r="F636" s="788" t="s">
        <v>792</v>
      </c>
      <c r="H636" s="787" t="s">
        <v>19</v>
      </c>
      <c r="I636" s="789"/>
      <c r="L636" s="786"/>
      <c r="M636" s="790"/>
      <c r="T636" s="791"/>
      <c r="AT636" s="787" t="s">
        <v>242</v>
      </c>
      <c r="AU636" s="787" t="s">
        <v>80</v>
      </c>
      <c r="AV636" s="785" t="s">
        <v>78</v>
      </c>
      <c r="AW636" s="785" t="s">
        <v>32</v>
      </c>
      <c r="AX636" s="785" t="s">
        <v>72</v>
      </c>
      <c r="AY636" s="787" t="s">
        <v>218</v>
      </c>
    </row>
    <row r="637" spans="2:65" s="785" customFormat="1">
      <c r="B637" s="786"/>
      <c r="D637" s="778" t="s">
        <v>242</v>
      </c>
      <c r="E637" s="787" t="s">
        <v>19</v>
      </c>
      <c r="F637" s="788" t="s">
        <v>793</v>
      </c>
      <c r="H637" s="787" t="s">
        <v>19</v>
      </c>
      <c r="I637" s="789"/>
      <c r="L637" s="786"/>
      <c r="M637" s="790"/>
      <c r="T637" s="791"/>
      <c r="AT637" s="787" t="s">
        <v>242</v>
      </c>
      <c r="AU637" s="787" t="s">
        <v>80</v>
      </c>
      <c r="AV637" s="785" t="s">
        <v>78</v>
      </c>
      <c r="AW637" s="785" t="s">
        <v>32</v>
      </c>
      <c r="AX637" s="785" t="s">
        <v>72</v>
      </c>
      <c r="AY637" s="787" t="s">
        <v>218</v>
      </c>
    </row>
    <row r="638" spans="2:65" s="776" customFormat="1" ht="30.6">
      <c r="B638" s="777"/>
      <c r="D638" s="778" t="s">
        <v>242</v>
      </c>
      <c r="E638" s="779" t="s">
        <v>19</v>
      </c>
      <c r="F638" s="780" t="s">
        <v>794</v>
      </c>
      <c r="H638" s="781">
        <v>291.34699999999998</v>
      </c>
      <c r="I638" s="782"/>
      <c r="L638" s="777"/>
      <c r="M638" s="783"/>
      <c r="T638" s="784"/>
      <c r="AT638" s="779" t="s">
        <v>242</v>
      </c>
      <c r="AU638" s="779" t="s">
        <v>80</v>
      </c>
      <c r="AV638" s="776" t="s">
        <v>80</v>
      </c>
      <c r="AW638" s="776" t="s">
        <v>32</v>
      </c>
      <c r="AX638" s="776" t="s">
        <v>72</v>
      </c>
      <c r="AY638" s="779" t="s">
        <v>218</v>
      </c>
    </row>
    <row r="639" spans="2:65" s="776" customFormat="1">
      <c r="B639" s="777"/>
      <c r="D639" s="778" t="s">
        <v>242</v>
      </c>
      <c r="E639" s="779" t="s">
        <v>19</v>
      </c>
      <c r="F639" s="780" t="s">
        <v>795</v>
      </c>
      <c r="H639" s="781">
        <v>5.524</v>
      </c>
      <c r="I639" s="782"/>
      <c r="L639" s="777"/>
      <c r="M639" s="783"/>
      <c r="T639" s="784"/>
      <c r="AT639" s="779" t="s">
        <v>242</v>
      </c>
      <c r="AU639" s="779" t="s">
        <v>80</v>
      </c>
      <c r="AV639" s="776" t="s">
        <v>80</v>
      </c>
      <c r="AW639" s="776" t="s">
        <v>32</v>
      </c>
      <c r="AX639" s="776" t="s">
        <v>72</v>
      </c>
      <c r="AY639" s="779" t="s">
        <v>218</v>
      </c>
    </row>
    <row r="640" spans="2:65" s="776" customFormat="1">
      <c r="B640" s="777"/>
      <c r="D640" s="778" t="s">
        <v>242</v>
      </c>
      <c r="E640" s="779" t="s">
        <v>19</v>
      </c>
      <c r="F640" s="780" t="s">
        <v>796</v>
      </c>
      <c r="H640" s="781">
        <v>-2.181</v>
      </c>
      <c r="I640" s="782"/>
      <c r="L640" s="777"/>
      <c r="M640" s="783"/>
      <c r="T640" s="784"/>
      <c r="AT640" s="779" t="s">
        <v>242</v>
      </c>
      <c r="AU640" s="779" t="s">
        <v>80</v>
      </c>
      <c r="AV640" s="776" t="s">
        <v>80</v>
      </c>
      <c r="AW640" s="776" t="s">
        <v>32</v>
      </c>
      <c r="AX640" s="776" t="s">
        <v>72</v>
      </c>
      <c r="AY640" s="779" t="s">
        <v>218</v>
      </c>
    </row>
    <row r="641" spans="2:51" s="776" customFormat="1">
      <c r="B641" s="777"/>
      <c r="D641" s="778" t="s">
        <v>242</v>
      </c>
      <c r="E641" s="779" t="s">
        <v>19</v>
      </c>
      <c r="F641" s="780" t="s">
        <v>797</v>
      </c>
      <c r="H641" s="781">
        <v>-3.0840000000000001</v>
      </c>
      <c r="I641" s="782"/>
      <c r="L641" s="777"/>
      <c r="M641" s="783"/>
      <c r="T641" s="784"/>
      <c r="AT641" s="779" t="s">
        <v>242</v>
      </c>
      <c r="AU641" s="779" t="s">
        <v>80</v>
      </c>
      <c r="AV641" s="776" t="s">
        <v>80</v>
      </c>
      <c r="AW641" s="776" t="s">
        <v>32</v>
      </c>
      <c r="AX641" s="776" t="s">
        <v>72</v>
      </c>
      <c r="AY641" s="779" t="s">
        <v>218</v>
      </c>
    </row>
    <row r="642" spans="2:51" s="776" customFormat="1">
      <c r="B642" s="777"/>
      <c r="D642" s="778" t="s">
        <v>242</v>
      </c>
      <c r="E642" s="779" t="s">
        <v>19</v>
      </c>
      <c r="F642" s="780" t="s">
        <v>798</v>
      </c>
      <c r="H642" s="781">
        <v>-2.9329999999999998</v>
      </c>
      <c r="I642" s="782"/>
      <c r="L642" s="777"/>
      <c r="M642" s="783"/>
      <c r="T642" s="784"/>
      <c r="AT642" s="779" t="s">
        <v>242</v>
      </c>
      <c r="AU642" s="779" t="s">
        <v>80</v>
      </c>
      <c r="AV642" s="776" t="s">
        <v>80</v>
      </c>
      <c r="AW642" s="776" t="s">
        <v>32</v>
      </c>
      <c r="AX642" s="776" t="s">
        <v>72</v>
      </c>
      <c r="AY642" s="779" t="s">
        <v>218</v>
      </c>
    </row>
    <row r="643" spans="2:51" s="810" customFormat="1">
      <c r="B643" s="811"/>
      <c r="D643" s="778" t="s">
        <v>242</v>
      </c>
      <c r="E643" s="812" t="s">
        <v>19</v>
      </c>
      <c r="F643" s="813" t="s">
        <v>374</v>
      </c>
      <c r="H643" s="814">
        <v>288.673</v>
      </c>
      <c r="I643" s="815"/>
      <c r="L643" s="811"/>
      <c r="M643" s="816"/>
      <c r="T643" s="817"/>
      <c r="AT643" s="812" t="s">
        <v>242</v>
      </c>
      <c r="AU643" s="812" t="s">
        <v>80</v>
      </c>
      <c r="AV643" s="810" t="s">
        <v>97</v>
      </c>
      <c r="AW643" s="810" t="s">
        <v>32</v>
      </c>
      <c r="AX643" s="810" t="s">
        <v>72</v>
      </c>
      <c r="AY643" s="812" t="s">
        <v>218</v>
      </c>
    </row>
    <row r="644" spans="2:51" s="785" customFormat="1">
      <c r="B644" s="786"/>
      <c r="D644" s="778" t="s">
        <v>242</v>
      </c>
      <c r="E644" s="787" t="s">
        <v>19</v>
      </c>
      <c r="F644" s="788" t="s">
        <v>799</v>
      </c>
      <c r="H644" s="787" t="s">
        <v>19</v>
      </c>
      <c r="I644" s="789"/>
      <c r="L644" s="786"/>
      <c r="M644" s="790"/>
      <c r="T644" s="791"/>
      <c r="AT644" s="787" t="s">
        <v>242</v>
      </c>
      <c r="AU644" s="787" t="s">
        <v>80</v>
      </c>
      <c r="AV644" s="785" t="s">
        <v>78</v>
      </c>
      <c r="AW644" s="785" t="s">
        <v>32</v>
      </c>
      <c r="AX644" s="785" t="s">
        <v>72</v>
      </c>
      <c r="AY644" s="787" t="s">
        <v>218</v>
      </c>
    </row>
    <row r="645" spans="2:51" s="785" customFormat="1">
      <c r="B645" s="786"/>
      <c r="D645" s="778" t="s">
        <v>242</v>
      </c>
      <c r="E645" s="787" t="s">
        <v>19</v>
      </c>
      <c r="F645" s="788" t="s">
        <v>793</v>
      </c>
      <c r="H645" s="787" t="s">
        <v>19</v>
      </c>
      <c r="I645" s="789"/>
      <c r="L645" s="786"/>
      <c r="M645" s="790"/>
      <c r="T645" s="791"/>
      <c r="AT645" s="787" t="s">
        <v>242</v>
      </c>
      <c r="AU645" s="787" t="s">
        <v>80</v>
      </c>
      <c r="AV645" s="785" t="s">
        <v>78</v>
      </c>
      <c r="AW645" s="785" t="s">
        <v>32</v>
      </c>
      <c r="AX645" s="785" t="s">
        <v>72</v>
      </c>
      <c r="AY645" s="787" t="s">
        <v>218</v>
      </c>
    </row>
    <row r="646" spans="2:51" s="776" customFormat="1" ht="30.6">
      <c r="B646" s="777"/>
      <c r="D646" s="778" t="s">
        <v>242</v>
      </c>
      <c r="E646" s="779" t="s">
        <v>19</v>
      </c>
      <c r="F646" s="780" t="s">
        <v>800</v>
      </c>
      <c r="H646" s="781">
        <v>285.81700000000001</v>
      </c>
      <c r="I646" s="782"/>
      <c r="L646" s="777"/>
      <c r="M646" s="783"/>
      <c r="T646" s="784"/>
      <c r="AT646" s="779" t="s">
        <v>242</v>
      </c>
      <c r="AU646" s="779" t="s">
        <v>80</v>
      </c>
      <c r="AV646" s="776" t="s">
        <v>80</v>
      </c>
      <c r="AW646" s="776" t="s">
        <v>32</v>
      </c>
      <c r="AX646" s="776" t="s">
        <v>72</v>
      </c>
      <c r="AY646" s="779" t="s">
        <v>218</v>
      </c>
    </row>
    <row r="647" spans="2:51" s="776" customFormat="1">
      <c r="B647" s="777"/>
      <c r="D647" s="778" t="s">
        <v>242</v>
      </c>
      <c r="E647" s="779" t="s">
        <v>19</v>
      </c>
      <c r="F647" s="780" t="s">
        <v>801</v>
      </c>
      <c r="H647" s="781">
        <v>-1.401</v>
      </c>
      <c r="I647" s="782"/>
      <c r="L647" s="777"/>
      <c r="M647" s="783"/>
      <c r="T647" s="784"/>
      <c r="AT647" s="779" t="s">
        <v>242</v>
      </c>
      <c r="AU647" s="779" t="s">
        <v>80</v>
      </c>
      <c r="AV647" s="776" t="s">
        <v>80</v>
      </c>
      <c r="AW647" s="776" t="s">
        <v>32</v>
      </c>
      <c r="AX647" s="776" t="s">
        <v>72</v>
      </c>
      <c r="AY647" s="779" t="s">
        <v>218</v>
      </c>
    </row>
    <row r="648" spans="2:51" s="776" customFormat="1">
      <c r="B648" s="777"/>
      <c r="D648" s="778" t="s">
        <v>242</v>
      </c>
      <c r="E648" s="779" t="s">
        <v>19</v>
      </c>
      <c r="F648" s="780" t="s">
        <v>802</v>
      </c>
      <c r="H648" s="781">
        <v>-3.4239999999999999</v>
      </c>
      <c r="I648" s="782"/>
      <c r="L648" s="777"/>
      <c r="M648" s="783"/>
      <c r="T648" s="784"/>
      <c r="AT648" s="779" t="s">
        <v>242</v>
      </c>
      <c r="AU648" s="779" t="s">
        <v>80</v>
      </c>
      <c r="AV648" s="776" t="s">
        <v>80</v>
      </c>
      <c r="AW648" s="776" t="s">
        <v>32</v>
      </c>
      <c r="AX648" s="776" t="s">
        <v>72</v>
      </c>
      <c r="AY648" s="779" t="s">
        <v>218</v>
      </c>
    </row>
    <row r="649" spans="2:51" s="776" customFormat="1">
      <c r="B649" s="777"/>
      <c r="D649" s="778" t="s">
        <v>242</v>
      </c>
      <c r="E649" s="779" t="s">
        <v>19</v>
      </c>
      <c r="F649" s="780" t="s">
        <v>798</v>
      </c>
      <c r="H649" s="781">
        <v>-2.9329999999999998</v>
      </c>
      <c r="I649" s="782"/>
      <c r="L649" s="777"/>
      <c r="M649" s="783"/>
      <c r="T649" s="784"/>
      <c r="AT649" s="779" t="s">
        <v>242</v>
      </c>
      <c r="AU649" s="779" t="s">
        <v>80</v>
      </c>
      <c r="AV649" s="776" t="s">
        <v>80</v>
      </c>
      <c r="AW649" s="776" t="s">
        <v>32</v>
      </c>
      <c r="AX649" s="776" t="s">
        <v>72</v>
      </c>
      <c r="AY649" s="779" t="s">
        <v>218</v>
      </c>
    </row>
    <row r="650" spans="2:51" s="810" customFormat="1">
      <c r="B650" s="811"/>
      <c r="D650" s="778" t="s">
        <v>242</v>
      </c>
      <c r="E650" s="812" t="s">
        <v>19</v>
      </c>
      <c r="F650" s="813" t="s">
        <v>374</v>
      </c>
      <c r="H650" s="814">
        <v>278.05900000000003</v>
      </c>
      <c r="I650" s="815"/>
      <c r="L650" s="811"/>
      <c r="M650" s="816"/>
      <c r="T650" s="817"/>
      <c r="AT650" s="812" t="s">
        <v>242</v>
      </c>
      <c r="AU650" s="812" t="s">
        <v>80</v>
      </c>
      <c r="AV650" s="810" t="s">
        <v>97</v>
      </c>
      <c r="AW650" s="810" t="s">
        <v>32</v>
      </c>
      <c r="AX650" s="810" t="s">
        <v>72</v>
      </c>
      <c r="AY650" s="812" t="s">
        <v>218</v>
      </c>
    </row>
    <row r="651" spans="2:51" s="785" customFormat="1">
      <c r="B651" s="786"/>
      <c r="D651" s="778" t="s">
        <v>242</v>
      </c>
      <c r="E651" s="787" t="s">
        <v>19</v>
      </c>
      <c r="F651" s="788" t="s">
        <v>803</v>
      </c>
      <c r="H651" s="787" t="s">
        <v>19</v>
      </c>
      <c r="I651" s="789"/>
      <c r="L651" s="786"/>
      <c r="M651" s="790"/>
      <c r="T651" s="791"/>
      <c r="AT651" s="787" t="s">
        <v>242</v>
      </c>
      <c r="AU651" s="787" t="s">
        <v>80</v>
      </c>
      <c r="AV651" s="785" t="s">
        <v>78</v>
      </c>
      <c r="AW651" s="785" t="s">
        <v>32</v>
      </c>
      <c r="AX651" s="785" t="s">
        <v>72</v>
      </c>
      <c r="AY651" s="787" t="s">
        <v>218</v>
      </c>
    </row>
    <row r="652" spans="2:51" s="785" customFormat="1">
      <c r="B652" s="786"/>
      <c r="D652" s="778" t="s">
        <v>242</v>
      </c>
      <c r="E652" s="787" t="s">
        <v>19</v>
      </c>
      <c r="F652" s="788" t="s">
        <v>793</v>
      </c>
      <c r="H652" s="787" t="s">
        <v>19</v>
      </c>
      <c r="I652" s="789"/>
      <c r="L652" s="786"/>
      <c r="M652" s="790"/>
      <c r="T652" s="791"/>
      <c r="AT652" s="787" t="s">
        <v>242</v>
      </c>
      <c r="AU652" s="787" t="s">
        <v>80</v>
      </c>
      <c r="AV652" s="785" t="s">
        <v>78</v>
      </c>
      <c r="AW652" s="785" t="s">
        <v>32</v>
      </c>
      <c r="AX652" s="785" t="s">
        <v>72</v>
      </c>
      <c r="AY652" s="787" t="s">
        <v>218</v>
      </c>
    </row>
    <row r="653" spans="2:51" s="776" customFormat="1" ht="20.399999999999999">
      <c r="B653" s="777"/>
      <c r="D653" s="778" t="s">
        <v>242</v>
      </c>
      <c r="E653" s="779" t="s">
        <v>19</v>
      </c>
      <c r="F653" s="780" t="s">
        <v>804</v>
      </c>
      <c r="H653" s="781">
        <v>277.30500000000001</v>
      </c>
      <c r="I653" s="782"/>
      <c r="L653" s="777"/>
      <c r="M653" s="783"/>
      <c r="T653" s="784"/>
      <c r="AT653" s="779" t="s">
        <v>242</v>
      </c>
      <c r="AU653" s="779" t="s">
        <v>80</v>
      </c>
      <c r="AV653" s="776" t="s">
        <v>80</v>
      </c>
      <c r="AW653" s="776" t="s">
        <v>32</v>
      </c>
      <c r="AX653" s="776" t="s">
        <v>72</v>
      </c>
      <c r="AY653" s="779" t="s">
        <v>218</v>
      </c>
    </row>
    <row r="654" spans="2:51" s="776" customFormat="1">
      <c r="B654" s="777"/>
      <c r="D654" s="778" t="s">
        <v>242</v>
      </c>
      <c r="E654" s="779" t="s">
        <v>19</v>
      </c>
      <c r="F654" s="780" t="s">
        <v>805</v>
      </c>
      <c r="H654" s="781">
        <v>-3.5209999999999999</v>
      </c>
      <c r="I654" s="782"/>
      <c r="L654" s="777"/>
      <c r="M654" s="783"/>
      <c r="T654" s="784"/>
      <c r="AT654" s="779" t="s">
        <v>242</v>
      </c>
      <c r="AU654" s="779" t="s">
        <v>80</v>
      </c>
      <c r="AV654" s="776" t="s">
        <v>80</v>
      </c>
      <c r="AW654" s="776" t="s">
        <v>32</v>
      </c>
      <c r="AX654" s="776" t="s">
        <v>72</v>
      </c>
      <c r="AY654" s="779" t="s">
        <v>218</v>
      </c>
    </row>
    <row r="655" spans="2:51" s="776" customFormat="1">
      <c r="B655" s="777"/>
      <c r="D655" s="778" t="s">
        <v>242</v>
      </c>
      <c r="E655" s="779" t="s">
        <v>19</v>
      </c>
      <c r="F655" s="780" t="s">
        <v>806</v>
      </c>
      <c r="H655" s="781">
        <v>-1.71</v>
      </c>
      <c r="I655" s="782"/>
      <c r="L655" s="777"/>
      <c r="M655" s="783"/>
      <c r="T655" s="784"/>
      <c r="AT655" s="779" t="s">
        <v>242</v>
      </c>
      <c r="AU655" s="779" t="s">
        <v>80</v>
      </c>
      <c r="AV655" s="776" t="s">
        <v>80</v>
      </c>
      <c r="AW655" s="776" t="s">
        <v>32</v>
      </c>
      <c r="AX655" s="776" t="s">
        <v>72</v>
      </c>
      <c r="AY655" s="779" t="s">
        <v>218</v>
      </c>
    </row>
    <row r="656" spans="2:51" s="810" customFormat="1">
      <c r="B656" s="811"/>
      <c r="D656" s="778" t="s">
        <v>242</v>
      </c>
      <c r="E656" s="812" t="s">
        <v>19</v>
      </c>
      <c r="F656" s="813" t="s">
        <v>374</v>
      </c>
      <c r="H656" s="814">
        <v>272.07400000000001</v>
      </c>
      <c r="I656" s="815"/>
      <c r="L656" s="811"/>
      <c r="M656" s="816"/>
      <c r="T656" s="817"/>
      <c r="AT656" s="812" t="s">
        <v>242</v>
      </c>
      <c r="AU656" s="812" t="s">
        <v>80</v>
      </c>
      <c r="AV656" s="810" t="s">
        <v>97</v>
      </c>
      <c r="AW656" s="810" t="s">
        <v>32</v>
      </c>
      <c r="AX656" s="810" t="s">
        <v>72</v>
      </c>
      <c r="AY656" s="812" t="s">
        <v>218</v>
      </c>
    </row>
    <row r="657" spans="2:65" s="785" customFormat="1">
      <c r="B657" s="786"/>
      <c r="D657" s="778" t="s">
        <v>242</v>
      </c>
      <c r="E657" s="787" t="s">
        <v>19</v>
      </c>
      <c r="F657" s="788" t="s">
        <v>807</v>
      </c>
      <c r="H657" s="787" t="s">
        <v>19</v>
      </c>
      <c r="I657" s="789"/>
      <c r="L657" s="786"/>
      <c r="M657" s="790"/>
      <c r="T657" s="791"/>
      <c r="AT657" s="787" t="s">
        <v>242</v>
      </c>
      <c r="AU657" s="787" t="s">
        <v>80</v>
      </c>
      <c r="AV657" s="785" t="s">
        <v>78</v>
      </c>
      <c r="AW657" s="785" t="s">
        <v>32</v>
      </c>
      <c r="AX657" s="785" t="s">
        <v>72</v>
      </c>
      <c r="AY657" s="787" t="s">
        <v>218</v>
      </c>
    </row>
    <row r="658" spans="2:65" s="785" customFormat="1">
      <c r="B658" s="786"/>
      <c r="D658" s="778" t="s">
        <v>242</v>
      </c>
      <c r="E658" s="787" t="s">
        <v>19</v>
      </c>
      <c r="F658" s="788" t="s">
        <v>793</v>
      </c>
      <c r="H658" s="787" t="s">
        <v>19</v>
      </c>
      <c r="I658" s="789"/>
      <c r="L658" s="786"/>
      <c r="M658" s="790"/>
      <c r="T658" s="791"/>
      <c r="AT658" s="787" t="s">
        <v>242</v>
      </c>
      <c r="AU658" s="787" t="s">
        <v>80</v>
      </c>
      <c r="AV658" s="785" t="s">
        <v>78</v>
      </c>
      <c r="AW658" s="785" t="s">
        <v>32</v>
      </c>
      <c r="AX658" s="785" t="s">
        <v>72</v>
      </c>
      <c r="AY658" s="787" t="s">
        <v>218</v>
      </c>
    </row>
    <row r="659" spans="2:65" s="776" customFormat="1" ht="20.399999999999999">
      <c r="B659" s="777"/>
      <c r="D659" s="778" t="s">
        <v>242</v>
      </c>
      <c r="E659" s="779" t="s">
        <v>19</v>
      </c>
      <c r="F659" s="780" t="s">
        <v>808</v>
      </c>
      <c r="H659" s="781">
        <v>120.355</v>
      </c>
      <c r="I659" s="782"/>
      <c r="L659" s="777"/>
      <c r="M659" s="783"/>
      <c r="T659" s="784"/>
      <c r="AT659" s="779" t="s">
        <v>242</v>
      </c>
      <c r="AU659" s="779" t="s">
        <v>80</v>
      </c>
      <c r="AV659" s="776" t="s">
        <v>80</v>
      </c>
      <c r="AW659" s="776" t="s">
        <v>32</v>
      </c>
      <c r="AX659" s="776" t="s">
        <v>72</v>
      </c>
      <c r="AY659" s="779" t="s">
        <v>218</v>
      </c>
    </row>
    <row r="660" spans="2:65" s="776" customFormat="1">
      <c r="B660" s="777"/>
      <c r="D660" s="778" t="s">
        <v>242</v>
      </c>
      <c r="E660" s="779" t="s">
        <v>19</v>
      </c>
      <c r="F660" s="780" t="s">
        <v>809</v>
      </c>
      <c r="H660" s="781">
        <v>-3.4119999999999999</v>
      </c>
      <c r="I660" s="782"/>
      <c r="L660" s="777"/>
      <c r="M660" s="783"/>
      <c r="T660" s="784"/>
      <c r="AT660" s="779" t="s">
        <v>242</v>
      </c>
      <c r="AU660" s="779" t="s">
        <v>80</v>
      </c>
      <c r="AV660" s="776" t="s">
        <v>80</v>
      </c>
      <c r="AW660" s="776" t="s">
        <v>32</v>
      </c>
      <c r="AX660" s="776" t="s">
        <v>72</v>
      </c>
      <c r="AY660" s="779" t="s">
        <v>218</v>
      </c>
    </row>
    <row r="661" spans="2:65" s="776" customFormat="1">
      <c r="B661" s="777"/>
      <c r="D661" s="778" t="s">
        <v>242</v>
      </c>
      <c r="E661" s="779" t="s">
        <v>19</v>
      </c>
      <c r="F661" s="780" t="s">
        <v>810</v>
      </c>
      <c r="H661" s="781">
        <v>0.97799999999999998</v>
      </c>
      <c r="I661" s="782"/>
      <c r="L661" s="777"/>
      <c r="M661" s="783"/>
      <c r="T661" s="784"/>
      <c r="AT661" s="779" t="s">
        <v>242</v>
      </c>
      <c r="AU661" s="779" t="s">
        <v>80</v>
      </c>
      <c r="AV661" s="776" t="s">
        <v>80</v>
      </c>
      <c r="AW661" s="776" t="s">
        <v>32</v>
      </c>
      <c r="AX661" s="776" t="s">
        <v>72</v>
      </c>
      <c r="AY661" s="779" t="s">
        <v>218</v>
      </c>
    </row>
    <row r="662" spans="2:65" s="810" customFormat="1">
      <c r="B662" s="811"/>
      <c r="D662" s="778" t="s">
        <v>242</v>
      </c>
      <c r="E662" s="812" t="s">
        <v>19</v>
      </c>
      <c r="F662" s="813" t="s">
        <v>374</v>
      </c>
      <c r="H662" s="814">
        <v>117.92100000000001</v>
      </c>
      <c r="I662" s="815"/>
      <c r="L662" s="811"/>
      <c r="M662" s="816"/>
      <c r="T662" s="817"/>
      <c r="AT662" s="812" t="s">
        <v>242</v>
      </c>
      <c r="AU662" s="812" t="s">
        <v>80</v>
      </c>
      <c r="AV662" s="810" t="s">
        <v>97</v>
      </c>
      <c r="AW662" s="810" t="s">
        <v>32</v>
      </c>
      <c r="AX662" s="810" t="s">
        <v>72</v>
      </c>
      <c r="AY662" s="812" t="s">
        <v>218</v>
      </c>
    </row>
    <row r="663" spans="2:65" s="785" customFormat="1">
      <c r="B663" s="786"/>
      <c r="D663" s="778" t="s">
        <v>242</v>
      </c>
      <c r="E663" s="787" t="s">
        <v>19</v>
      </c>
      <c r="F663" s="788" t="s">
        <v>811</v>
      </c>
      <c r="H663" s="787" t="s">
        <v>19</v>
      </c>
      <c r="I663" s="789"/>
      <c r="L663" s="786"/>
      <c r="M663" s="790"/>
      <c r="T663" s="791"/>
      <c r="AT663" s="787" t="s">
        <v>242</v>
      </c>
      <c r="AU663" s="787" t="s">
        <v>80</v>
      </c>
      <c r="AV663" s="785" t="s">
        <v>78</v>
      </c>
      <c r="AW663" s="785" t="s">
        <v>32</v>
      </c>
      <c r="AX663" s="785" t="s">
        <v>72</v>
      </c>
      <c r="AY663" s="787" t="s">
        <v>218</v>
      </c>
    </row>
    <row r="664" spans="2:65" s="785" customFormat="1">
      <c r="B664" s="786"/>
      <c r="D664" s="778" t="s">
        <v>242</v>
      </c>
      <c r="E664" s="787" t="s">
        <v>19</v>
      </c>
      <c r="F664" s="788" t="s">
        <v>812</v>
      </c>
      <c r="H664" s="787" t="s">
        <v>19</v>
      </c>
      <c r="I664" s="789"/>
      <c r="L664" s="786"/>
      <c r="M664" s="790"/>
      <c r="T664" s="791"/>
      <c r="AT664" s="787" t="s">
        <v>242</v>
      </c>
      <c r="AU664" s="787" t="s">
        <v>80</v>
      </c>
      <c r="AV664" s="785" t="s">
        <v>78</v>
      </c>
      <c r="AW664" s="785" t="s">
        <v>32</v>
      </c>
      <c r="AX664" s="785" t="s">
        <v>72</v>
      </c>
      <c r="AY664" s="787" t="s">
        <v>218</v>
      </c>
    </row>
    <row r="665" spans="2:65" s="776" customFormat="1" ht="20.399999999999999">
      <c r="B665" s="777"/>
      <c r="D665" s="778" t="s">
        <v>242</v>
      </c>
      <c r="E665" s="779" t="s">
        <v>19</v>
      </c>
      <c r="F665" s="780" t="s">
        <v>813</v>
      </c>
      <c r="H665" s="781">
        <v>7.6710000000000003</v>
      </c>
      <c r="I665" s="782"/>
      <c r="L665" s="777"/>
      <c r="M665" s="783"/>
      <c r="T665" s="784"/>
      <c r="AT665" s="779" t="s">
        <v>242</v>
      </c>
      <c r="AU665" s="779" t="s">
        <v>80</v>
      </c>
      <c r="AV665" s="776" t="s">
        <v>80</v>
      </c>
      <c r="AW665" s="776" t="s">
        <v>32</v>
      </c>
      <c r="AX665" s="776" t="s">
        <v>72</v>
      </c>
      <c r="AY665" s="779" t="s">
        <v>218</v>
      </c>
    </row>
    <row r="666" spans="2:65" s="810" customFormat="1">
      <c r="B666" s="811"/>
      <c r="D666" s="778" t="s">
        <v>242</v>
      </c>
      <c r="E666" s="812" t="s">
        <v>19</v>
      </c>
      <c r="F666" s="813" t="s">
        <v>374</v>
      </c>
      <c r="H666" s="814">
        <v>7.6710000000000003</v>
      </c>
      <c r="I666" s="815"/>
      <c r="L666" s="811"/>
      <c r="M666" s="816"/>
      <c r="T666" s="817"/>
      <c r="AT666" s="812" t="s">
        <v>242</v>
      </c>
      <c r="AU666" s="812" t="s">
        <v>80</v>
      </c>
      <c r="AV666" s="810" t="s">
        <v>97</v>
      </c>
      <c r="AW666" s="810" t="s">
        <v>32</v>
      </c>
      <c r="AX666" s="810" t="s">
        <v>72</v>
      </c>
      <c r="AY666" s="812" t="s">
        <v>218</v>
      </c>
    </row>
    <row r="667" spans="2:65" s="792" customFormat="1">
      <c r="B667" s="793"/>
      <c r="D667" s="778" t="s">
        <v>242</v>
      </c>
      <c r="E667" s="794" t="s">
        <v>19</v>
      </c>
      <c r="F667" s="795" t="s">
        <v>260</v>
      </c>
      <c r="H667" s="796">
        <v>985.173</v>
      </c>
      <c r="I667" s="797"/>
      <c r="L667" s="793"/>
      <c r="M667" s="798"/>
      <c r="T667" s="799"/>
      <c r="AT667" s="794" t="s">
        <v>242</v>
      </c>
      <c r="AU667" s="794" t="s">
        <v>80</v>
      </c>
      <c r="AV667" s="792" t="s">
        <v>225</v>
      </c>
      <c r="AW667" s="792" t="s">
        <v>32</v>
      </c>
      <c r="AX667" s="792" t="s">
        <v>78</v>
      </c>
      <c r="AY667" s="794" t="s">
        <v>218</v>
      </c>
    </row>
    <row r="668" spans="2:65" s="692" customFormat="1" ht="49.05" customHeight="1">
      <c r="B668" s="693"/>
      <c r="C668" s="758" t="s">
        <v>814</v>
      </c>
      <c r="D668" s="758" t="s">
        <v>220</v>
      </c>
      <c r="E668" s="759" t="s">
        <v>815</v>
      </c>
      <c r="F668" s="760" t="s">
        <v>816</v>
      </c>
      <c r="G668" s="761" t="s">
        <v>247</v>
      </c>
      <c r="H668" s="762">
        <v>95.147000000000006</v>
      </c>
      <c r="I668" s="763"/>
      <c r="J668" s="764">
        <f>ROUND(I668*H668,2)</f>
        <v>0</v>
      </c>
      <c r="K668" s="760" t="s">
        <v>224</v>
      </c>
      <c r="L668" s="693"/>
      <c r="M668" s="765" t="s">
        <v>19</v>
      </c>
      <c r="N668" s="766" t="s">
        <v>43</v>
      </c>
      <c r="P668" s="767">
        <f>O668*H668</f>
        <v>0</v>
      </c>
      <c r="Q668" s="767">
        <v>2.5020099999999998</v>
      </c>
      <c r="R668" s="767">
        <f>Q668*H668</f>
        <v>238.05874546999999</v>
      </c>
      <c r="S668" s="767">
        <v>0</v>
      </c>
      <c r="T668" s="768">
        <f>S668*H668</f>
        <v>0</v>
      </c>
      <c r="AR668" s="769" t="s">
        <v>225</v>
      </c>
      <c r="AT668" s="769" t="s">
        <v>220</v>
      </c>
      <c r="AU668" s="769" t="s">
        <v>80</v>
      </c>
      <c r="AY668" s="685" t="s">
        <v>218</v>
      </c>
      <c r="BE668" s="770">
        <f>IF(N668="základní",J668,0)</f>
        <v>0</v>
      </c>
      <c r="BF668" s="770">
        <f>IF(N668="snížená",J668,0)</f>
        <v>0</v>
      </c>
      <c r="BG668" s="770">
        <f>IF(N668="zákl. přenesená",J668,0)</f>
        <v>0</v>
      </c>
      <c r="BH668" s="770">
        <f>IF(N668="sníž. přenesená",J668,0)</f>
        <v>0</v>
      </c>
      <c r="BI668" s="770">
        <f>IF(N668="nulová",J668,0)</f>
        <v>0</v>
      </c>
      <c r="BJ668" s="685" t="s">
        <v>78</v>
      </c>
      <c r="BK668" s="770">
        <f>ROUND(I668*H668,2)</f>
        <v>0</v>
      </c>
      <c r="BL668" s="685" t="s">
        <v>225</v>
      </c>
      <c r="BM668" s="769" t="s">
        <v>817</v>
      </c>
    </row>
    <row r="669" spans="2:65" s="692" customFormat="1">
      <c r="B669" s="693"/>
      <c r="D669" s="771" t="s">
        <v>227</v>
      </c>
      <c r="F669" s="772" t="s">
        <v>818</v>
      </c>
      <c r="I669" s="773"/>
      <c r="L669" s="693"/>
      <c r="M669" s="774"/>
      <c r="T669" s="775"/>
      <c r="AT669" s="685" t="s">
        <v>227</v>
      </c>
      <c r="AU669" s="685" t="s">
        <v>80</v>
      </c>
    </row>
    <row r="670" spans="2:65" s="785" customFormat="1">
      <c r="B670" s="786"/>
      <c r="D670" s="778" t="s">
        <v>242</v>
      </c>
      <c r="E670" s="787" t="s">
        <v>19</v>
      </c>
      <c r="F670" s="788" t="s">
        <v>811</v>
      </c>
      <c r="H670" s="787" t="s">
        <v>19</v>
      </c>
      <c r="I670" s="789"/>
      <c r="L670" s="786"/>
      <c r="M670" s="790"/>
      <c r="T670" s="791"/>
      <c r="AT670" s="787" t="s">
        <v>242</v>
      </c>
      <c r="AU670" s="787" t="s">
        <v>80</v>
      </c>
      <c r="AV670" s="785" t="s">
        <v>78</v>
      </c>
      <c r="AW670" s="785" t="s">
        <v>32</v>
      </c>
      <c r="AX670" s="785" t="s">
        <v>72</v>
      </c>
      <c r="AY670" s="787" t="s">
        <v>218</v>
      </c>
    </row>
    <row r="671" spans="2:65" s="785" customFormat="1">
      <c r="B671" s="786"/>
      <c r="D671" s="778" t="s">
        <v>242</v>
      </c>
      <c r="E671" s="787" t="s">
        <v>19</v>
      </c>
      <c r="F671" s="788" t="s">
        <v>819</v>
      </c>
      <c r="H671" s="787" t="s">
        <v>19</v>
      </c>
      <c r="I671" s="789"/>
      <c r="L671" s="786"/>
      <c r="M671" s="790"/>
      <c r="T671" s="791"/>
      <c r="AT671" s="787" t="s">
        <v>242</v>
      </c>
      <c r="AU671" s="787" t="s">
        <v>80</v>
      </c>
      <c r="AV671" s="785" t="s">
        <v>78</v>
      </c>
      <c r="AW671" s="785" t="s">
        <v>32</v>
      </c>
      <c r="AX671" s="785" t="s">
        <v>72</v>
      </c>
      <c r="AY671" s="787" t="s">
        <v>218</v>
      </c>
    </row>
    <row r="672" spans="2:65" s="776" customFormat="1">
      <c r="B672" s="777"/>
      <c r="D672" s="778" t="s">
        <v>242</v>
      </c>
      <c r="E672" s="779" t="s">
        <v>19</v>
      </c>
      <c r="F672" s="780" t="s">
        <v>820</v>
      </c>
      <c r="H672" s="781">
        <v>95.147000000000006</v>
      </c>
      <c r="I672" s="782"/>
      <c r="L672" s="777"/>
      <c r="M672" s="783"/>
      <c r="T672" s="784"/>
      <c r="AT672" s="779" t="s">
        <v>242</v>
      </c>
      <c r="AU672" s="779" t="s">
        <v>80</v>
      </c>
      <c r="AV672" s="776" t="s">
        <v>80</v>
      </c>
      <c r="AW672" s="776" t="s">
        <v>32</v>
      </c>
      <c r="AX672" s="776" t="s">
        <v>72</v>
      </c>
      <c r="AY672" s="779" t="s">
        <v>218</v>
      </c>
    </row>
    <row r="673" spans="2:65" s="792" customFormat="1">
      <c r="B673" s="793"/>
      <c r="D673" s="778" t="s">
        <v>242</v>
      </c>
      <c r="E673" s="794" t="s">
        <v>19</v>
      </c>
      <c r="F673" s="795" t="s">
        <v>260</v>
      </c>
      <c r="H673" s="796">
        <v>95.147000000000006</v>
      </c>
      <c r="I673" s="797"/>
      <c r="L673" s="793"/>
      <c r="M673" s="798"/>
      <c r="T673" s="799"/>
      <c r="AT673" s="794" t="s">
        <v>242</v>
      </c>
      <c r="AU673" s="794" t="s">
        <v>80</v>
      </c>
      <c r="AV673" s="792" t="s">
        <v>225</v>
      </c>
      <c r="AW673" s="792" t="s">
        <v>32</v>
      </c>
      <c r="AX673" s="792" t="s">
        <v>78</v>
      </c>
      <c r="AY673" s="794" t="s">
        <v>218</v>
      </c>
    </row>
    <row r="674" spans="2:65" s="692" customFormat="1" ht="37.799999999999997" customHeight="1">
      <c r="B674" s="693"/>
      <c r="C674" s="758" t="s">
        <v>821</v>
      </c>
      <c r="D674" s="758" t="s">
        <v>220</v>
      </c>
      <c r="E674" s="759" t="s">
        <v>822</v>
      </c>
      <c r="F674" s="760" t="s">
        <v>823</v>
      </c>
      <c r="G674" s="761" t="s">
        <v>239</v>
      </c>
      <c r="H674" s="762">
        <v>3930.598</v>
      </c>
      <c r="I674" s="763"/>
      <c r="J674" s="764">
        <f>ROUND(I674*H674,2)</f>
        <v>0</v>
      </c>
      <c r="K674" s="760" t="s">
        <v>224</v>
      </c>
      <c r="L674" s="693"/>
      <c r="M674" s="765" t="s">
        <v>19</v>
      </c>
      <c r="N674" s="766" t="s">
        <v>43</v>
      </c>
      <c r="P674" s="767">
        <f>O674*H674</f>
        <v>0</v>
      </c>
      <c r="Q674" s="767">
        <v>5.3299999999999997E-3</v>
      </c>
      <c r="R674" s="767">
        <f>Q674*H674</f>
        <v>20.95008734</v>
      </c>
      <c r="S674" s="767">
        <v>0</v>
      </c>
      <c r="T674" s="768">
        <f>S674*H674</f>
        <v>0</v>
      </c>
      <c r="AR674" s="769" t="s">
        <v>225</v>
      </c>
      <c r="AT674" s="769" t="s">
        <v>220</v>
      </c>
      <c r="AU674" s="769" t="s">
        <v>80</v>
      </c>
      <c r="AY674" s="685" t="s">
        <v>218</v>
      </c>
      <c r="BE674" s="770">
        <f>IF(N674="základní",J674,0)</f>
        <v>0</v>
      </c>
      <c r="BF674" s="770">
        <f>IF(N674="snížená",J674,0)</f>
        <v>0</v>
      </c>
      <c r="BG674" s="770">
        <f>IF(N674="zákl. přenesená",J674,0)</f>
        <v>0</v>
      </c>
      <c r="BH674" s="770">
        <f>IF(N674="sníž. přenesená",J674,0)</f>
        <v>0</v>
      </c>
      <c r="BI674" s="770">
        <f>IF(N674="nulová",J674,0)</f>
        <v>0</v>
      </c>
      <c r="BJ674" s="685" t="s">
        <v>78</v>
      </c>
      <c r="BK674" s="770">
        <f>ROUND(I674*H674,2)</f>
        <v>0</v>
      </c>
      <c r="BL674" s="685" t="s">
        <v>225</v>
      </c>
      <c r="BM674" s="769" t="s">
        <v>824</v>
      </c>
    </row>
    <row r="675" spans="2:65" s="692" customFormat="1">
      <c r="B675" s="693"/>
      <c r="D675" s="771" t="s">
        <v>227</v>
      </c>
      <c r="F675" s="772" t="s">
        <v>825</v>
      </c>
      <c r="I675" s="773"/>
      <c r="L675" s="693"/>
      <c r="M675" s="774"/>
      <c r="T675" s="775"/>
      <c r="AT675" s="685" t="s">
        <v>227</v>
      </c>
      <c r="AU675" s="685" t="s">
        <v>80</v>
      </c>
    </row>
    <row r="676" spans="2:65" s="785" customFormat="1">
      <c r="B676" s="786"/>
      <c r="D676" s="778" t="s">
        <v>242</v>
      </c>
      <c r="E676" s="787" t="s">
        <v>19</v>
      </c>
      <c r="F676" s="788" t="s">
        <v>787</v>
      </c>
      <c r="H676" s="787" t="s">
        <v>19</v>
      </c>
      <c r="I676" s="789"/>
      <c r="L676" s="786"/>
      <c r="M676" s="790"/>
      <c r="T676" s="791"/>
      <c r="AT676" s="787" t="s">
        <v>242</v>
      </c>
      <c r="AU676" s="787" t="s">
        <v>80</v>
      </c>
      <c r="AV676" s="785" t="s">
        <v>78</v>
      </c>
      <c r="AW676" s="785" t="s">
        <v>32</v>
      </c>
      <c r="AX676" s="785" t="s">
        <v>72</v>
      </c>
      <c r="AY676" s="787" t="s">
        <v>218</v>
      </c>
    </row>
    <row r="677" spans="2:65" s="776" customFormat="1">
      <c r="B677" s="777"/>
      <c r="D677" s="778" t="s">
        <v>242</v>
      </c>
      <c r="E677" s="779" t="s">
        <v>19</v>
      </c>
      <c r="F677" s="780" t="s">
        <v>826</v>
      </c>
      <c r="H677" s="781">
        <v>44.2</v>
      </c>
      <c r="I677" s="782"/>
      <c r="L677" s="777"/>
      <c r="M677" s="783"/>
      <c r="T677" s="784"/>
      <c r="AT677" s="779" t="s">
        <v>242</v>
      </c>
      <c r="AU677" s="779" t="s">
        <v>80</v>
      </c>
      <c r="AV677" s="776" t="s">
        <v>80</v>
      </c>
      <c r="AW677" s="776" t="s">
        <v>32</v>
      </c>
      <c r="AX677" s="776" t="s">
        <v>72</v>
      </c>
      <c r="AY677" s="779" t="s">
        <v>218</v>
      </c>
    </row>
    <row r="678" spans="2:65" s="785" customFormat="1">
      <c r="B678" s="786"/>
      <c r="D678" s="778" t="s">
        <v>242</v>
      </c>
      <c r="E678" s="787" t="s">
        <v>19</v>
      </c>
      <c r="F678" s="788" t="s">
        <v>552</v>
      </c>
      <c r="H678" s="787" t="s">
        <v>19</v>
      </c>
      <c r="I678" s="789"/>
      <c r="L678" s="786"/>
      <c r="M678" s="790"/>
      <c r="T678" s="791"/>
      <c r="AT678" s="787" t="s">
        <v>242</v>
      </c>
      <c r="AU678" s="787" t="s">
        <v>80</v>
      </c>
      <c r="AV678" s="785" t="s">
        <v>78</v>
      </c>
      <c r="AW678" s="785" t="s">
        <v>32</v>
      </c>
      <c r="AX678" s="785" t="s">
        <v>72</v>
      </c>
      <c r="AY678" s="787" t="s">
        <v>218</v>
      </c>
    </row>
    <row r="679" spans="2:65" s="776" customFormat="1">
      <c r="B679" s="777"/>
      <c r="D679" s="778" t="s">
        <v>242</v>
      </c>
      <c r="E679" s="779" t="s">
        <v>19</v>
      </c>
      <c r="F679" s="780" t="s">
        <v>827</v>
      </c>
      <c r="H679" s="781">
        <v>2.56</v>
      </c>
      <c r="I679" s="782"/>
      <c r="L679" s="777"/>
      <c r="M679" s="783"/>
      <c r="T679" s="784"/>
      <c r="AT679" s="779" t="s">
        <v>242</v>
      </c>
      <c r="AU679" s="779" t="s">
        <v>80</v>
      </c>
      <c r="AV679" s="776" t="s">
        <v>80</v>
      </c>
      <c r="AW679" s="776" t="s">
        <v>32</v>
      </c>
      <c r="AX679" s="776" t="s">
        <v>72</v>
      </c>
      <c r="AY679" s="779" t="s">
        <v>218</v>
      </c>
    </row>
    <row r="680" spans="2:65" s="785" customFormat="1">
      <c r="B680" s="786"/>
      <c r="D680" s="778" t="s">
        <v>242</v>
      </c>
      <c r="E680" s="787" t="s">
        <v>19</v>
      </c>
      <c r="F680" s="788" t="s">
        <v>554</v>
      </c>
      <c r="H680" s="787" t="s">
        <v>19</v>
      </c>
      <c r="I680" s="789"/>
      <c r="L680" s="786"/>
      <c r="M680" s="790"/>
      <c r="T680" s="791"/>
      <c r="AT680" s="787" t="s">
        <v>242</v>
      </c>
      <c r="AU680" s="787" t="s">
        <v>80</v>
      </c>
      <c r="AV680" s="785" t="s">
        <v>78</v>
      </c>
      <c r="AW680" s="785" t="s">
        <v>32</v>
      </c>
      <c r="AX680" s="785" t="s">
        <v>72</v>
      </c>
      <c r="AY680" s="787" t="s">
        <v>218</v>
      </c>
    </row>
    <row r="681" spans="2:65" s="776" customFormat="1">
      <c r="B681" s="777"/>
      <c r="D681" s="778" t="s">
        <v>242</v>
      </c>
      <c r="E681" s="779" t="s">
        <v>19</v>
      </c>
      <c r="F681" s="780" t="s">
        <v>828</v>
      </c>
      <c r="H681" s="781">
        <v>3.36</v>
      </c>
      <c r="I681" s="782"/>
      <c r="L681" s="777"/>
      <c r="M681" s="783"/>
      <c r="T681" s="784"/>
      <c r="AT681" s="779" t="s">
        <v>242</v>
      </c>
      <c r="AU681" s="779" t="s">
        <v>80</v>
      </c>
      <c r="AV681" s="776" t="s">
        <v>80</v>
      </c>
      <c r="AW681" s="776" t="s">
        <v>32</v>
      </c>
      <c r="AX681" s="776" t="s">
        <v>72</v>
      </c>
      <c r="AY681" s="779" t="s">
        <v>218</v>
      </c>
    </row>
    <row r="682" spans="2:65" s="785" customFormat="1">
      <c r="B682" s="786"/>
      <c r="D682" s="778" t="s">
        <v>242</v>
      </c>
      <c r="E682" s="787" t="s">
        <v>19</v>
      </c>
      <c r="F682" s="788" t="s">
        <v>556</v>
      </c>
      <c r="H682" s="787" t="s">
        <v>19</v>
      </c>
      <c r="I682" s="789"/>
      <c r="L682" s="786"/>
      <c r="M682" s="790"/>
      <c r="T682" s="791"/>
      <c r="AT682" s="787" t="s">
        <v>242</v>
      </c>
      <c r="AU682" s="787" t="s">
        <v>80</v>
      </c>
      <c r="AV682" s="785" t="s">
        <v>78</v>
      </c>
      <c r="AW682" s="785" t="s">
        <v>32</v>
      </c>
      <c r="AX682" s="785" t="s">
        <v>72</v>
      </c>
      <c r="AY682" s="787" t="s">
        <v>218</v>
      </c>
    </row>
    <row r="683" spans="2:65" s="776" customFormat="1">
      <c r="B683" s="777"/>
      <c r="D683" s="778" t="s">
        <v>242</v>
      </c>
      <c r="E683" s="779" t="s">
        <v>19</v>
      </c>
      <c r="F683" s="780" t="s">
        <v>829</v>
      </c>
      <c r="H683" s="781">
        <v>19.13</v>
      </c>
      <c r="I683" s="782"/>
      <c r="L683" s="777"/>
      <c r="M683" s="783"/>
      <c r="T683" s="784"/>
      <c r="AT683" s="779" t="s">
        <v>242</v>
      </c>
      <c r="AU683" s="779" t="s">
        <v>80</v>
      </c>
      <c r="AV683" s="776" t="s">
        <v>80</v>
      </c>
      <c r="AW683" s="776" t="s">
        <v>32</v>
      </c>
      <c r="AX683" s="776" t="s">
        <v>72</v>
      </c>
      <c r="AY683" s="779" t="s">
        <v>218</v>
      </c>
    </row>
    <row r="684" spans="2:65" s="810" customFormat="1">
      <c r="B684" s="811"/>
      <c r="D684" s="778" t="s">
        <v>242</v>
      </c>
      <c r="E684" s="812" t="s">
        <v>19</v>
      </c>
      <c r="F684" s="813" t="s">
        <v>374</v>
      </c>
      <c r="H684" s="814">
        <v>69.25</v>
      </c>
      <c r="I684" s="815"/>
      <c r="L684" s="811"/>
      <c r="M684" s="816"/>
      <c r="T684" s="817"/>
      <c r="AT684" s="812" t="s">
        <v>242</v>
      </c>
      <c r="AU684" s="812" t="s">
        <v>80</v>
      </c>
      <c r="AV684" s="810" t="s">
        <v>97</v>
      </c>
      <c r="AW684" s="810" t="s">
        <v>32</v>
      </c>
      <c r="AX684" s="810" t="s">
        <v>72</v>
      </c>
      <c r="AY684" s="812" t="s">
        <v>218</v>
      </c>
    </row>
    <row r="685" spans="2:65" s="785" customFormat="1">
      <c r="B685" s="786"/>
      <c r="D685" s="778" t="s">
        <v>242</v>
      </c>
      <c r="E685" s="787" t="s">
        <v>19</v>
      </c>
      <c r="F685" s="788" t="s">
        <v>792</v>
      </c>
      <c r="H685" s="787" t="s">
        <v>19</v>
      </c>
      <c r="I685" s="789"/>
      <c r="L685" s="786"/>
      <c r="M685" s="790"/>
      <c r="T685" s="791"/>
      <c r="AT685" s="787" t="s">
        <v>242</v>
      </c>
      <c r="AU685" s="787" t="s">
        <v>80</v>
      </c>
      <c r="AV685" s="785" t="s">
        <v>78</v>
      </c>
      <c r="AW685" s="785" t="s">
        <v>32</v>
      </c>
      <c r="AX685" s="785" t="s">
        <v>72</v>
      </c>
      <c r="AY685" s="787" t="s">
        <v>218</v>
      </c>
    </row>
    <row r="686" spans="2:65" s="785" customFormat="1">
      <c r="B686" s="786"/>
      <c r="D686" s="778" t="s">
        <v>242</v>
      </c>
      <c r="E686" s="787" t="s">
        <v>19</v>
      </c>
      <c r="F686" s="788" t="s">
        <v>793</v>
      </c>
      <c r="H686" s="787" t="s">
        <v>19</v>
      </c>
      <c r="I686" s="789"/>
      <c r="L686" s="786"/>
      <c r="M686" s="790"/>
      <c r="T686" s="791"/>
      <c r="AT686" s="787" t="s">
        <v>242</v>
      </c>
      <c r="AU686" s="787" t="s">
        <v>80</v>
      </c>
      <c r="AV686" s="785" t="s">
        <v>78</v>
      </c>
      <c r="AW686" s="785" t="s">
        <v>32</v>
      </c>
      <c r="AX686" s="785" t="s">
        <v>72</v>
      </c>
      <c r="AY686" s="787" t="s">
        <v>218</v>
      </c>
    </row>
    <row r="687" spans="2:65" s="776" customFormat="1" ht="30.6">
      <c r="B687" s="777"/>
      <c r="D687" s="778" t="s">
        <v>242</v>
      </c>
      <c r="E687" s="779" t="s">
        <v>19</v>
      </c>
      <c r="F687" s="780" t="s">
        <v>830</v>
      </c>
      <c r="H687" s="781">
        <v>1165.3869999999999</v>
      </c>
      <c r="I687" s="782"/>
      <c r="L687" s="777"/>
      <c r="M687" s="783"/>
      <c r="T687" s="784"/>
      <c r="AT687" s="779" t="s">
        <v>242</v>
      </c>
      <c r="AU687" s="779" t="s">
        <v>80</v>
      </c>
      <c r="AV687" s="776" t="s">
        <v>80</v>
      </c>
      <c r="AW687" s="776" t="s">
        <v>32</v>
      </c>
      <c r="AX687" s="776" t="s">
        <v>72</v>
      </c>
      <c r="AY687" s="779" t="s">
        <v>218</v>
      </c>
    </row>
    <row r="688" spans="2:65" s="776" customFormat="1">
      <c r="B688" s="777"/>
      <c r="D688" s="778" t="s">
        <v>242</v>
      </c>
      <c r="E688" s="779" t="s">
        <v>19</v>
      </c>
      <c r="F688" s="780" t="s">
        <v>831</v>
      </c>
      <c r="H688" s="781">
        <v>22.097999999999999</v>
      </c>
      <c r="I688" s="782"/>
      <c r="L688" s="777"/>
      <c r="M688" s="783"/>
      <c r="T688" s="784"/>
      <c r="AT688" s="779" t="s">
        <v>242</v>
      </c>
      <c r="AU688" s="779" t="s">
        <v>80</v>
      </c>
      <c r="AV688" s="776" t="s">
        <v>80</v>
      </c>
      <c r="AW688" s="776" t="s">
        <v>32</v>
      </c>
      <c r="AX688" s="776" t="s">
        <v>72</v>
      </c>
      <c r="AY688" s="779" t="s">
        <v>218</v>
      </c>
    </row>
    <row r="689" spans="2:51" s="776" customFormat="1">
      <c r="B689" s="777"/>
      <c r="D689" s="778" t="s">
        <v>242</v>
      </c>
      <c r="E689" s="779" t="s">
        <v>19</v>
      </c>
      <c r="F689" s="780" t="s">
        <v>832</v>
      </c>
      <c r="H689" s="781">
        <v>-8.7230000000000008</v>
      </c>
      <c r="I689" s="782"/>
      <c r="L689" s="777"/>
      <c r="M689" s="783"/>
      <c r="T689" s="784"/>
      <c r="AT689" s="779" t="s">
        <v>242</v>
      </c>
      <c r="AU689" s="779" t="s">
        <v>80</v>
      </c>
      <c r="AV689" s="776" t="s">
        <v>80</v>
      </c>
      <c r="AW689" s="776" t="s">
        <v>32</v>
      </c>
      <c r="AX689" s="776" t="s">
        <v>72</v>
      </c>
      <c r="AY689" s="779" t="s">
        <v>218</v>
      </c>
    </row>
    <row r="690" spans="2:51" s="776" customFormat="1">
      <c r="B690" s="777"/>
      <c r="D690" s="778" t="s">
        <v>242</v>
      </c>
      <c r="E690" s="779" t="s">
        <v>19</v>
      </c>
      <c r="F690" s="780" t="s">
        <v>833</v>
      </c>
      <c r="H690" s="781">
        <v>-12.334</v>
      </c>
      <c r="I690" s="782"/>
      <c r="L690" s="777"/>
      <c r="M690" s="783"/>
      <c r="T690" s="784"/>
      <c r="AT690" s="779" t="s">
        <v>242</v>
      </c>
      <c r="AU690" s="779" t="s">
        <v>80</v>
      </c>
      <c r="AV690" s="776" t="s">
        <v>80</v>
      </c>
      <c r="AW690" s="776" t="s">
        <v>32</v>
      </c>
      <c r="AX690" s="776" t="s">
        <v>72</v>
      </c>
      <c r="AY690" s="779" t="s">
        <v>218</v>
      </c>
    </row>
    <row r="691" spans="2:51" s="776" customFormat="1">
      <c r="B691" s="777"/>
      <c r="D691" s="778" t="s">
        <v>242</v>
      </c>
      <c r="E691" s="779" t="s">
        <v>19</v>
      </c>
      <c r="F691" s="780" t="s">
        <v>834</v>
      </c>
      <c r="H691" s="781">
        <v>-11.731</v>
      </c>
      <c r="I691" s="782"/>
      <c r="L691" s="777"/>
      <c r="M691" s="783"/>
      <c r="T691" s="784"/>
      <c r="AT691" s="779" t="s">
        <v>242</v>
      </c>
      <c r="AU691" s="779" t="s">
        <v>80</v>
      </c>
      <c r="AV691" s="776" t="s">
        <v>80</v>
      </c>
      <c r="AW691" s="776" t="s">
        <v>32</v>
      </c>
      <c r="AX691" s="776" t="s">
        <v>72</v>
      </c>
      <c r="AY691" s="779" t="s">
        <v>218</v>
      </c>
    </row>
    <row r="692" spans="2:51" s="810" customFormat="1">
      <c r="B692" s="811"/>
      <c r="D692" s="778" t="s">
        <v>242</v>
      </c>
      <c r="E692" s="812" t="s">
        <v>19</v>
      </c>
      <c r="F692" s="813" t="s">
        <v>374</v>
      </c>
      <c r="H692" s="814">
        <v>1154.6969999999999</v>
      </c>
      <c r="I692" s="815"/>
      <c r="L692" s="811"/>
      <c r="M692" s="816"/>
      <c r="T692" s="817"/>
      <c r="AT692" s="812" t="s">
        <v>242</v>
      </c>
      <c r="AU692" s="812" t="s">
        <v>80</v>
      </c>
      <c r="AV692" s="810" t="s">
        <v>97</v>
      </c>
      <c r="AW692" s="810" t="s">
        <v>32</v>
      </c>
      <c r="AX692" s="810" t="s">
        <v>72</v>
      </c>
      <c r="AY692" s="812" t="s">
        <v>218</v>
      </c>
    </row>
    <row r="693" spans="2:51" s="785" customFormat="1">
      <c r="B693" s="786"/>
      <c r="D693" s="778" t="s">
        <v>242</v>
      </c>
      <c r="E693" s="787" t="s">
        <v>19</v>
      </c>
      <c r="F693" s="788" t="s">
        <v>799</v>
      </c>
      <c r="H693" s="787" t="s">
        <v>19</v>
      </c>
      <c r="I693" s="789"/>
      <c r="L693" s="786"/>
      <c r="M693" s="790"/>
      <c r="T693" s="791"/>
      <c r="AT693" s="787" t="s">
        <v>242</v>
      </c>
      <c r="AU693" s="787" t="s">
        <v>80</v>
      </c>
      <c r="AV693" s="785" t="s">
        <v>78</v>
      </c>
      <c r="AW693" s="785" t="s">
        <v>32</v>
      </c>
      <c r="AX693" s="785" t="s">
        <v>72</v>
      </c>
      <c r="AY693" s="787" t="s">
        <v>218</v>
      </c>
    </row>
    <row r="694" spans="2:51" s="785" customFormat="1">
      <c r="B694" s="786"/>
      <c r="D694" s="778" t="s">
        <v>242</v>
      </c>
      <c r="E694" s="787" t="s">
        <v>19</v>
      </c>
      <c r="F694" s="788" t="s">
        <v>793</v>
      </c>
      <c r="H694" s="787" t="s">
        <v>19</v>
      </c>
      <c r="I694" s="789"/>
      <c r="L694" s="786"/>
      <c r="M694" s="790"/>
      <c r="T694" s="791"/>
      <c r="AT694" s="787" t="s">
        <v>242</v>
      </c>
      <c r="AU694" s="787" t="s">
        <v>80</v>
      </c>
      <c r="AV694" s="785" t="s">
        <v>78</v>
      </c>
      <c r="AW694" s="785" t="s">
        <v>32</v>
      </c>
      <c r="AX694" s="785" t="s">
        <v>72</v>
      </c>
      <c r="AY694" s="787" t="s">
        <v>218</v>
      </c>
    </row>
    <row r="695" spans="2:51" s="776" customFormat="1" ht="30.6">
      <c r="B695" s="777"/>
      <c r="D695" s="778" t="s">
        <v>242</v>
      </c>
      <c r="E695" s="779" t="s">
        <v>19</v>
      </c>
      <c r="F695" s="780" t="s">
        <v>835</v>
      </c>
      <c r="H695" s="781">
        <v>1143.268</v>
      </c>
      <c r="I695" s="782"/>
      <c r="L695" s="777"/>
      <c r="M695" s="783"/>
      <c r="T695" s="784"/>
      <c r="AT695" s="779" t="s">
        <v>242</v>
      </c>
      <c r="AU695" s="779" t="s">
        <v>80</v>
      </c>
      <c r="AV695" s="776" t="s">
        <v>80</v>
      </c>
      <c r="AW695" s="776" t="s">
        <v>32</v>
      </c>
      <c r="AX695" s="776" t="s">
        <v>72</v>
      </c>
      <c r="AY695" s="779" t="s">
        <v>218</v>
      </c>
    </row>
    <row r="696" spans="2:51" s="776" customFormat="1">
      <c r="B696" s="777"/>
      <c r="D696" s="778" t="s">
        <v>242</v>
      </c>
      <c r="E696" s="779" t="s">
        <v>19</v>
      </c>
      <c r="F696" s="780" t="s">
        <v>836</v>
      </c>
      <c r="H696" s="781">
        <v>-5.6050000000000004</v>
      </c>
      <c r="I696" s="782"/>
      <c r="L696" s="777"/>
      <c r="M696" s="783"/>
      <c r="T696" s="784"/>
      <c r="AT696" s="779" t="s">
        <v>242</v>
      </c>
      <c r="AU696" s="779" t="s">
        <v>80</v>
      </c>
      <c r="AV696" s="776" t="s">
        <v>80</v>
      </c>
      <c r="AW696" s="776" t="s">
        <v>32</v>
      </c>
      <c r="AX696" s="776" t="s">
        <v>72</v>
      </c>
      <c r="AY696" s="779" t="s">
        <v>218</v>
      </c>
    </row>
    <row r="697" spans="2:51" s="776" customFormat="1">
      <c r="B697" s="777"/>
      <c r="D697" s="778" t="s">
        <v>242</v>
      </c>
      <c r="E697" s="779" t="s">
        <v>19</v>
      </c>
      <c r="F697" s="780" t="s">
        <v>837</v>
      </c>
      <c r="H697" s="781">
        <v>-13.698</v>
      </c>
      <c r="I697" s="782"/>
      <c r="L697" s="777"/>
      <c r="M697" s="783"/>
      <c r="T697" s="784"/>
      <c r="AT697" s="779" t="s">
        <v>242</v>
      </c>
      <c r="AU697" s="779" t="s">
        <v>80</v>
      </c>
      <c r="AV697" s="776" t="s">
        <v>80</v>
      </c>
      <c r="AW697" s="776" t="s">
        <v>32</v>
      </c>
      <c r="AX697" s="776" t="s">
        <v>72</v>
      </c>
      <c r="AY697" s="779" t="s">
        <v>218</v>
      </c>
    </row>
    <row r="698" spans="2:51" s="776" customFormat="1">
      <c r="B698" s="777"/>
      <c r="D698" s="778" t="s">
        <v>242</v>
      </c>
      <c r="E698" s="779" t="s">
        <v>19</v>
      </c>
      <c r="F698" s="780" t="s">
        <v>834</v>
      </c>
      <c r="H698" s="781">
        <v>-11.731</v>
      </c>
      <c r="I698" s="782"/>
      <c r="L698" s="777"/>
      <c r="M698" s="783"/>
      <c r="T698" s="784"/>
      <c r="AT698" s="779" t="s">
        <v>242</v>
      </c>
      <c r="AU698" s="779" t="s">
        <v>80</v>
      </c>
      <c r="AV698" s="776" t="s">
        <v>80</v>
      </c>
      <c r="AW698" s="776" t="s">
        <v>32</v>
      </c>
      <c r="AX698" s="776" t="s">
        <v>72</v>
      </c>
      <c r="AY698" s="779" t="s">
        <v>218</v>
      </c>
    </row>
    <row r="699" spans="2:51" s="810" customFormat="1">
      <c r="B699" s="811"/>
      <c r="D699" s="778" t="s">
        <v>242</v>
      </c>
      <c r="E699" s="812" t="s">
        <v>19</v>
      </c>
      <c r="F699" s="813" t="s">
        <v>374</v>
      </c>
      <c r="H699" s="814">
        <v>1112.2339999999999</v>
      </c>
      <c r="I699" s="815"/>
      <c r="L699" s="811"/>
      <c r="M699" s="816"/>
      <c r="T699" s="817"/>
      <c r="AT699" s="812" t="s">
        <v>242</v>
      </c>
      <c r="AU699" s="812" t="s">
        <v>80</v>
      </c>
      <c r="AV699" s="810" t="s">
        <v>97</v>
      </c>
      <c r="AW699" s="810" t="s">
        <v>32</v>
      </c>
      <c r="AX699" s="810" t="s">
        <v>72</v>
      </c>
      <c r="AY699" s="812" t="s">
        <v>218</v>
      </c>
    </row>
    <row r="700" spans="2:51" s="785" customFormat="1">
      <c r="B700" s="786"/>
      <c r="D700" s="778" t="s">
        <v>242</v>
      </c>
      <c r="E700" s="787" t="s">
        <v>19</v>
      </c>
      <c r="F700" s="788" t="s">
        <v>803</v>
      </c>
      <c r="H700" s="787" t="s">
        <v>19</v>
      </c>
      <c r="I700" s="789"/>
      <c r="L700" s="786"/>
      <c r="M700" s="790"/>
      <c r="T700" s="791"/>
      <c r="AT700" s="787" t="s">
        <v>242</v>
      </c>
      <c r="AU700" s="787" t="s">
        <v>80</v>
      </c>
      <c r="AV700" s="785" t="s">
        <v>78</v>
      </c>
      <c r="AW700" s="785" t="s">
        <v>32</v>
      </c>
      <c r="AX700" s="785" t="s">
        <v>72</v>
      </c>
      <c r="AY700" s="787" t="s">
        <v>218</v>
      </c>
    </row>
    <row r="701" spans="2:51" s="785" customFormat="1">
      <c r="B701" s="786"/>
      <c r="D701" s="778" t="s">
        <v>242</v>
      </c>
      <c r="E701" s="787" t="s">
        <v>19</v>
      </c>
      <c r="F701" s="788" t="s">
        <v>793</v>
      </c>
      <c r="H701" s="787" t="s">
        <v>19</v>
      </c>
      <c r="I701" s="789"/>
      <c r="L701" s="786"/>
      <c r="M701" s="790"/>
      <c r="T701" s="791"/>
      <c r="AT701" s="787" t="s">
        <v>242</v>
      </c>
      <c r="AU701" s="787" t="s">
        <v>80</v>
      </c>
      <c r="AV701" s="785" t="s">
        <v>78</v>
      </c>
      <c r="AW701" s="785" t="s">
        <v>32</v>
      </c>
      <c r="AX701" s="785" t="s">
        <v>72</v>
      </c>
      <c r="AY701" s="787" t="s">
        <v>218</v>
      </c>
    </row>
    <row r="702" spans="2:51" s="776" customFormat="1" ht="20.399999999999999">
      <c r="B702" s="777"/>
      <c r="D702" s="778" t="s">
        <v>242</v>
      </c>
      <c r="E702" s="779" t="s">
        <v>19</v>
      </c>
      <c r="F702" s="780" t="s">
        <v>838</v>
      </c>
      <c r="H702" s="781">
        <v>1109.2180000000001</v>
      </c>
      <c r="I702" s="782"/>
      <c r="L702" s="777"/>
      <c r="M702" s="783"/>
      <c r="T702" s="784"/>
      <c r="AT702" s="779" t="s">
        <v>242</v>
      </c>
      <c r="AU702" s="779" t="s">
        <v>80</v>
      </c>
      <c r="AV702" s="776" t="s">
        <v>80</v>
      </c>
      <c r="AW702" s="776" t="s">
        <v>32</v>
      </c>
      <c r="AX702" s="776" t="s">
        <v>72</v>
      </c>
      <c r="AY702" s="779" t="s">
        <v>218</v>
      </c>
    </row>
    <row r="703" spans="2:51" s="776" customFormat="1">
      <c r="B703" s="777"/>
      <c r="D703" s="778" t="s">
        <v>242</v>
      </c>
      <c r="E703" s="779" t="s">
        <v>19</v>
      </c>
      <c r="F703" s="780" t="s">
        <v>839</v>
      </c>
      <c r="H703" s="781">
        <v>-14.083</v>
      </c>
      <c r="I703" s="782"/>
      <c r="L703" s="777"/>
      <c r="M703" s="783"/>
      <c r="T703" s="784"/>
      <c r="AT703" s="779" t="s">
        <v>242</v>
      </c>
      <c r="AU703" s="779" t="s">
        <v>80</v>
      </c>
      <c r="AV703" s="776" t="s">
        <v>80</v>
      </c>
      <c r="AW703" s="776" t="s">
        <v>32</v>
      </c>
      <c r="AX703" s="776" t="s">
        <v>72</v>
      </c>
      <c r="AY703" s="779" t="s">
        <v>218</v>
      </c>
    </row>
    <row r="704" spans="2:51" s="776" customFormat="1">
      <c r="B704" s="777"/>
      <c r="D704" s="778" t="s">
        <v>242</v>
      </c>
      <c r="E704" s="779" t="s">
        <v>19</v>
      </c>
      <c r="F704" s="780" t="s">
        <v>840</v>
      </c>
      <c r="H704" s="781">
        <v>-6.84</v>
      </c>
      <c r="I704" s="782"/>
      <c r="L704" s="777"/>
      <c r="M704" s="783"/>
      <c r="T704" s="784"/>
      <c r="AT704" s="779" t="s">
        <v>242</v>
      </c>
      <c r="AU704" s="779" t="s">
        <v>80</v>
      </c>
      <c r="AV704" s="776" t="s">
        <v>80</v>
      </c>
      <c r="AW704" s="776" t="s">
        <v>32</v>
      </c>
      <c r="AX704" s="776" t="s">
        <v>72</v>
      </c>
      <c r="AY704" s="779" t="s">
        <v>218</v>
      </c>
    </row>
    <row r="705" spans="2:65" s="810" customFormat="1">
      <c r="B705" s="811"/>
      <c r="D705" s="778" t="s">
        <v>242</v>
      </c>
      <c r="E705" s="812" t="s">
        <v>19</v>
      </c>
      <c r="F705" s="813" t="s">
        <v>374</v>
      </c>
      <c r="H705" s="814">
        <v>1088.2950000000001</v>
      </c>
      <c r="I705" s="815"/>
      <c r="L705" s="811"/>
      <c r="M705" s="816"/>
      <c r="T705" s="817"/>
      <c r="AT705" s="812" t="s">
        <v>242</v>
      </c>
      <c r="AU705" s="812" t="s">
        <v>80</v>
      </c>
      <c r="AV705" s="810" t="s">
        <v>97</v>
      </c>
      <c r="AW705" s="810" t="s">
        <v>32</v>
      </c>
      <c r="AX705" s="810" t="s">
        <v>72</v>
      </c>
      <c r="AY705" s="812" t="s">
        <v>218</v>
      </c>
    </row>
    <row r="706" spans="2:65" s="785" customFormat="1">
      <c r="B706" s="786"/>
      <c r="D706" s="778" t="s">
        <v>242</v>
      </c>
      <c r="E706" s="787" t="s">
        <v>19</v>
      </c>
      <c r="F706" s="788" t="s">
        <v>807</v>
      </c>
      <c r="H706" s="787" t="s">
        <v>19</v>
      </c>
      <c r="I706" s="789"/>
      <c r="L706" s="786"/>
      <c r="M706" s="790"/>
      <c r="T706" s="791"/>
      <c r="AT706" s="787" t="s">
        <v>242</v>
      </c>
      <c r="AU706" s="787" t="s">
        <v>80</v>
      </c>
      <c r="AV706" s="785" t="s">
        <v>78</v>
      </c>
      <c r="AW706" s="785" t="s">
        <v>32</v>
      </c>
      <c r="AX706" s="785" t="s">
        <v>72</v>
      </c>
      <c r="AY706" s="787" t="s">
        <v>218</v>
      </c>
    </row>
    <row r="707" spans="2:65" s="785" customFormat="1">
      <c r="B707" s="786"/>
      <c r="D707" s="778" t="s">
        <v>242</v>
      </c>
      <c r="E707" s="787" t="s">
        <v>19</v>
      </c>
      <c r="F707" s="788" t="s">
        <v>793</v>
      </c>
      <c r="H707" s="787" t="s">
        <v>19</v>
      </c>
      <c r="I707" s="789"/>
      <c r="L707" s="786"/>
      <c r="M707" s="790"/>
      <c r="T707" s="791"/>
      <c r="AT707" s="787" t="s">
        <v>242</v>
      </c>
      <c r="AU707" s="787" t="s">
        <v>80</v>
      </c>
      <c r="AV707" s="785" t="s">
        <v>78</v>
      </c>
      <c r="AW707" s="785" t="s">
        <v>32</v>
      </c>
      <c r="AX707" s="785" t="s">
        <v>72</v>
      </c>
      <c r="AY707" s="787" t="s">
        <v>218</v>
      </c>
    </row>
    <row r="708" spans="2:65" s="776" customFormat="1" ht="20.399999999999999">
      <c r="B708" s="777"/>
      <c r="D708" s="778" t="s">
        <v>242</v>
      </c>
      <c r="E708" s="779" t="s">
        <v>19</v>
      </c>
      <c r="F708" s="780" t="s">
        <v>841</v>
      </c>
      <c r="H708" s="781">
        <v>481.41800000000001</v>
      </c>
      <c r="I708" s="782"/>
      <c r="L708" s="777"/>
      <c r="M708" s="783"/>
      <c r="T708" s="784"/>
      <c r="AT708" s="779" t="s">
        <v>242</v>
      </c>
      <c r="AU708" s="779" t="s">
        <v>80</v>
      </c>
      <c r="AV708" s="776" t="s">
        <v>80</v>
      </c>
      <c r="AW708" s="776" t="s">
        <v>32</v>
      </c>
      <c r="AX708" s="776" t="s">
        <v>72</v>
      </c>
      <c r="AY708" s="779" t="s">
        <v>218</v>
      </c>
    </row>
    <row r="709" spans="2:65" s="776" customFormat="1">
      <c r="B709" s="777"/>
      <c r="D709" s="778" t="s">
        <v>242</v>
      </c>
      <c r="E709" s="779" t="s">
        <v>19</v>
      </c>
      <c r="F709" s="780" t="s">
        <v>842</v>
      </c>
      <c r="H709" s="781">
        <v>-13.648999999999999</v>
      </c>
      <c r="I709" s="782"/>
      <c r="L709" s="777"/>
      <c r="M709" s="783"/>
      <c r="T709" s="784"/>
      <c r="AT709" s="779" t="s">
        <v>242</v>
      </c>
      <c r="AU709" s="779" t="s">
        <v>80</v>
      </c>
      <c r="AV709" s="776" t="s">
        <v>80</v>
      </c>
      <c r="AW709" s="776" t="s">
        <v>32</v>
      </c>
      <c r="AX709" s="776" t="s">
        <v>72</v>
      </c>
      <c r="AY709" s="779" t="s">
        <v>218</v>
      </c>
    </row>
    <row r="710" spans="2:65" s="810" customFormat="1">
      <c r="B710" s="811"/>
      <c r="D710" s="778" t="s">
        <v>242</v>
      </c>
      <c r="E710" s="812" t="s">
        <v>19</v>
      </c>
      <c r="F710" s="813" t="s">
        <v>374</v>
      </c>
      <c r="H710" s="814">
        <v>467.76900000000001</v>
      </c>
      <c r="I710" s="815"/>
      <c r="L710" s="811"/>
      <c r="M710" s="816"/>
      <c r="T710" s="817"/>
      <c r="AT710" s="812" t="s">
        <v>242</v>
      </c>
      <c r="AU710" s="812" t="s">
        <v>80</v>
      </c>
      <c r="AV710" s="810" t="s">
        <v>97</v>
      </c>
      <c r="AW710" s="810" t="s">
        <v>32</v>
      </c>
      <c r="AX710" s="810" t="s">
        <v>72</v>
      </c>
      <c r="AY710" s="812" t="s">
        <v>218</v>
      </c>
    </row>
    <row r="711" spans="2:65" s="785" customFormat="1">
      <c r="B711" s="786"/>
      <c r="D711" s="778" t="s">
        <v>242</v>
      </c>
      <c r="E711" s="787" t="s">
        <v>19</v>
      </c>
      <c r="F711" s="788" t="s">
        <v>811</v>
      </c>
      <c r="H711" s="787" t="s">
        <v>19</v>
      </c>
      <c r="I711" s="789"/>
      <c r="L711" s="786"/>
      <c r="M711" s="790"/>
      <c r="T711" s="791"/>
      <c r="AT711" s="787" t="s">
        <v>242</v>
      </c>
      <c r="AU711" s="787" t="s">
        <v>80</v>
      </c>
      <c r="AV711" s="785" t="s">
        <v>78</v>
      </c>
      <c r="AW711" s="785" t="s">
        <v>32</v>
      </c>
      <c r="AX711" s="785" t="s">
        <v>72</v>
      </c>
      <c r="AY711" s="787" t="s">
        <v>218</v>
      </c>
    </row>
    <row r="712" spans="2:65" s="785" customFormat="1">
      <c r="B712" s="786"/>
      <c r="D712" s="778" t="s">
        <v>242</v>
      </c>
      <c r="E712" s="787" t="s">
        <v>19</v>
      </c>
      <c r="F712" s="788" t="s">
        <v>812</v>
      </c>
      <c r="H712" s="787" t="s">
        <v>19</v>
      </c>
      <c r="I712" s="789"/>
      <c r="L712" s="786"/>
      <c r="M712" s="790"/>
      <c r="T712" s="791"/>
      <c r="AT712" s="787" t="s">
        <v>242</v>
      </c>
      <c r="AU712" s="787" t="s">
        <v>80</v>
      </c>
      <c r="AV712" s="785" t="s">
        <v>78</v>
      </c>
      <c r="AW712" s="785" t="s">
        <v>32</v>
      </c>
      <c r="AX712" s="785" t="s">
        <v>72</v>
      </c>
      <c r="AY712" s="787" t="s">
        <v>218</v>
      </c>
    </row>
    <row r="713" spans="2:65" s="776" customFormat="1">
      <c r="B713" s="777"/>
      <c r="D713" s="778" t="s">
        <v>242</v>
      </c>
      <c r="E713" s="779" t="s">
        <v>19</v>
      </c>
      <c r="F713" s="780" t="s">
        <v>843</v>
      </c>
      <c r="H713" s="781">
        <v>38.353000000000002</v>
      </c>
      <c r="I713" s="782"/>
      <c r="L713" s="777"/>
      <c r="M713" s="783"/>
      <c r="T713" s="784"/>
      <c r="AT713" s="779" t="s">
        <v>242</v>
      </c>
      <c r="AU713" s="779" t="s">
        <v>80</v>
      </c>
      <c r="AV713" s="776" t="s">
        <v>80</v>
      </c>
      <c r="AW713" s="776" t="s">
        <v>32</v>
      </c>
      <c r="AX713" s="776" t="s">
        <v>72</v>
      </c>
      <c r="AY713" s="779" t="s">
        <v>218</v>
      </c>
    </row>
    <row r="714" spans="2:65" s="810" customFormat="1">
      <c r="B714" s="811"/>
      <c r="D714" s="778" t="s">
        <v>242</v>
      </c>
      <c r="E714" s="812" t="s">
        <v>19</v>
      </c>
      <c r="F714" s="813" t="s">
        <v>374</v>
      </c>
      <c r="H714" s="814">
        <v>38.353000000000002</v>
      </c>
      <c r="I714" s="815"/>
      <c r="L714" s="811"/>
      <c r="M714" s="816"/>
      <c r="T714" s="817"/>
      <c r="AT714" s="812" t="s">
        <v>242</v>
      </c>
      <c r="AU714" s="812" t="s">
        <v>80</v>
      </c>
      <c r="AV714" s="810" t="s">
        <v>97</v>
      </c>
      <c r="AW714" s="810" t="s">
        <v>32</v>
      </c>
      <c r="AX714" s="810" t="s">
        <v>72</v>
      </c>
      <c r="AY714" s="812" t="s">
        <v>218</v>
      </c>
    </row>
    <row r="715" spans="2:65" s="792" customFormat="1">
      <c r="B715" s="793"/>
      <c r="D715" s="778" t="s">
        <v>242</v>
      </c>
      <c r="E715" s="794" t="s">
        <v>19</v>
      </c>
      <c r="F715" s="795" t="s">
        <v>260</v>
      </c>
      <c r="H715" s="796">
        <v>3930.598</v>
      </c>
      <c r="I715" s="797"/>
      <c r="L715" s="793"/>
      <c r="M715" s="798"/>
      <c r="T715" s="799"/>
      <c r="AT715" s="794" t="s">
        <v>242</v>
      </c>
      <c r="AU715" s="794" t="s">
        <v>80</v>
      </c>
      <c r="AV715" s="792" t="s">
        <v>225</v>
      </c>
      <c r="AW715" s="792" t="s">
        <v>32</v>
      </c>
      <c r="AX715" s="792" t="s">
        <v>78</v>
      </c>
      <c r="AY715" s="794" t="s">
        <v>218</v>
      </c>
    </row>
    <row r="716" spans="2:65" s="692" customFormat="1" ht="37.799999999999997" customHeight="1">
      <c r="B716" s="693"/>
      <c r="C716" s="758" t="s">
        <v>844</v>
      </c>
      <c r="D716" s="758" t="s">
        <v>220</v>
      </c>
      <c r="E716" s="759" t="s">
        <v>845</v>
      </c>
      <c r="F716" s="760" t="s">
        <v>846</v>
      </c>
      <c r="G716" s="761" t="s">
        <v>239</v>
      </c>
      <c r="H716" s="762">
        <v>3930.598</v>
      </c>
      <c r="I716" s="763"/>
      <c r="J716" s="764">
        <f>ROUND(I716*H716,2)</f>
        <v>0</v>
      </c>
      <c r="K716" s="760" t="s">
        <v>224</v>
      </c>
      <c r="L716" s="693"/>
      <c r="M716" s="765" t="s">
        <v>19</v>
      </c>
      <c r="N716" s="766" t="s">
        <v>43</v>
      </c>
      <c r="P716" s="767">
        <f>O716*H716</f>
        <v>0</v>
      </c>
      <c r="Q716" s="767">
        <v>0</v>
      </c>
      <c r="R716" s="767">
        <f>Q716*H716</f>
        <v>0</v>
      </c>
      <c r="S716" s="767">
        <v>0</v>
      </c>
      <c r="T716" s="768">
        <f>S716*H716</f>
        <v>0</v>
      </c>
      <c r="AR716" s="769" t="s">
        <v>225</v>
      </c>
      <c r="AT716" s="769" t="s">
        <v>220</v>
      </c>
      <c r="AU716" s="769" t="s">
        <v>80</v>
      </c>
      <c r="AY716" s="685" t="s">
        <v>218</v>
      </c>
      <c r="BE716" s="770">
        <f>IF(N716="základní",J716,0)</f>
        <v>0</v>
      </c>
      <c r="BF716" s="770">
        <f>IF(N716="snížená",J716,0)</f>
        <v>0</v>
      </c>
      <c r="BG716" s="770">
        <f>IF(N716="zákl. přenesená",J716,0)</f>
        <v>0</v>
      </c>
      <c r="BH716" s="770">
        <f>IF(N716="sníž. přenesená",J716,0)</f>
        <v>0</v>
      </c>
      <c r="BI716" s="770">
        <f>IF(N716="nulová",J716,0)</f>
        <v>0</v>
      </c>
      <c r="BJ716" s="685" t="s">
        <v>78</v>
      </c>
      <c r="BK716" s="770">
        <f>ROUND(I716*H716,2)</f>
        <v>0</v>
      </c>
      <c r="BL716" s="685" t="s">
        <v>225</v>
      </c>
      <c r="BM716" s="769" t="s">
        <v>847</v>
      </c>
    </row>
    <row r="717" spans="2:65" s="692" customFormat="1">
      <c r="B717" s="693"/>
      <c r="D717" s="771" t="s">
        <v>227</v>
      </c>
      <c r="F717" s="772" t="s">
        <v>848</v>
      </c>
      <c r="I717" s="773"/>
      <c r="L717" s="693"/>
      <c r="M717" s="774"/>
      <c r="T717" s="775"/>
      <c r="AT717" s="685" t="s">
        <v>227</v>
      </c>
      <c r="AU717" s="685" t="s">
        <v>80</v>
      </c>
    </row>
    <row r="718" spans="2:65" s="776" customFormat="1">
      <c r="B718" s="777"/>
      <c r="D718" s="778" t="s">
        <v>242</v>
      </c>
      <c r="E718" s="779" t="s">
        <v>19</v>
      </c>
      <c r="F718" s="780" t="s">
        <v>849</v>
      </c>
      <c r="H718" s="781">
        <v>3930.598</v>
      </c>
      <c r="I718" s="782"/>
      <c r="L718" s="777"/>
      <c r="M718" s="783"/>
      <c r="T718" s="784"/>
      <c r="AT718" s="779" t="s">
        <v>242</v>
      </c>
      <c r="AU718" s="779" t="s">
        <v>80</v>
      </c>
      <c r="AV718" s="776" t="s">
        <v>80</v>
      </c>
      <c r="AW718" s="776" t="s">
        <v>32</v>
      </c>
      <c r="AX718" s="776" t="s">
        <v>78</v>
      </c>
      <c r="AY718" s="779" t="s">
        <v>218</v>
      </c>
    </row>
    <row r="719" spans="2:65" s="692" customFormat="1" ht="37.799999999999997" customHeight="1">
      <c r="B719" s="693"/>
      <c r="C719" s="758" t="s">
        <v>850</v>
      </c>
      <c r="D719" s="758" t="s">
        <v>220</v>
      </c>
      <c r="E719" s="759" t="s">
        <v>851</v>
      </c>
      <c r="F719" s="760" t="s">
        <v>852</v>
      </c>
      <c r="G719" s="761" t="s">
        <v>239</v>
      </c>
      <c r="H719" s="762">
        <v>317.15800000000002</v>
      </c>
      <c r="I719" s="763"/>
      <c r="J719" s="764">
        <f>ROUND(I719*H719,2)</f>
        <v>0</v>
      </c>
      <c r="K719" s="760" t="s">
        <v>224</v>
      </c>
      <c r="L719" s="693"/>
      <c r="M719" s="765" t="s">
        <v>19</v>
      </c>
      <c r="N719" s="766" t="s">
        <v>43</v>
      </c>
      <c r="P719" s="767">
        <f>O719*H719</f>
        <v>0</v>
      </c>
      <c r="Q719" s="767">
        <v>5.5199999999999997E-3</v>
      </c>
      <c r="R719" s="767">
        <f>Q719*H719</f>
        <v>1.75071216</v>
      </c>
      <c r="S719" s="767">
        <v>0</v>
      </c>
      <c r="T719" s="768">
        <f>S719*H719</f>
        <v>0</v>
      </c>
      <c r="AR719" s="769" t="s">
        <v>225</v>
      </c>
      <c r="AT719" s="769" t="s">
        <v>220</v>
      </c>
      <c r="AU719" s="769" t="s">
        <v>80</v>
      </c>
      <c r="AY719" s="685" t="s">
        <v>218</v>
      </c>
      <c r="BE719" s="770">
        <f>IF(N719="základní",J719,0)</f>
        <v>0</v>
      </c>
      <c r="BF719" s="770">
        <f>IF(N719="snížená",J719,0)</f>
        <v>0</v>
      </c>
      <c r="BG719" s="770">
        <f>IF(N719="zákl. přenesená",J719,0)</f>
        <v>0</v>
      </c>
      <c r="BH719" s="770">
        <f>IF(N719="sníž. přenesená",J719,0)</f>
        <v>0</v>
      </c>
      <c r="BI719" s="770">
        <f>IF(N719="nulová",J719,0)</f>
        <v>0</v>
      </c>
      <c r="BJ719" s="685" t="s">
        <v>78</v>
      </c>
      <c r="BK719" s="770">
        <f>ROUND(I719*H719,2)</f>
        <v>0</v>
      </c>
      <c r="BL719" s="685" t="s">
        <v>225</v>
      </c>
      <c r="BM719" s="769" t="s">
        <v>853</v>
      </c>
    </row>
    <row r="720" spans="2:65" s="692" customFormat="1">
      <c r="B720" s="693"/>
      <c r="D720" s="771" t="s">
        <v>227</v>
      </c>
      <c r="F720" s="772" t="s">
        <v>854</v>
      </c>
      <c r="I720" s="773"/>
      <c r="L720" s="693"/>
      <c r="M720" s="774"/>
      <c r="T720" s="775"/>
      <c r="AT720" s="685" t="s">
        <v>227</v>
      </c>
      <c r="AU720" s="685" t="s">
        <v>80</v>
      </c>
    </row>
    <row r="721" spans="2:65" s="785" customFormat="1">
      <c r="B721" s="786"/>
      <c r="D721" s="778" t="s">
        <v>242</v>
      </c>
      <c r="E721" s="787" t="s">
        <v>19</v>
      </c>
      <c r="F721" s="788" t="s">
        <v>811</v>
      </c>
      <c r="H721" s="787" t="s">
        <v>19</v>
      </c>
      <c r="I721" s="789"/>
      <c r="L721" s="786"/>
      <c r="M721" s="790"/>
      <c r="T721" s="791"/>
      <c r="AT721" s="787" t="s">
        <v>242</v>
      </c>
      <c r="AU721" s="787" t="s">
        <v>80</v>
      </c>
      <c r="AV721" s="785" t="s">
        <v>78</v>
      </c>
      <c r="AW721" s="785" t="s">
        <v>32</v>
      </c>
      <c r="AX721" s="785" t="s">
        <v>72</v>
      </c>
      <c r="AY721" s="787" t="s">
        <v>218</v>
      </c>
    </row>
    <row r="722" spans="2:65" s="785" customFormat="1">
      <c r="B722" s="786"/>
      <c r="D722" s="778" t="s">
        <v>242</v>
      </c>
      <c r="E722" s="787" t="s">
        <v>19</v>
      </c>
      <c r="F722" s="788" t="s">
        <v>819</v>
      </c>
      <c r="H722" s="787" t="s">
        <v>19</v>
      </c>
      <c r="I722" s="789"/>
      <c r="L722" s="786"/>
      <c r="M722" s="790"/>
      <c r="T722" s="791"/>
      <c r="AT722" s="787" t="s">
        <v>242</v>
      </c>
      <c r="AU722" s="787" t="s">
        <v>80</v>
      </c>
      <c r="AV722" s="785" t="s">
        <v>78</v>
      </c>
      <c r="AW722" s="785" t="s">
        <v>32</v>
      </c>
      <c r="AX722" s="785" t="s">
        <v>72</v>
      </c>
      <c r="AY722" s="787" t="s">
        <v>218</v>
      </c>
    </row>
    <row r="723" spans="2:65" s="776" customFormat="1">
      <c r="B723" s="777"/>
      <c r="D723" s="778" t="s">
        <v>242</v>
      </c>
      <c r="E723" s="779" t="s">
        <v>19</v>
      </c>
      <c r="F723" s="780" t="s">
        <v>855</v>
      </c>
      <c r="H723" s="781">
        <v>317.15800000000002</v>
      </c>
      <c r="I723" s="782"/>
      <c r="L723" s="777"/>
      <c r="M723" s="783"/>
      <c r="T723" s="784"/>
      <c r="AT723" s="779" t="s">
        <v>242</v>
      </c>
      <c r="AU723" s="779" t="s">
        <v>80</v>
      </c>
      <c r="AV723" s="776" t="s">
        <v>80</v>
      </c>
      <c r="AW723" s="776" t="s">
        <v>32</v>
      </c>
      <c r="AX723" s="776" t="s">
        <v>72</v>
      </c>
      <c r="AY723" s="779" t="s">
        <v>218</v>
      </c>
    </row>
    <row r="724" spans="2:65" s="792" customFormat="1">
      <c r="B724" s="793"/>
      <c r="D724" s="778" t="s">
        <v>242</v>
      </c>
      <c r="E724" s="794" t="s">
        <v>19</v>
      </c>
      <c r="F724" s="795" t="s">
        <v>260</v>
      </c>
      <c r="H724" s="796">
        <v>317.15800000000002</v>
      </c>
      <c r="I724" s="797"/>
      <c r="L724" s="793"/>
      <c r="M724" s="798"/>
      <c r="T724" s="799"/>
      <c r="AT724" s="794" t="s">
        <v>242</v>
      </c>
      <c r="AU724" s="794" t="s">
        <v>80</v>
      </c>
      <c r="AV724" s="792" t="s">
        <v>225</v>
      </c>
      <c r="AW724" s="792" t="s">
        <v>32</v>
      </c>
      <c r="AX724" s="792" t="s">
        <v>78</v>
      </c>
      <c r="AY724" s="794" t="s">
        <v>218</v>
      </c>
    </row>
    <row r="725" spans="2:65" s="692" customFormat="1" ht="37.799999999999997" customHeight="1">
      <c r="B725" s="693"/>
      <c r="C725" s="758" t="s">
        <v>856</v>
      </c>
      <c r="D725" s="758" t="s">
        <v>220</v>
      </c>
      <c r="E725" s="759" t="s">
        <v>857</v>
      </c>
      <c r="F725" s="760" t="s">
        <v>858</v>
      </c>
      <c r="G725" s="761" t="s">
        <v>239</v>
      </c>
      <c r="H725" s="762">
        <v>317.15800000000002</v>
      </c>
      <c r="I725" s="763"/>
      <c r="J725" s="764">
        <f>ROUND(I725*H725,2)</f>
        <v>0</v>
      </c>
      <c r="K725" s="760" t="s">
        <v>224</v>
      </c>
      <c r="L725" s="693"/>
      <c r="M725" s="765" t="s">
        <v>19</v>
      </c>
      <c r="N725" s="766" t="s">
        <v>43</v>
      </c>
      <c r="P725" s="767">
        <f>O725*H725</f>
        <v>0</v>
      </c>
      <c r="Q725" s="767">
        <v>0</v>
      </c>
      <c r="R725" s="767">
        <f>Q725*H725</f>
        <v>0</v>
      </c>
      <c r="S725" s="767">
        <v>0</v>
      </c>
      <c r="T725" s="768">
        <f>S725*H725</f>
        <v>0</v>
      </c>
      <c r="AR725" s="769" t="s">
        <v>225</v>
      </c>
      <c r="AT725" s="769" t="s">
        <v>220</v>
      </c>
      <c r="AU725" s="769" t="s">
        <v>80</v>
      </c>
      <c r="AY725" s="685" t="s">
        <v>218</v>
      </c>
      <c r="BE725" s="770">
        <f>IF(N725="základní",J725,0)</f>
        <v>0</v>
      </c>
      <c r="BF725" s="770">
        <f>IF(N725="snížená",J725,0)</f>
        <v>0</v>
      </c>
      <c r="BG725" s="770">
        <f>IF(N725="zákl. přenesená",J725,0)</f>
        <v>0</v>
      </c>
      <c r="BH725" s="770">
        <f>IF(N725="sníž. přenesená",J725,0)</f>
        <v>0</v>
      </c>
      <c r="BI725" s="770">
        <f>IF(N725="nulová",J725,0)</f>
        <v>0</v>
      </c>
      <c r="BJ725" s="685" t="s">
        <v>78</v>
      </c>
      <c r="BK725" s="770">
        <f>ROUND(I725*H725,2)</f>
        <v>0</v>
      </c>
      <c r="BL725" s="685" t="s">
        <v>225</v>
      </c>
      <c r="BM725" s="769" t="s">
        <v>859</v>
      </c>
    </row>
    <row r="726" spans="2:65" s="692" customFormat="1">
      <c r="B726" s="693"/>
      <c r="D726" s="771" t="s">
        <v>227</v>
      </c>
      <c r="F726" s="772" t="s">
        <v>860</v>
      </c>
      <c r="I726" s="773"/>
      <c r="L726" s="693"/>
      <c r="M726" s="774"/>
      <c r="T726" s="775"/>
      <c r="AT726" s="685" t="s">
        <v>227</v>
      </c>
      <c r="AU726" s="685" t="s">
        <v>80</v>
      </c>
    </row>
    <row r="727" spans="2:65" s="776" customFormat="1">
      <c r="B727" s="777"/>
      <c r="D727" s="778" t="s">
        <v>242</v>
      </c>
      <c r="E727" s="779" t="s">
        <v>19</v>
      </c>
      <c r="F727" s="780" t="s">
        <v>861</v>
      </c>
      <c r="H727" s="781">
        <v>317.15800000000002</v>
      </c>
      <c r="I727" s="782"/>
      <c r="L727" s="777"/>
      <c r="M727" s="783"/>
      <c r="T727" s="784"/>
      <c r="AT727" s="779" t="s">
        <v>242</v>
      </c>
      <c r="AU727" s="779" t="s">
        <v>80</v>
      </c>
      <c r="AV727" s="776" t="s">
        <v>80</v>
      </c>
      <c r="AW727" s="776" t="s">
        <v>32</v>
      </c>
      <c r="AX727" s="776" t="s">
        <v>78</v>
      </c>
      <c r="AY727" s="779" t="s">
        <v>218</v>
      </c>
    </row>
    <row r="728" spans="2:65" s="692" customFormat="1" ht="37.799999999999997" customHeight="1">
      <c r="B728" s="693"/>
      <c r="C728" s="758" t="s">
        <v>862</v>
      </c>
      <c r="D728" s="758" t="s">
        <v>220</v>
      </c>
      <c r="E728" s="759" t="s">
        <v>863</v>
      </c>
      <c r="F728" s="760" t="s">
        <v>864</v>
      </c>
      <c r="G728" s="761" t="s">
        <v>239</v>
      </c>
      <c r="H728" s="762">
        <v>3930.598</v>
      </c>
      <c r="I728" s="763"/>
      <c r="J728" s="764">
        <f>ROUND(I728*H728,2)</f>
        <v>0</v>
      </c>
      <c r="K728" s="760" t="s">
        <v>224</v>
      </c>
      <c r="L728" s="693"/>
      <c r="M728" s="765" t="s">
        <v>19</v>
      </c>
      <c r="N728" s="766" t="s">
        <v>43</v>
      </c>
      <c r="P728" s="767">
        <f>O728*H728</f>
        <v>0</v>
      </c>
      <c r="Q728" s="767">
        <v>8.8000000000000003E-4</v>
      </c>
      <c r="R728" s="767">
        <f>Q728*H728</f>
        <v>3.4589262400000003</v>
      </c>
      <c r="S728" s="767">
        <v>0</v>
      </c>
      <c r="T728" s="768">
        <f>S728*H728</f>
        <v>0</v>
      </c>
      <c r="AR728" s="769" t="s">
        <v>225</v>
      </c>
      <c r="AT728" s="769" t="s">
        <v>220</v>
      </c>
      <c r="AU728" s="769" t="s">
        <v>80</v>
      </c>
      <c r="AY728" s="685" t="s">
        <v>218</v>
      </c>
      <c r="BE728" s="770">
        <f>IF(N728="základní",J728,0)</f>
        <v>0</v>
      </c>
      <c r="BF728" s="770">
        <f>IF(N728="snížená",J728,0)</f>
        <v>0</v>
      </c>
      <c r="BG728" s="770">
        <f>IF(N728="zákl. přenesená",J728,0)</f>
        <v>0</v>
      </c>
      <c r="BH728" s="770">
        <f>IF(N728="sníž. přenesená",J728,0)</f>
        <v>0</v>
      </c>
      <c r="BI728" s="770">
        <f>IF(N728="nulová",J728,0)</f>
        <v>0</v>
      </c>
      <c r="BJ728" s="685" t="s">
        <v>78</v>
      </c>
      <c r="BK728" s="770">
        <f>ROUND(I728*H728,2)</f>
        <v>0</v>
      </c>
      <c r="BL728" s="685" t="s">
        <v>225</v>
      </c>
      <c r="BM728" s="769" t="s">
        <v>865</v>
      </c>
    </row>
    <row r="729" spans="2:65" s="692" customFormat="1">
      <c r="B729" s="693"/>
      <c r="D729" s="771" t="s">
        <v>227</v>
      </c>
      <c r="F729" s="772" t="s">
        <v>866</v>
      </c>
      <c r="I729" s="773"/>
      <c r="L729" s="693"/>
      <c r="M729" s="774"/>
      <c r="T729" s="775"/>
      <c r="AT729" s="685" t="s">
        <v>227</v>
      </c>
      <c r="AU729" s="685" t="s">
        <v>80</v>
      </c>
    </row>
    <row r="730" spans="2:65" s="785" customFormat="1">
      <c r="B730" s="786"/>
      <c r="D730" s="778" t="s">
        <v>242</v>
      </c>
      <c r="E730" s="787" t="s">
        <v>19</v>
      </c>
      <c r="F730" s="788" t="s">
        <v>787</v>
      </c>
      <c r="H730" s="787" t="s">
        <v>19</v>
      </c>
      <c r="I730" s="789"/>
      <c r="L730" s="786"/>
      <c r="M730" s="790"/>
      <c r="T730" s="791"/>
      <c r="AT730" s="787" t="s">
        <v>242</v>
      </c>
      <c r="AU730" s="787" t="s">
        <v>80</v>
      </c>
      <c r="AV730" s="785" t="s">
        <v>78</v>
      </c>
      <c r="AW730" s="785" t="s">
        <v>32</v>
      </c>
      <c r="AX730" s="785" t="s">
        <v>72</v>
      </c>
      <c r="AY730" s="787" t="s">
        <v>218</v>
      </c>
    </row>
    <row r="731" spans="2:65" s="776" customFormat="1">
      <c r="B731" s="777"/>
      <c r="D731" s="778" t="s">
        <v>242</v>
      </c>
      <c r="E731" s="779" t="s">
        <v>19</v>
      </c>
      <c r="F731" s="780" t="s">
        <v>826</v>
      </c>
      <c r="H731" s="781">
        <v>44.2</v>
      </c>
      <c r="I731" s="782"/>
      <c r="L731" s="777"/>
      <c r="M731" s="783"/>
      <c r="T731" s="784"/>
      <c r="AT731" s="779" t="s">
        <v>242</v>
      </c>
      <c r="AU731" s="779" t="s">
        <v>80</v>
      </c>
      <c r="AV731" s="776" t="s">
        <v>80</v>
      </c>
      <c r="AW731" s="776" t="s">
        <v>32</v>
      </c>
      <c r="AX731" s="776" t="s">
        <v>72</v>
      </c>
      <c r="AY731" s="779" t="s">
        <v>218</v>
      </c>
    </row>
    <row r="732" spans="2:65" s="785" customFormat="1">
      <c r="B732" s="786"/>
      <c r="D732" s="778" t="s">
        <v>242</v>
      </c>
      <c r="E732" s="787" t="s">
        <v>19</v>
      </c>
      <c r="F732" s="788" t="s">
        <v>552</v>
      </c>
      <c r="H732" s="787" t="s">
        <v>19</v>
      </c>
      <c r="I732" s="789"/>
      <c r="L732" s="786"/>
      <c r="M732" s="790"/>
      <c r="T732" s="791"/>
      <c r="AT732" s="787" t="s">
        <v>242</v>
      </c>
      <c r="AU732" s="787" t="s">
        <v>80</v>
      </c>
      <c r="AV732" s="785" t="s">
        <v>78</v>
      </c>
      <c r="AW732" s="785" t="s">
        <v>32</v>
      </c>
      <c r="AX732" s="785" t="s">
        <v>72</v>
      </c>
      <c r="AY732" s="787" t="s">
        <v>218</v>
      </c>
    </row>
    <row r="733" spans="2:65" s="776" customFormat="1">
      <c r="B733" s="777"/>
      <c r="D733" s="778" t="s">
        <v>242</v>
      </c>
      <c r="E733" s="779" t="s">
        <v>19</v>
      </c>
      <c r="F733" s="780" t="s">
        <v>827</v>
      </c>
      <c r="H733" s="781">
        <v>2.56</v>
      </c>
      <c r="I733" s="782"/>
      <c r="L733" s="777"/>
      <c r="M733" s="783"/>
      <c r="T733" s="784"/>
      <c r="AT733" s="779" t="s">
        <v>242</v>
      </c>
      <c r="AU733" s="779" t="s">
        <v>80</v>
      </c>
      <c r="AV733" s="776" t="s">
        <v>80</v>
      </c>
      <c r="AW733" s="776" t="s">
        <v>32</v>
      </c>
      <c r="AX733" s="776" t="s">
        <v>72</v>
      </c>
      <c r="AY733" s="779" t="s">
        <v>218</v>
      </c>
    </row>
    <row r="734" spans="2:65" s="785" customFormat="1">
      <c r="B734" s="786"/>
      <c r="D734" s="778" t="s">
        <v>242</v>
      </c>
      <c r="E734" s="787" t="s">
        <v>19</v>
      </c>
      <c r="F734" s="788" t="s">
        <v>554</v>
      </c>
      <c r="H734" s="787" t="s">
        <v>19</v>
      </c>
      <c r="I734" s="789"/>
      <c r="L734" s="786"/>
      <c r="M734" s="790"/>
      <c r="T734" s="791"/>
      <c r="AT734" s="787" t="s">
        <v>242</v>
      </c>
      <c r="AU734" s="787" t="s">
        <v>80</v>
      </c>
      <c r="AV734" s="785" t="s">
        <v>78</v>
      </c>
      <c r="AW734" s="785" t="s">
        <v>32</v>
      </c>
      <c r="AX734" s="785" t="s">
        <v>72</v>
      </c>
      <c r="AY734" s="787" t="s">
        <v>218</v>
      </c>
    </row>
    <row r="735" spans="2:65" s="776" customFormat="1">
      <c r="B735" s="777"/>
      <c r="D735" s="778" t="s">
        <v>242</v>
      </c>
      <c r="E735" s="779" t="s">
        <v>19</v>
      </c>
      <c r="F735" s="780" t="s">
        <v>828</v>
      </c>
      <c r="H735" s="781">
        <v>3.36</v>
      </c>
      <c r="I735" s="782"/>
      <c r="L735" s="777"/>
      <c r="M735" s="783"/>
      <c r="T735" s="784"/>
      <c r="AT735" s="779" t="s">
        <v>242</v>
      </c>
      <c r="AU735" s="779" t="s">
        <v>80</v>
      </c>
      <c r="AV735" s="776" t="s">
        <v>80</v>
      </c>
      <c r="AW735" s="776" t="s">
        <v>32</v>
      </c>
      <c r="AX735" s="776" t="s">
        <v>72</v>
      </c>
      <c r="AY735" s="779" t="s">
        <v>218</v>
      </c>
    </row>
    <row r="736" spans="2:65" s="785" customFormat="1">
      <c r="B736" s="786"/>
      <c r="D736" s="778" t="s">
        <v>242</v>
      </c>
      <c r="E736" s="787" t="s">
        <v>19</v>
      </c>
      <c r="F736" s="788" t="s">
        <v>556</v>
      </c>
      <c r="H736" s="787" t="s">
        <v>19</v>
      </c>
      <c r="I736" s="789"/>
      <c r="L736" s="786"/>
      <c r="M736" s="790"/>
      <c r="T736" s="791"/>
      <c r="AT736" s="787" t="s">
        <v>242</v>
      </c>
      <c r="AU736" s="787" t="s">
        <v>80</v>
      </c>
      <c r="AV736" s="785" t="s">
        <v>78</v>
      </c>
      <c r="AW736" s="785" t="s">
        <v>32</v>
      </c>
      <c r="AX736" s="785" t="s">
        <v>72</v>
      </c>
      <c r="AY736" s="787" t="s">
        <v>218</v>
      </c>
    </row>
    <row r="737" spans="2:51" s="776" customFormat="1">
      <c r="B737" s="777"/>
      <c r="D737" s="778" t="s">
        <v>242</v>
      </c>
      <c r="E737" s="779" t="s">
        <v>19</v>
      </c>
      <c r="F737" s="780" t="s">
        <v>829</v>
      </c>
      <c r="H737" s="781">
        <v>19.13</v>
      </c>
      <c r="I737" s="782"/>
      <c r="L737" s="777"/>
      <c r="M737" s="783"/>
      <c r="T737" s="784"/>
      <c r="AT737" s="779" t="s">
        <v>242</v>
      </c>
      <c r="AU737" s="779" t="s">
        <v>80</v>
      </c>
      <c r="AV737" s="776" t="s">
        <v>80</v>
      </c>
      <c r="AW737" s="776" t="s">
        <v>32</v>
      </c>
      <c r="AX737" s="776" t="s">
        <v>72</v>
      </c>
      <c r="AY737" s="779" t="s">
        <v>218</v>
      </c>
    </row>
    <row r="738" spans="2:51" s="810" customFormat="1">
      <c r="B738" s="811"/>
      <c r="D738" s="778" t="s">
        <v>242</v>
      </c>
      <c r="E738" s="812" t="s">
        <v>19</v>
      </c>
      <c r="F738" s="813" t="s">
        <v>374</v>
      </c>
      <c r="H738" s="814">
        <v>69.25</v>
      </c>
      <c r="I738" s="815"/>
      <c r="L738" s="811"/>
      <c r="M738" s="816"/>
      <c r="T738" s="817"/>
      <c r="AT738" s="812" t="s">
        <v>242</v>
      </c>
      <c r="AU738" s="812" t="s">
        <v>80</v>
      </c>
      <c r="AV738" s="810" t="s">
        <v>97</v>
      </c>
      <c r="AW738" s="810" t="s">
        <v>32</v>
      </c>
      <c r="AX738" s="810" t="s">
        <v>72</v>
      </c>
      <c r="AY738" s="812" t="s">
        <v>218</v>
      </c>
    </row>
    <row r="739" spans="2:51" s="785" customFormat="1">
      <c r="B739" s="786"/>
      <c r="D739" s="778" t="s">
        <v>242</v>
      </c>
      <c r="E739" s="787" t="s">
        <v>19</v>
      </c>
      <c r="F739" s="788" t="s">
        <v>792</v>
      </c>
      <c r="H739" s="787" t="s">
        <v>19</v>
      </c>
      <c r="I739" s="789"/>
      <c r="L739" s="786"/>
      <c r="M739" s="790"/>
      <c r="T739" s="791"/>
      <c r="AT739" s="787" t="s">
        <v>242</v>
      </c>
      <c r="AU739" s="787" t="s">
        <v>80</v>
      </c>
      <c r="AV739" s="785" t="s">
        <v>78</v>
      </c>
      <c r="AW739" s="785" t="s">
        <v>32</v>
      </c>
      <c r="AX739" s="785" t="s">
        <v>72</v>
      </c>
      <c r="AY739" s="787" t="s">
        <v>218</v>
      </c>
    </row>
    <row r="740" spans="2:51" s="785" customFormat="1">
      <c r="B740" s="786"/>
      <c r="D740" s="778" t="s">
        <v>242</v>
      </c>
      <c r="E740" s="787" t="s">
        <v>19</v>
      </c>
      <c r="F740" s="788" t="s">
        <v>793</v>
      </c>
      <c r="H740" s="787" t="s">
        <v>19</v>
      </c>
      <c r="I740" s="789"/>
      <c r="L740" s="786"/>
      <c r="M740" s="790"/>
      <c r="T740" s="791"/>
      <c r="AT740" s="787" t="s">
        <v>242</v>
      </c>
      <c r="AU740" s="787" t="s">
        <v>80</v>
      </c>
      <c r="AV740" s="785" t="s">
        <v>78</v>
      </c>
      <c r="AW740" s="785" t="s">
        <v>32</v>
      </c>
      <c r="AX740" s="785" t="s">
        <v>72</v>
      </c>
      <c r="AY740" s="787" t="s">
        <v>218</v>
      </c>
    </row>
    <row r="741" spans="2:51" s="776" customFormat="1" ht="30.6">
      <c r="B741" s="777"/>
      <c r="D741" s="778" t="s">
        <v>242</v>
      </c>
      <c r="E741" s="779" t="s">
        <v>19</v>
      </c>
      <c r="F741" s="780" t="s">
        <v>830</v>
      </c>
      <c r="H741" s="781">
        <v>1165.3869999999999</v>
      </c>
      <c r="I741" s="782"/>
      <c r="L741" s="777"/>
      <c r="M741" s="783"/>
      <c r="T741" s="784"/>
      <c r="AT741" s="779" t="s">
        <v>242</v>
      </c>
      <c r="AU741" s="779" t="s">
        <v>80</v>
      </c>
      <c r="AV741" s="776" t="s">
        <v>80</v>
      </c>
      <c r="AW741" s="776" t="s">
        <v>32</v>
      </c>
      <c r="AX741" s="776" t="s">
        <v>72</v>
      </c>
      <c r="AY741" s="779" t="s">
        <v>218</v>
      </c>
    </row>
    <row r="742" spans="2:51" s="776" customFormat="1">
      <c r="B742" s="777"/>
      <c r="D742" s="778" t="s">
        <v>242</v>
      </c>
      <c r="E742" s="779" t="s">
        <v>19</v>
      </c>
      <c r="F742" s="780" t="s">
        <v>831</v>
      </c>
      <c r="H742" s="781">
        <v>22.097999999999999</v>
      </c>
      <c r="I742" s="782"/>
      <c r="L742" s="777"/>
      <c r="M742" s="783"/>
      <c r="T742" s="784"/>
      <c r="AT742" s="779" t="s">
        <v>242</v>
      </c>
      <c r="AU742" s="779" t="s">
        <v>80</v>
      </c>
      <c r="AV742" s="776" t="s">
        <v>80</v>
      </c>
      <c r="AW742" s="776" t="s">
        <v>32</v>
      </c>
      <c r="AX742" s="776" t="s">
        <v>72</v>
      </c>
      <c r="AY742" s="779" t="s">
        <v>218</v>
      </c>
    </row>
    <row r="743" spans="2:51" s="776" customFormat="1">
      <c r="B743" s="777"/>
      <c r="D743" s="778" t="s">
        <v>242</v>
      </c>
      <c r="E743" s="779" t="s">
        <v>19</v>
      </c>
      <c r="F743" s="780" t="s">
        <v>832</v>
      </c>
      <c r="H743" s="781">
        <v>-8.7230000000000008</v>
      </c>
      <c r="I743" s="782"/>
      <c r="L743" s="777"/>
      <c r="M743" s="783"/>
      <c r="T743" s="784"/>
      <c r="AT743" s="779" t="s">
        <v>242</v>
      </c>
      <c r="AU743" s="779" t="s">
        <v>80</v>
      </c>
      <c r="AV743" s="776" t="s">
        <v>80</v>
      </c>
      <c r="AW743" s="776" t="s">
        <v>32</v>
      </c>
      <c r="AX743" s="776" t="s">
        <v>72</v>
      </c>
      <c r="AY743" s="779" t="s">
        <v>218</v>
      </c>
    </row>
    <row r="744" spans="2:51" s="776" customFormat="1">
      <c r="B744" s="777"/>
      <c r="D744" s="778" t="s">
        <v>242</v>
      </c>
      <c r="E744" s="779" t="s">
        <v>19</v>
      </c>
      <c r="F744" s="780" t="s">
        <v>833</v>
      </c>
      <c r="H744" s="781">
        <v>-12.334</v>
      </c>
      <c r="I744" s="782"/>
      <c r="L744" s="777"/>
      <c r="M744" s="783"/>
      <c r="T744" s="784"/>
      <c r="AT744" s="779" t="s">
        <v>242</v>
      </c>
      <c r="AU744" s="779" t="s">
        <v>80</v>
      </c>
      <c r="AV744" s="776" t="s">
        <v>80</v>
      </c>
      <c r="AW744" s="776" t="s">
        <v>32</v>
      </c>
      <c r="AX744" s="776" t="s">
        <v>72</v>
      </c>
      <c r="AY744" s="779" t="s">
        <v>218</v>
      </c>
    </row>
    <row r="745" spans="2:51" s="776" customFormat="1">
      <c r="B745" s="777"/>
      <c r="D745" s="778" t="s">
        <v>242</v>
      </c>
      <c r="E745" s="779" t="s">
        <v>19</v>
      </c>
      <c r="F745" s="780" t="s">
        <v>834</v>
      </c>
      <c r="H745" s="781">
        <v>-11.731</v>
      </c>
      <c r="I745" s="782"/>
      <c r="L745" s="777"/>
      <c r="M745" s="783"/>
      <c r="T745" s="784"/>
      <c r="AT745" s="779" t="s">
        <v>242</v>
      </c>
      <c r="AU745" s="779" t="s">
        <v>80</v>
      </c>
      <c r="AV745" s="776" t="s">
        <v>80</v>
      </c>
      <c r="AW745" s="776" t="s">
        <v>32</v>
      </c>
      <c r="AX745" s="776" t="s">
        <v>72</v>
      </c>
      <c r="AY745" s="779" t="s">
        <v>218</v>
      </c>
    </row>
    <row r="746" spans="2:51" s="810" customFormat="1">
      <c r="B746" s="811"/>
      <c r="D746" s="778" t="s">
        <v>242</v>
      </c>
      <c r="E746" s="812" t="s">
        <v>19</v>
      </c>
      <c r="F746" s="813" t="s">
        <v>374</v>
      </c>
      <c r="H746" s="814">
        <v>1154.6969999999999</v>
      </c>
      <c r="I746" s="815"/>
      <c r="L746" s="811"/>
      <c r="M746" s="816"/>
      <c r="T746" s="817"/>
      <c r="AT746" s="812" t="s">
        <v>242</v>
      </c>
      <c r="AU746" s="812" t="s">
        <v>80</v>
      </c>
      <c r="AV746" s="810" t="s">
        <v>97</v>
      </c>
      <c r="AW746" s="810" t="s">
        <v>32</v>
      </c>
      <c r="AX746" s="810" t="s">
        <v>72</v>
      </c>
      <c r="AY746" s="812" t="s">
        <v>218</v>
      </c>
    </row>
    <row r="747" spans="2:51" s="785" customFormat="1">
      <c r="B747" s="786"/>
      <c r="D747" s="778" t="s">
        <v>242</v>
      </c>
      <c r="E747" s="787" t="s">
        <v>19</v>
      </c>
      <c r="F747" s="788" t="s">
        <v>799</v>
      </c>
      <c r="H747" s="787" t="s">
        <v>19</v>
      </c>
      <c r="I747" s="789"/>
      <c r="L747" s="786"/>
      <c r="M747" s="790"/>
      <c r="T747" s="791"/>
      <c r="AT747" s="787" t="s">
        <v>242</v>
      </c>
      <c r="AU747" s="787" t="s">
        <v>80</v>
      </c>
      <c r="AV747" s="785" t="s">
        <v>78</v>
      </c>
      <c r="AW747" s="785" t="s">
        <v>32</v>
      </c>
      <c r="AX747" s="785" t="s">
        <v>72</v>
      </c>
      <c r="AY747" s="787" t="s">
        <v>218</v>
      </c>
    </row>
    <row r="748" spans="2:51" s="785" customFormat="1">
      <c r="B748" s="786"/>
      <c r="D748" s="778" t="s">
        <v>242</v>
      </c>
      <c r="E748" s="787" t="s">
        <v>19</v>
      </c>
      <c r="F748" s="788" t="s">
        <v>793</v>
      </c>
      <c r="H748" s="787" t="s">
        <v>19</v>
      </c>
      <c r="I748" s="789"/>
      <c r="L748" s="786"/>
      <c r="M748" s="790"/>
      <c r="T748" s="791"/>
      <c r="AT748" s="787" t="s">
        <v>242</v>
      </c>
      <c r="AU748" s="787" t="s">
        <v>80</v>
      </c>
      <c r="AV748" s="785" t="s">
        <v>78</v>
      </c>
      <c r="AW748" s="785" t="s">
        <v>32</v>
      </c>
      <c r="AX748" s="785" t="s">
        <v>72</v>
      </c>
      <c r="AY748" s="787" t="s">
        <v>218</v>
      </c>
    </row>
    <row r="749" spans="2:51" s="776" customFormat="1" ht="30.6">
      <c r="B749" s="777"/>
      <c r="D749" s="778" t="s">
        <v>242</v>
      </c>
      <c r="E749" s="779" t="s">
        <v>19</v>
      </c>
      <c r="F749" s="780" t="s">
        <v>835</v>
      </c>
      <c r="H749" s="781">
        <v>1143.268</v>
      </c>
      <c r="I749" s="782"/>
      <c r="L749" s="777"/>
      <c r="M749" s="783"/>
      <c r="T749" s="784"/>
      <c r="AT749" s="779" t="s">
        <v>242</v>
      </c>
      <c r="AU749" s="779" t="s">
        <v>80</v>
      </c>
      <c r="AV749" s="776" t="s">
        <v>80</v>
      </c>
      <c r="AW749" s="776" t="s">
        <v>32</v>
      </c>
      <c r="AX749" s="776" t="s">
        <v>72</v>
      </c>
      <c r="AY749" s="779" t="s">
        <v>218</v>
      </c>
    </row>
    <row r="750" spans="2:51" s="776" customFormat="1">
      <c r="B750" s="777"/>
      <c r="D750" s="778" t="s">
        <v>242</v>
      </c>
      <c r="E750" s="779" t="s">
        <v>19</v>
      </c>
      <c r="F750" s="780" t="s">
        <v>836</v>
      </c>
      <c r="H750" s="781">
        <v>-5.6050000000000004</v>
      </c>
      <c r="I750" s="782"/>
      <c r="L750" s="777"/>
      <c r="M750" s="783"/>
      <c r="T750" s="784"/>
      <c r="AT750" s="779" t="s">
        <v>242</v>
      </c>
      <c r="AU750" s="779" t="s">
        <v>80</v>
      </c>
      <c r="AV750" s="776" t="s">
        <v>80</v>
      </c>
      <c r="AW750" s="776" t="s">
        <v>32</v>
      </c>
      <c r="AX750" s="776" t="s">
        <v>72</v>
      </c>
      <c r="AY750" s="779" t="s">
        <v>218</v>
      </c>
    </row>
    <row r="751" spans="2:51" s="776" customFormat="1">
      <c r="B751" s="777"/>
      <c r="D751" s="778" t="s">
        <v>242</v>
      </c>
      <c r="E751" s="779" t="s">
        <v>19</v>
      </c>
      <c r="F751" s="780" t="s">
        <v>837</v>
      </c>
      <c r="H751" s="781">
        <v>-13.698</v>
      </c>
      <c r="I751" s="782"/>
      <c r="L751" s="777"/>
      <c r="M751" s="783"/>
      <c r="T751" s="784"/>
      <c r="AT751" s="779" t="s">
        <v>242</v>
      </c>
      <c r="AU751" s="779" t="s">
        <v>80</v>
      </c>
      <c r="AV751" s="776" t="s">
        <v>80</v>
      </c>
      <c r="AW751" s="776" t="s">
        <v>32</v>
      </c>
      <c r="AX751" s="776" t="s">
        <v>72</v>
      </c>
      <c r="AY751" s="779" t="s">
        <v>218</v>
      </c>
    </row>
    <row r="752" spans="2:51" s="776" customFormat="1">
      <c r="B752" s="777"/>
      <c r="D752" s="778" t="s">
        <v>242</v>
      </c>
      <c r="E752" s="779" t="s">
        <v>19</v>
      </c>
      <c r="F752" s="780" t="s">
        <v>834</v>
      </c>
      <c r="H752" s="781">
        <v>-11.731</v>
      </c>
      <c r="I752" s="782"/>
      <c r="L752" s="777"/>
      <c r="M752" s="783"/>
      <c r="T752" s="784"/>
      <c r="AT752" s="779" t="s">
        <v>242</v>
      </c>
      <c r="AU752" s="779" t="s">
        <v>80</v>
      </c>
      <c r="AV752" s="776" t="s">
        <v>80</v>
      </c>
      <c r="AW752" s="776" t="s">
        <v>32</v>
      </c>
      <c r="AX752" s="776" t="s">
        <v>72</v>
      </c>
      <c r="AY752" s="779" t="s">
        <v>218</v>
      </c>
    </row>
    <row r="753" spans="2:51" s="810" customFormat="1">
      <c r="B753" s="811"/>
      <c r="D753" s="778" t="s">
        <v>242</v>
      </c>
      <c r="E753" s="812" t="s">
        <v>19</v>
      </c>
      <c r="F753" s="813" t="s">
        <v>374</v>
      </c>
      <c r="H753" s="814">
        <v>1112.2339999999999</v>
      </c>
      <c r="I753" s="815"/>
      <c r="L753" s="811"/>
      <c r="M753" s="816"/>
      <c r="T753" s="817"/>
      <c r="AT753" s="812" t="s">
        <v>242</v>
      </c>
      <c r="AU753" s="812" t="s">
        <v>80</v>
      </c>
      <c r="AV753" s="810" t="s">
        <v>97</v>
      </c>
      <c r="AW753" s="810" t="s">
        <v>32</v>
      </c>
      <c r="AX753" s="810" t="s">
        <v>72</v>
      </c>
      <c r="AY753" s="812" t="s">
        <v>218</v>
      </c>
    </row>
    <row r="754" spans="2:51" s="785" customFormat="1">
      <c r="B754" s="786"/>
      <c r="D754" s="778" t="s">
        <v>242</v>
      </c>
      <c r="E754" s="787" t="s">
        <v>19</v>
      </c>
      <c r="F754" s="788" t="s">
        <v>803</v>
      </c>
      <c r="H754" s="787" t="s">
        <v>19</v>
      </c>
      <c r="I754" s="789"/>
      <c r="L754" s="786"/>
      <c r="M754" s="790"/>
      <c r="T754" s="791"/>
      <c r="AT754" s="787" t="s">
        <v>242</v>
      </c>
      <c r="AU754" s="787" t="s">
        <v>80</v>
      </c>
      <c r="AV754" s="785" t="s">
        <v>78</v>
      </c>
      <c r="AW754" s="785" t="s">
        <v>32</v>
      </c>
      <c r="AX754" s="785" t="s">
        <v>72</v>
      </c>
      <c r="AY754" s="787" t="s">
        <v>218</v>
      </c>
    </row>
    <row r="755" spans="2:51" s="785" customFormat="1">
      <c r="B755" s="786"/>
      <c r="D755" s="778" t="s">
        <v>242</v>
      </c>
      <c r="E755" s="787" t="s">
        <v>19</v>
      </c>
      <c r="F755" s="788" t="s">
        <v>793</v>
      </c>
      <c r="H755" s="787" t="s">
        <v>19</v>
      </c>
      <c r="I755" s="789"/>
      <c r="L755" s="786"/>
      <c r="M755" s="790"/>
      <c r="T755" s="791"/>
      <c r="AT755" s="787" t="s">
        <v>242</v>
      </c>
      <c r="AU755" s="787" t="s">
        <v>80</v>
      </c>
      <c r="AV755" s="785" t="s">
        <v>78</v>
      </c>
      <c r="AW755" s="785" t="s">
        <v>32</v>
      </c>
      <c r="AX755" s="785" t="s">
        <v>72</v>
      </c>
      <c r="AY755" s="787" t="s">
        <v>218</v>
      </c>
    </row>
    <row r="756" spans="2:51" s="776" customFormat="1" ht="20.399999999999999">
      <c r="B756" s="777"/>
      <c r="D756" s="778" t="s">
        <v>242</v>
      </c>
      <c r="E756" s="779" t="s">
        <v>19</v>
      </c>
      <c r="F756" s="780" t="s">
        <v>838</v>
      </c>
      <c r="H756" s="781">
        <v>1109.2180000000001</v>
      </c>
      <c r="I756" s="782"/>
      <c r="L756" s="777"/>
      <c r="M756" s="783"/>
      <c r="T756" s="784"/>
      <c r="AT756" s="779" t="s">
        <v>242</v>
      </c>
      <c r="AU756" s="779" t="s">
        <v>80</v>
      </c>
      <c r="AV756" s="776" t="s">
        <v>80</v>
      </c>
      <c r="AW756" s="776" t="s">
        <v>32</v>
      </c>
      <c r="AX756" s="776" t="s">
        <v>72</v>
      </c>
      <c r="AY756" s="779" t="s">
        <v>218</v>
      </c>
    </row>
    <row r="757" spans="2:51" s="776" customFormat="1">
      <c r="B757" s="777"/>
      <c r="D757" s="778" t="s">
        <v>242</v>
      </c>
      <c r="E757" s="779" t="s">
        <v>19</v>
      </c>
      <c r="F757" s="780" t="s">
        <v>839</v>
      </c>
      <c r="H757" s="781">
        <v>-14.083</v>
      </c>
      <c r="I757" s="782"/>
      <c r="L757" s="777"/>
      <c r="M757" s="783"/>
      <c r="T757" s="784"/>
      <c r="AT757" s="779" t="s">
        <v>242</v>
      </c>
      <c r="AU757" s="779" t="s">
        <v>80</v>
      </c>
      <c r="AV757" s="776" t="s">
        <v>80</v>
      </c>
      <c r="AW757" s="776" t="s">
        <v>32</v>
      </c>
      <c r="AX757" s="776" t="s">
        <v>72</v>
      </c>
      <c r="AY757" s="779" t="s">
        <v>218</v>
      </c>
    </row>
    <row r="758" spans="2:51" s="776" customFormat="1">
      <c r="B758" s="777"/>
      <c r="D758" s="778" t="s">
        <v>242</v>
      </c>
      <c r="E758" s="779" t="s">
        <v>19</v>
      </c>
      <c r="F758" s="780" t="s">
        <v>840</v>
      </c>
      <c r="H758" s="781">
        <v>-6.84</v>
      </c>
      <c r="I758" s="782"/>
      <c r="L758" s="777"/>
      <c r="M758" s="783"/>
      <c r="T758" s="784"/>
      <c r="AT758" s="779" t="s">
        <v>242</v>
      </c>
      <c r="AU758" s="779" t="s">
        <v>80</v>
      </c>
      <c r="AV758" s="776" t="s">
        <v>80</v>
      </c>
      <c r="AW758" s="776" t="s">
        <v>32</v>
      </c>
      <c r="AX758" s="776" t="s">
        <v>72</v>
      </c>
      <c r="AY758" s="779" t="s">
        <v>218</v>
      </c>
    </row>
    <row r="759" spans="2:51" s="810" customFormat="1">
      <c r="B759" s="811"/>
      <c r="D759" s="778" t="s">
        <v>242</v>
      </c>
      <c r="E759" s="812" t="s">
        <v>19</v>
      </c>
      <c r="F759" s="813" t="s">
        <v>374</v>
      </c>
      <c r="H759" s="814">
        <v>1088.2950000000001</v>
      </c>
      <c r="I759" s="815"/>
      <c r="L759" s="811"/>
      <c r="M759" s="816"/>
      <c r="T759" s="817"/>
      <c r="AT759" s="812" t="s">
        <v>242</v>
      </c>
      <c r="AU759" s="812" t="s">
        <v>80</v>
      </c>
      <c r="AV759" s="810" t="s">
        <v>97</v>
      </c>
      <c r="AW759" s="810" t="s">
        <v>32</v>
      </c>
      <c r="AX759" s="810" t="s">
        <v>72</v>
      </c>
      <c r="AY759" s="812" t="s">
        <v>218</v>
      </c>
    </row>
    <row r="760" spans="2:51" s="785" customFormat="1">
      <c r="B760" s="786"/>
      <c r="D760" s="778" t="s">
        <v>242</v>
      </c>
      <c r="E760" s="787" t="s">
        <v>19</v>
      </c>
      <c r="F760" s="788" t="s">
        <v>807</v>
      </c>
      <c r="H760" s="787" t="s">
        <v>19</v>
      </c>
      <c r="I760" s="789"/>
      <c r="L760" s="786"/>
      <c r="M760" s="790"/>
      <c r="T760" s="791"/>
      <c r="AT760" s="787" t="s">
        <v>242</v>
      </c>
      <c r="AU760" s="787" t="s">
        <v>80</v>
      </c>
      <c r="AV760" s="785" t="s">
        <v>78</v>
      </c>
      <c r="AW760" s="785" t="s">
        <v>32</v>
      </c>
      <c r="AX760" s="785" t="s">
        <v>72</v>
      </c>
      <c r="AY760" s="787" t="s">
        <v>218</v>
      </c>
    </row>
    <row r="761" spans="2:51" s="785" customFormat="1">
      <c r="B761" s="786"/>
      <c r="D761" s="778" t="s">
        <v>242</v>
      </c>
      <c r="E761" s="787" t="s">
        <v>19</v>
      </c>
      <c r="F761" s="788" t="s">
        <v>793</v>
      </c>
      <c r="H761" s="787" t="s">
        <v>19</v>
      </c>
      <c r="I761" s="789"/>
      <c r="L761" s="786"/>
      <c r="M761" s="790"/>
      <c r="T761" s="791"/>
      <c r="AT761" s="787" t="s">
        <v>242</v>
      </c>
      <c r="AU761" s="787" t="s">
        <v>80</v>
      </c>
      <c r="AV761" s="785" t="s">
        <v>78</v>
      </c>
      <c r="AW761" s="785" t="s">
        <v>32</v>
      </c>
      <c r="AX761" s="785" t="s">
        <v>72</v>
      </c>
      <c r="AY761" s="787" t="s">
        <v>218</v>
      </c>
    </row>
    <row r="762" spans="2:51" s="776" customFormat="1" ht="20.399999999999999">
      <c r="B762" s="777"/>
      <c r="D762" s="778" t="s">
        <v>242</v>
      </c>
      <c r="E762" s="779" t="s">
        <v>19</v>
      </c>
      <c r="F762" s="780" t="s">
        <v>841</v>
      </c>
      <c r="H762" s="781">
        <v>481.41800000000001</v>
      </c>
      <c r="I762" s="782"/>
      <c r="L762" s="777"/>
      <c r="M762" s="783"/>
      <c r="T762" s="784"/>
      <c r="AT762" s="779" t="s">
        <v>242</v>
      </c>
      <c r="AU762" s="779" t="s">
        <v>80</v>
      </c>
      <c r="AV762" s="776" t="s">
        <v>80</v>
      </c>
      <c r="AW762" s="776" t="s">
        <v>32</v>
      </c>
      <c r="AX762" s="776" t="s">
        <v>72</v>
      </c>
      <c r="AY762" s="779" t="s">
        <v>218</v>
      </c>
    </row>
    <row r="763" spans="2:51" s="776" customFormat="1">
      <c r="B763" s="777"/>
      <c r="D763" s="778" t="s">
        <v>242</v>
      </c>
      <c r="E763" s="779" t="s">
        <v>19</v>
      </c>
      <c r="F763" s="780" t="s">
        <v>842</v>
      </c>
      <c r="H763" s="781">
        <v>-13.648999999999999</v>
      </c>
      <c r="I763" s="782"/>
      <c r="L763" s="777"/>
      <c r="M763" s="783"/>
      <c r="T763" s="784"/>
      <c r="AT763" s="779" t="s">
        <v>242</v>
      </c>
      <c r="AU763" s="779" t="s">
        <v>80</v>
      </c>
      <c r="AV763" s="776" t="s">
        <v>80</v>
      </c>
      <c r="AW763" s="776" t="s">
        <v>32</v>
      </c>
      <c r="AX763" s="776" t="s">
        <v>72</v>
      </c>
      <c r="AY763" s="779" t="s">
        <v>218</v>
      </c>
    </row>
    <row r="764" spans="2:51" s="810" customFormat="1">
      <c r="B764" s="811"/>
      <c r="D764" s="778" t="s">
        <v>242</v>
      </c>
      <c r="E764" s="812" t="s">
        <v>19</v>
      </c>
      <c r="F764" s="813" t="s">
        <v>374</v>
      </c>
      <c r="H764" s="814">
        <v>467.76900000000001</v>
      </c>
      <c r="I764" s="815"/>
      <c r="L764" s="811"/>
      <c r="M764" s="816"/>
      <c r="T764" s="817"/>
      <c r="AT764" s="812" t="s">
        <v>242</v>
      </c>
      <c r="AU764" s="812" t="s">
        <v>80</v>
      </c>
      <c r="AV764" s="810" t="s">
        <v>97</v>
      </c>
      <c r="AW764" s="810" t="s">
        <v>32</v>
      </c>
      <c r="AX764" s="810" t="s">
        <v>72</v>
      </c>
      <c r="AY764" s="812" t="s">
        <v>218</v>
      </c>
    </row>
    <row r="765" spans="2:51" s="785" customFormat="1">
      <c r="B765" s="786"/>
      <c r="D765" s="778" t="s">
        <v>242</v>
      </c>
      <c r="E765" s="787" t="s">
        <v>19</v>
      </c>
      <c r="F765" s="788" t="s">
        <v>811</v>
      </c>
      <c r="H765" s="787" t="s">
        <v>19</v>
      </c>
      <c r="I765" s="789"/>
      <c r="L765" s="786"/>
      <c r="M765" s="790"/>
      <c r="T765" s="791"/>
      <c r="AT765" s="787" t="s">
        <v>242</v>
      </c>
      <c r="AU765" s="787" t="s">
        <v>80</v>
      </c>
      <c r="AV765" s="785" t="s">
        <v>78</v>
      </c>
      <c r="AW765" s="785" t="s">
        <v>32</v>
      </c>
      <c r="AX765" s="785" t="s">
        <v>72</v>
      </c>
      <c r="AY765" s="787" t="s">
        <v>218</v>
      </c>
    </row>
    <row r="766" spans="2:51" s="785" customFormat="1">
      <c r="B766" s="786"/>
      <c r="D766" s="778" t="s">
        <v>242</v>
      </c>
      <c r="E766" s="787" t="s">
        <v>19</v>
      </c>
      <c r="F766" s="788" t="s">
        <v>812</v>
      </c>
      <c r="H766" s="787" t="s">
        <v>19</v>
      </c>
      <c r="I766" s="789"/>
      <c r="L766" s="786"/>
      <c r="M766" s="790"/>
      <c r="T766" s="791"/>
      <c r="AT766" s="787" t="s">
        <v>242</v>
      </c>
      <c r="AU766" s="787" t="s">
        <v>80</v>
      </c>
      <c r="AV766" s="785" t="s">
        <v>78</v>
      </c>
      <c r="AW766" s="785" t="s">
        <v>32</v>
      </c>
      <c r="AX766" s="785" t="s">
        <v>72</v>
      </c>
      <c r="AY766" s="787" t="s">
        <v>218</v>
      </c>
    </row>
    <row r="767" spans="2:51" s="776" customFormat="1">
      <c r="B767" s="777"/>
      <c r="D767" s="778" t="s">
        <v>242</v>
      </c>
      <c r="E767" s="779" t="s">
        <v>19</v>
      </c>
      <c r="F767" s="780" t="s">
        <v>843</v>
      </c>
      <c r="H767" s="781">
        <v>38.353000000000002</v>
      </c>
      <c r="I767" s="782"/>
      <c r="L767" s="777"/>
      <c r="M767" s="783"/>
      <c r="T767" s="784"/>
      <c r="AT767" s="779" t="s">
        <v>242</v>
      </c>
      <c r="AU767" s="779" t="s">
        <v>80</v>
      </c>
      <c r="AV767" s="776" t="s">
        <v>80</v>
      </c>
      <c r="AW767" s="776" t="s">
        <v>32</v>
      </c>
      <c r="AX767" s="776" t="s">
        <v>72</v>
      </c>
      <c r="AY767" s="779" t="s">
        <v>218</v>
      </c>
    </row>
    <row r="768" spans="2:51" s="810" customFormat="1">
      <c r="B768" s="811"/>
      <c r="D768" s="778" t="s">
        <v>242</v>
      </c>
      <c r="E768" s="812" t="s">
        <v>19</v>
      </c>
      <c r="F768" s="813" t="s">
        <v>374</v>
      </c>
      <c r="H768" s="814">
        <v>38.353000000000002</v>
      </c>
      <c r="I768" s="815"/>
      <c r="L768" s="811"/>
      <c r="M768" s="816"/>
      <c r="T768" s="817"/>
      <c r="AT768" s="812" t="s">
        <v>242</v>
      </c>
      <c r="AU768" s="812" t="s">
        <v>80</v>
      </c>
      <c r="AV768" s="810" t="s">
        <v>97</v>
      </c>
      <c r="AW768" s="810" t="s">
        <v>32</v>
      </c>
      <c r="AX768" s="810" t="s">
        <v>72</v>
      </c>
      <c r="AY768" s="812" t="s">
        <v>218</v>
      </c>
    </row>
    <row r="769" spans="2:65" s="792" customFormat="1">
      <c r="B769" s="793"/>
      <c r="D769" s="778" t="s">
        <v>242</v>
      </c>
      <c r="E769" s="794" t="s">
        <v>19</v>
      </c>
      <c r="F769" s="795" t="s">
        <v>260</v>
      </c>
      <c r="H769" s="796">
        <v>3930.598</v>
      </c>
      <c r="I769" s="797"/>
      <c r="L769" s="793"/>
      <c r="M769" s="798"/>
      <c r="T769" s="799"/>
      <c r="AT769" s="794" t="s">
        <v>242</v>
      </c>
      <c r="AU769" s="794" t="s">
        <v>80</v>
      </c>
      <c r="AV769" s="792" t="s">
        <v>225</v>
      </c>
      <c r="AW769" s="792" t="s">
        <v>32</v>
      </c>
      <c r="AX769" s="792" t="s">
        <v>78</v>
      </c>
      <c r="AY769" s="794" t="s">
        <v>218</v>
      </c>
    </row>
    <row r="770" spans="2:65" s="692" customFormat="1" ht="37.799999999999997" customHeight="1">
      <c r="B770" s="693"/>
      <c r="C770" s="758" t="s">
        <v>867</v>
      </c>
      <c r="D770" s="758" t="s">
        <v>220</v>
      </c>
      <c r="E770" s="759" t="s">
        <v>868</v>
      </c>
      <c r="F770" s="760" t="s">
        <v>869</v>
      </c>
      <c r="G770" s="761" t="s">
        <v>239</v>
      </c>
      <c r="H770" s="762">
        <v>3930.598</v>
      </c>
      <c r="I770" s="763"/>
      <c r="J770" s="764">
        <f>ROUND(I770*H770,2)</f>
        <v>0</v>
      </c>
      <c r="K770" s="760" t="s">
        <v>224</v>
      </c>
      <c r="L770" s="693"/>
      <c r="M770" s="765" t="s">
        <v>19</v>
      </c>
      <c r="N770" s="766" t="s">
        <v>43</v>
      </c>
      <c r="P770" s="767">
        <f>O770*H770</f>
        <v>0</v>
      </c>
      <c r="Q770" s="767">
        <v>0</v>
      </c>
      <c r="R770" s="767">
        <f>Q770*H770</f>
        <v>0</v>
      </c>
      <c r="S770" s="767">
        <v>0</v>
      </c>
      <c r="T770" s="768">
        <f>S770*H770</f>
        <v>0</v>
      </c>
      <c r="AR770" s="769" t="s">
        <v>225</v>
      </c>
      <c r="AT770" s="769" t="s">
        <v>220</v>
      </c>
      <c r="AU770" s="769" t="s">
        <v>80</v>
      </c>
      <c r="AY770" s="685" t="s">
        <v>218</v>
      </c>
      <c r="BE770" s="770">
        <f>IF(N770="základní",J770,0)</f>
        <v>0</v>
      </c>
      <c r="BF770" s="770">
        <f>IF(N770="snížená",J770,0)</f>
        <v>0</v>
      </c>
      <c r="BG770" s="770">
        <f>IF(N770="zákl. přenesená",J770,0)</f>
        <v>0</v>
      </c>
      <c r="BH770" s="770">
        <f>IF(N770="sníž. přenesená",J770,0)</f>
        <v>0</v>
      </c>
      <c r="BI770" s="770">
        <f>IF(N770="nulová",J770,0)</f>
        <v>0</v>
      </c>
      <c r="BJ770" s="685" t="s">
        <v>78</v>
      </c>
      <c r="BK770" s="770">
        <f>ROUND(I770*H770,2)</f>
        <v>0</v>
      </c>
      <c r="BL770" s="685" t="s">
        <v>225</v>
      </c>
      <c r="BM770" s="769" t="s">
        <v>870</v>
      </c>
    </row>
    <row r="771" spans="2:65" s="692" customFormat="1">
      <c r="B771" s="693"/>
      <c r="D771" s="771" t="s">
        <v>227</v>
      </c>
      <c r="F771" s="772" t="s">
        <v>871</v>
      </c>
      <c r="I771" s="773"/>
      <c r="L771" s="693"/>
      <c r="M771" s="774"/>
      <c r="T771" s="775"/>
      <c r="AT771" s="685" t="s">
        <v>227</v>
      </c>
      <c r="AU771" s="685" t="s">
        <v>80</v>
      </c>
    </row>
    <row r="772" spans="2:65" s="776" customFormat="1">
      <c r="B772" s="777"/>
      <c r="D772" s="778" t="s">
        <v>242</v>
      </c>
      <c r="E772" s="779" t="s">
        <v>19</v>
      </c>
      <c r="F772" s="780" t="s">
        <v>849</v>
      </c>
      <c r="H772" s="781">
        <v>3930.598</v>
      </c>
      <c r="I772" s="782"/>
      <c r="L772" s="777"/>
      <c r="M772" s="783"/>
      <c r="T772" s="784"/>
      <c r="AT772" s="779" t="s">
        <v>242</v>
      </c>
      <c r="AU772" s="779" t="s">
        <v>80</v>
      </c>
      <c r="AV772" s="776" t="s">
        <v>80</v>
      </c>
      <c r="AW772" s="776" t="s">
        <v>32</v>
      </c>
      <c r="AX772" s="776" t="s">
        <v>78</v>
      </c>
      <c r="AY772" s="779" t="s">
        <v>218</v>
      </c>
    </row>
    <row r="773" spans="2:65" s="692" customFormat="1" ht="37.799999999999997" customHeight="1">
      <c r="B773" s="693"/>
      <c r="C773" s="758" t="s">
        <v>872</v>
      </c>
      <c r="D773" s="758" t="s">
        <v>220</v>
      </c>
      <c r="E773" s="759" t="s">
        <v>873</v>
      </c>
      <c r="F773" s="760" t="s">
        <v>874</v>
      </c>
      <c r="G773" s="761" t="s">
        <v>239</v>
      </c>
      <c r="H773" s="762">
        <v>317.15800000000002</v>
      </c>
      <c r="I773" s="763"/>
      <c r="J773" s="764">
        <f>ROUND(I773*H773,2)</f>
        <v>0</v>
      </c>
      <c r="K773" s="760" t="s">
        <v>224</v>
      </c>
      <c r="L773" s="693"/>
      <c r="M773" s="765" t="s">
        <v>19</v>
      </c>
      <c r="N773" s="766" t="s">
        <v>43</v>
      </c>
      <c r="P773" s="767">
        <f>O773*H773</f>
        <v>0</v>
      </c>
      <c r="Q773" s="767">
        <v>1E-3</v>
      </c>
      <c r="R773" s="767">
        <f>Q773*H773</f>
        <v>0.317158</v>
      </c>
      <c r="S773" s="767">
        <v>0</v>
      </c>
      <c r="T773" s="768">
        <f>S773*H773</f>
        <v>0</v>
      </c>
      <c r="AR773" s="769" t="s">
        <v>225</v>
      </c>
      <c r="AT773" s="769" t="s">
        <v>220</v>
      </c>
      <c r="AU773" s="769" t="s">
        <v>80</v>
      </c>
      <c r="AY773" s="685" t="s">
        <v>218</v>
      </c>
      <c r="BE773" s="770">
        <f>IF(N773="základní",J773,0)</f>
        <v>0</v>
      </c>
      <c r="BF773" s="770">
        <f>IF(N773="snížená",J773,0)</f>
        <v>0</v>
      </c>
      <c r="BG773" s="770">
        <f>IF(N773="zákl. přenesená",J773,0)</f>
        <v>0</v>
      </c>
      <c r="BH773" s="770">
        <f>IF(N773="sníž. přenesená",J773,0)</f>
        <v>0</v>
      </c>
      <c r="BI773" s="770">
        <f>IF(N773="nulová",J773,0)</f>
        <v>0</v>
      </c>
      <c r="BJ773" s="685" t="s">
        <v>78</v>
      </c>
      <c r="BK773" s="770">
        <f>ROUND(I773*H773,2)</f>
        <v>0</v>
      </c>
      <c r="BL773" s="685" t="s">
        <v>225</v>
      </c>
      <c r="BM773" s="769" t="s">
        <v>875</v>
      </c>
    </row>
    <row r="774" spans="2:65" s="692" customFormat="1">
      <c r="B774" s="693"/>
      <c r="D774" s="771" t="s">
        <v>227</v>
      </c>
      <c r="F774" s="772" t="s">
        <v>876</v>
      </c>
      <c r="I774" s="773"/>
      <c r="L774" s="693"/>
      <c r="M774" s="774"/>
      <c r="T774" s="775"/>
      <c r="AT774" s="685" t="s">
        <v>227</v>
      </c>
      <c r="AU774" s="685" t="s">
        <v>80</v>
      </c>
    </row>
    <row r="775" spans="2:65" s="785" customFormat="1">
      <c r="B775" s="786"/>
      <c r="D775" s="778" t="s">
        <v>242</v>
      </c>
      <c r="E775" s="787" t="s">
        <v>19</v>
      </c>
      <c r="F775" s="788" t="s">
        <v>811</v>
      </c>
      <c r="H775" s="787" t="s">
        <v>19</v>
      </c>
      <c r="I775" s="789"/>
      <c r="L775" s="786"/>
      <c r="M775" s="790"/>
      <c r="T775" s="791"/>
      <c r="AT775" s="787" t="s">
        <v>242</v>
      </c>
      <c r="AU775" s="787" t="s">
        <v>80</v>
      </c>
      <c r="AV775" s="785" t="s">
        <v>78</v>
      </c>
      <c r="AW775" s="785" t="s">
        <v>32</v>
      </c>
      <c r="AX775" s="785" t="s">
        <v>72</v>
      </c>
      <c r="AY775" s="787" t="s">
        <v>218</v>
      </c>
    </row>
    <row r="776" spans="2:65" s="785" customFormat="1">
      <c r="B776" s="786"/>
      <c r="D776" s="778" t="s">
        <v>242</v>
      </c>
      <c r="E776" s="787" t="s">
        <v>19</v>
      </c>
      <c r="F776" s="788" t="s">
        <v>819</v>
      </c>
      <c r="H776" s="787" t="s">
        <v>19</v>
      </c>
      <c r="I776" s="789"/>
      <c r="L776" s="786"/>
      <c r="M776" s="790"/>
      <c r="T776" s="791"/>
      <c r="AT776" s="787" t="s">
        <v>242</v>
      </c>
      <c r="AU776" s="787" t="s">
        <v>80</v>
      </c>
      <c r="AV776" s="785" t="s">
        <v>78</v>
      </c>
      <c r="AW776" s="785" t="s">
        <v>32</v>
      </c>
      <c r="AX776" s="785" t="s">
        <v>72</v>
      </c>
      <c r="AY776" s="787" t="s">
        <v>218</v>
      </c>
    </row>
    <row r="777" spans="2:65" s="776" customFormat="1">
      <c r="B777" s="777"/>
      <c r="D777" s="778" t="s">
        <v>242</v>
      </c>
      <c r="E777" s="779" t="s">
        <v>19</v>
      </c>
      <c r="F777" s="780" t="s">
        <v>855</v>
      </c>
      <c r="H777" s="781">
        <v>317.15800000000002</v>
      </c>
      <c r="I777" s="782"/>
      <c r="L777" s="777"/>
      <c r="M777" s="783"/>
      <c r="T777" s="784"/>
      <c r="AT777" s="779" t="s">
        <v>242</v>
      </c>
      <c r="AU777" s="779" t="s">
        <v>80</v>
      </c>
      <c r="AV777" s="776" t="s">
        <v>80</v>
      </c>
      <c r="AW777" s="776" t="s">
        <v>32</v>
      </c>
      <c r="AX777" s="776" t="s">
        <v>72</v>
      </c>
      <c r="AY777" s="779" t="s">
        <v>218</v>
      </c>
    </row>
    <row r="778" spans="2:65" s="792" customFormat="1">
      <c r="B778" s="793"/>
      <c r="D778" s="778" t="s">
        <v>242</v>
      </c>
      <c r="E778" s="794" t="s">
        <v>19</v>
      </c>
      <c r="F778" s="795" t="s">
        <v>260</v>
      </c>
      <c r="H778" s="796">
        <v>317.15800000000002</v>
      </c>
      <c r="I778" s="797"/>
      <c r="L778" s="793"/>
      <c r="M778" s="798"/>
      <c r="T778" s="799"/>
      <c r="AT778" s="794" t="s">
        <v>242</v>
      </c>
      <c r="AU778" s="794" t="s">
        <v>80</v>
      </c>
      <c r="AV778" s="792" t="s">
        <v>225</v>
      </c>
      <c r="AW778" s="792" t="s">
        <v>32</v>
      </c>
      <c r="AX778" s="792" t="s">
        <v>78</v>
      </c>
      <c r="AY778" s="794" t="s">
        <v>218</v>
      </c>
    </row>
    <row r="779" spans="2:65" s="692" customFormat="1" ht="37.799999999999997" customHeight="1">
      <c r="B779" s="693"/>
      <c r="C779" s="758" t="s">
        <v>877</v>
      </c>
      <c r="D779" s="758" t="s">
        <v>220</v>
      </c>
      <c r="E779" s="759" t="s">
        <v>878</v>
      </c>
      <c r="F779" s="760" t="s">
        <v>879</v>
      </c>
      <c r="G779" s="761" t="s">
        <v>239</v>
      </c>
      <c r="H779" s="762">
        <v>317.15800000000002</v>
      </c>
      <c r="I779" s="763"/>
      <c r="J779" s="764">
        <f>ROUND(I779*H779,2)</f>
        <v>0</v>
      </c>
      <c r="K779" s="760" t="s">
        <v>224</v>
      </c>
      <c r="L779" s="693"/>
      <c r="M779" s="765" t="s">
        <v>19</v>
      </c>
      <c r="N779" s="766" t="s">
        <v>43</v>
      </c>
      <c r="P779" s="767">
        <f>O779*H779</f>
        <v>0</v>
      </c>
      <c r="Q779" s="767">
        <v>0</v>
      </c>
      <c r="R779" s="767">
        <f>Q779*H779</f>
        <v>0</v>
      </c>
      <c r="S779" s="767">
        <v>0</v>
      </c>
      <c r="T779" s="768">
        <f>S779*H779</f>
        <v>0</v>
      </c>
      <c r="AR779" s="769" t="s">
        <v>225</v>
      </c>
      <c r="AT779" s="769" t="s">
        <v>220</v>
      </c>
      <c r="AU779" s="769" t="s">
        <v>80</v>
      </c>
      <c r="AY779" s="685" t="s">
        <v>218</v>
      </c>
      <c r="BE779" s="770">
        <f>IF(N779="základní",J779,0)</f>
        <v>0</v>
      </c>
      <c r="BF779" s="770">
        <f>IF(N779="snížená",J779,0)</f>
        <v>0</v>
      </c>
      <c r="BG779" s="770">
        <f>IF(N779="zákl. přenesená",J779,0)</f>
        <v>0</v>
      </c>
      <c r="BH779" s="770">
        <f>IF(N779="sníž. přenesená",J779,0)</f>
        <v>0</v>
      </c>
      <c r="BI779" s="770">
        <f>IF(N779="nulová",J779,0)</f>
        <v>0</v>
      </c>
      <c r="BJ779" s="685" t="s">
        <v>78</v>
      </c>
      <c r="BK779" s="770">
        <f>ROUND(I779*H779,2)</f>
        <v>0</v>
      </c>
      <c r="BL779" s="685" t="s">
        <v>225</v>
      </c>
      <c r="BM779" s="769" t="s">
        <v>880</v>
      </c>
    </row>
    <row r="780" spans="2:65" s="692" customFormat="1">
      <c r="B780" s="693"/>
      <c r="D780" s="771" t="s">
        <v>227</v>
      </c>
      <c r="F780" s="772" t="s">
        <v>881</v>
      </c>
      <c r="I780" s="773"/>
      <c r="L780" s="693"/>
      <c r="M780" s="774"/>
      <c r="T780" s="775"/>
      <c r="AT780" s="685" t="s">
        <v>227</v>
      </c>
      <c r="AU780" s="685" t="s">
        <v>80</v>
      </c>
    </row>
    <row r="781" spans="2:65" s="776" customFormat="1">
      <c r="B781" s="777"/>
      <c r="D781" s="778" t="s">
        <v>242</v>
      </c>
      <c r="E781" s="779" t="s">
        <v>19</v>
      </c>
      <c r="F781" s="780" t="s">
        <v>861</v>
      </c>
      <c r="H781" s="781">
        <v>317.15800000000002</v>
      </c>
      <c r="I781" s="782"/>
      <c r="L781" s="777"/>
      <c r="M781" s="783"/>
      <c r="T781" s="784"/>
      <c r="AT781" s="779" t="s">
        <v>242</v>
      </c>
      <c r="AU781" s="779" t="s">
        <v>80</v>
      </c>
      <c r="AV781" s="776" t="s">
        <v>80</v>
      </c>
      <c r="AW781" s="776" t="s">
        <v>32</v>
      </c>
      <c r="AX781" s="776" t="s">
        <v>78</v>
      </c>
      <c r="AY781" s="779" t="s">
        <v>218</v>
      </c>
    </row>
    <row r="782" spans="2:65" s="692" customFormat="1" ht="78" customHeight="1">
      <c r="B782" s="693"/>
      <c r="C782" s="758" t="s">
        <v>882</v>
      </c>
      <c r="D782" s="758" t="s">
        <v>220</v>
      </c>
      <c r="E782" s="759" t="s">
        <v>883</v>
      </c>
      <c r="F782" s="760" t="s">
        <v>884</v>
      </c>
      <c r="G782" s="761" t="s">
        <v>324</v>
      </c>
      <c r="H782" s="762">
        <v>118.83499999999999</v>
      </c>
      <c r="I782" s="763"/>
      <c r="J782" s="764">
        <f>ROUND(I782*H782,2)</f>
        <v>0</v>
      </c>
      <c r="K782" s="760" t="s">
        <v>224</v>
      </c>
      <c r="L782" s="693"/>
      <c r="M782" s="765" t="s">
        <v>19</v>
      </c>
      <c r="N782" s="766" t="s">
        <v>43</v>
      </c>
      <c r="P782" s="767">
        <f>O782*H782</f>
        <v>0</v>
      </c>
      <c r="Q782" s="767">
        <v>1.05555</v>
      </c>
      <c r="R782" s="767">
        <f>Q782*H782</f>
        <v>125.43628424999999</v>
      </c>
      <c r="S782" s="767">
        <v>0</v>
      </c>
      <c r="T782" s="768">
        <f>S782*H782</f>
        <v>0</v>
      </c>
      <c r="AR782" s="769" t="s">
        <v>225</v>
      </c>
      <c r="AT782" s="769" t="s">
        <v>220</v>
      </c>
      <c r="AU782" s="769" t="s">
        <v>80</v>
      </c>
      <c r="AY782" s="685" t="s">
        <v>218</v>
      </c>
      <c r="BE782" s="770">
        <f>IF(N782="základní",J782,0)</f>
        <v>0</v>
      </c>
      <c r="BF782" s="770">
        <f>IF(N782="snížená",J782,0)</f>
        <v>0</v>
      </c>
      <c r="BG782" s="770">
        <f>IF(N782="zákl. přenesená",J782,0)</f>
        <v>0</v>
      </c>
      <c r="BH782" s="770">
        <f>IF(N782="sníž. přenesená",J782,0)</f>
        <v>0</v>
      </c>
      <c r="BI782" s="770">
        <f>IF(N782="nulová",J782,0)</f>
        <v>0</v>
      </c>
      <c r="BJ782" s="685" t="s">
        <v>78</v>
      </c>
      <c r="BK782" s="770">
        <f>ROUND(I782*H782,2)</f>
        <v>0</v>
      </c>
      <c r="BL782" s="685" t="s">
        <v>225</v>
      </c>
      <c r="BM782" s="769" t="s">
        <v>885</v>
      </c>
    </row>
    <row r="783" spans="2:65" s="692" customFormat="1">
      <c r="B783" s="693"/>
      <c r="D783" s="771" t="s">
        <v>227</v>
      </c>
      <c r="F783" s="772" t="s">
        <v>886</v>
      </c>
      <c r="I783" s="773"/>
      <c r="L783" s="693"/>
      <c r="M783" s="774"/>
      <c r="T783" s="775"/>
      <c r="AT783" s="685" t="s">
        <v>227</v>
      </c>
      <c r="AU783" s="685" t="s">
        <v>80</v>
      </c>
    </row>
    <row r="784" spans="2:65" s="785" customFormat="1">
      <c r="B784" s="786"/>
      <c r="D784" s="778" t="s">
        <v>242</v>
      </c>
      <c r="E784" s="787" t="s">
        <v>19</v>
      </c>
      <c r="F784" s="788" t="s">
        <v>887</v>
      </c>
      <c r="H784" s="787" t="s">
        <v>19</v>
      </c>
      <c r="I784" s="789"/>
      <c r="L784" s="786"/>
      <c r="M784" s="790"/>
      <c r="T784" s="791"/>
      <c r="AT784" s="787" t="s">
        <v>242</v>
      </c>
      <c r="AU784" s="787" t="s">
        <v>80</v>
      </c>
      <c r="AV784" s="785" t="s">
        <v>78</v>
      </c>
      <c r="AW784" s="785" t="s">
        <v>32</v>
      </c>
      <c r="AX784" s="785" t="s">
        <v>72</v>
      </c>
      <c r="AY784" s="787" t="s">
        <v>218</v>
      </c>
    </row>
    <row r="785" spans="2:65" s="776" customFormat="1">
      <c r="B785" s="777"/>
      <c r="D785" s="778" t="s">
        <v>242</v>
      </c>
      <c r="E785" s="779" t="s">
        <v>19</v>
      </c>
      <c r="F785" s="780" t="s">
        <v>888</v>
      </c>
      <c r="H785" s="781">
        <v>118.83499999999999</v>
      </c>
      <c r="I785" s="782"/>
      <c r="L785" s="777"/>
      <c r="M785" s="783"/>
      <c r="T785" s="784"/>
      <c r="AT785" s="779" t="s">
        <v>242</v>
      </c>
      <c r="AU785" s="779" t="s">
        <v>80</v>
      </c>
      <c r="AV785" s="776" t="s">
        <v>80</v>
      </c>
      <c r="AW785" s="776" t="s">
        <v>32</v>
      </c>
      <c r="AX785" s="776" t="s">
        <v>78</v>
      </c>
      <c r="AY785" s="779" t="s">
        <v>218</v>
      </c>
    </row>
    <row r="786" spans="2:65" s="692" customFormat="1" ht="55.5" customHeight="1">
      <c r="B786" s="693"/>
      <c r="C786" s="758" t="s">
        <v>889</v>
      </c>
      <c r="D786" s="758" t="s">
        <v>220</v>
      </c>
      <c r="E786" s="759" t="s">
        <v>890</v>
      </c>
      <c r="F786" s="760" t="s">
        <v>891</v>
      </c>
      <c r="G786" s="761" t="s">
        <v>247</v>
      </c>
      <c r="H786" s="762">
        <v>70.566999999999993</v>
      </c>
      <c r="I786" s="763"/>
      <c r="J786" s="764">
        <f>ROUND(I786*H786,2)</f>
        <v>0</v>
      </c>
      <c r="K786" s="760" t="s">
        <v>224</v>
      </c>
      <c r="L786" s="693"/>
      <c r="M786" s="765" t="s">
        <v>19</v>
      </c>
      <c r="N786" s="766" t="s">
        <v>43</v>
      </c>
      <c r="P786" s="767">
        <f>O786*H786</f>
        <v>0</v>
      </c>
      <c r="Q786" s="767">
        <v>2.5019399999999998</v>
      </c>
      <c r="R786" s="767">
        <f>Q786*H786</f>
        <v>176.55439997999997</v>
      </c>
      <c r="S786" s="767">
        <v>0</v>
      </c>
      <c r="T786" s="768">
        <f>S786*H786</f>
        <v>0</v>
      </c>
      <c r="AR786" s="769" t="s">
        <v>225</v>
      </c>
      <c r="AT786" s="769" t="s">
        <v>220</v>
      </c>
      <c r="AU786" s="769" t="s">
        <v>80</v>
      </c>
      <c r="AY786" s="685" t="s">
        <v>218</v>
      </c>
      <c r="BE786" s="770">
        <f>IF(N786="základní",J786,0)</f>
        <v>0</v>
      </c>
      <c r="BF786" s="770">
        <f>IF(N786="snížená",J786,0)</f>
        <v>0</v>
      </c>
      <c r="BG786" s="770">
        <f>IF(N786="zákl. přenesená",J786,0)</f>
        <v>0</v>
      </c>
      <c r="BH786" s="770">
        <f>IF(N786="sníž. přenesená",J786,0)</f>
        <v>0</v>
      </c>
      <c r="BI786" s="770">
        <f>IF(N786="nulová",J786,0)</f>
        <v>0</v>
      </c>
      <c r="BJ786" s="685" t="s">
        <v>78</v>
      </c>
      <c r="BK786" s="770">
        <f>ROUND(I786*H786,2)</f>
        <v>0</v>
      </c>
      <c r="BL786" s="685" t="s">
        <v>225</v>
      </c>
      <c r="BM786" s="769" t="s">
        <v>892</v>
      </c>
    </row>
    <row r="787" spans="2:65" s="692" customFormat="1">
      <c r="B787" s="693"/>
      <c r="D787" s="771" t="s">
        <v>227</v>
      </c>
      <c r="F787" s="772" t="s">
        <v>893</v>
      </c>
      <c r="I787" s="773"/>
      <c r="L787" s="693"/>
      <c r="M787" s="774"/>
      <c r="T787" s="775"/>
      <c r="AT787" s="685" t="s">
        <v>227</v>
      </c>
      <c r="AU787" s="685" t="s">
        <v>80</v>
      </c>
    </row>
    <row r="788" spans="2:65" s="785" customFormat="1">
      <c r="B788" s="786"/>
      <c r="D788" s="778" t="s">
        <v>242</v>
      </c>
      <c r="E788" s="787" t="s">
        <v>19</v>
      </c>
      <c r="F788" s="788" t="s">
        <v>792</v>
      </c>
      <c r="H788" s="787" t="s">
        <v>19</v>
      </c>
      <c r="I788" s="789"/>
      <c r="L788" s="786"/>
      <c r="M788" s="790"/>
      <c r="T788" s="791"/>
      <c r="AT788" s="787" t="s">
        <v>242</v>
      </c>
      <c r="AU788" s="787" t="s">
        <v>80</v>
      </c>
      <c r="AV788" s="785" t="s">
        <v>78</v>
      </c>
      <c r="AW788" s="785" t="s">
        <v>32</v>
      </c>
      <c r="AX788" s="785" t="s">
        <v>72</v>
      </c>
      <c r="AY788" s="787" t="s">
        <v>218</v>
      </c>
    </row>
    <row r="789" spans="2:65" s="776" customFormat="1" ht="20.399999999999999">
      <c r="B789" s="777"/>
      <c r="D789" s="778" t="s">
        <v>242</v>
      </c>
      <c r="E789" s="779" t="s">
        <v>19</v>
      </c>
      <c r="F789" s="780" t="s">
        <v>894</v>
      </c>
      <c r="H789" s="781">
        <v>1.6619999999999999</v>
      </c>
      <c r="I789" s="782"/>
      <c r="L789" s="777"/>
      <c r="M789" s="783"/>
      <c r="T789" s="784"/>
      <c r="AT789" s="779" t="s">
        <v>242</v>
      </c>
      <c r="AU789" s="779" t="s">
        <v>80</v>
      </c>
      <c r="AV789" s="776" t="s">
        <v>80</v>
      </c>
      <c r="AW789" s="776" t="s">
        <v>32</v>
      </c>
      <c r="AX789" s="776" t="s">
        <v>72</v>
      </c>
      <c r="AY789" s="779" t="s">
        <v>218</v>
      </c>
    </row>
    <row r="790" spans="2:65" s="776" customFormat="1">
      <c r="B790" s="777"/>
      <c r="D790" s="778" t="s">
        <v>242</v>
      </c>
      <c r="E790" s="779" t="s">
        <v>19</v>
      </c>
      <c r="F790" s="780" t="s">
        <v>895</v>
      </c>
      <c r="H790" s="781">
        <v>0.93</v>
      </c>
      <c r="I790" s="782"/>
      <c r="L790" s="777"/>
      <c r="M790" s="783"/>
      <c r="T790" s="784"/>
      <c r="AT790" s="779" t="s">
        <v>242</v>
      </c>
      <c r="AU790" s="779" t="s">
        <v>80</v>
      </c>
      <c r="AV790" s="776" t="s">
        <v>80</v>
      </c>
      <c r="AW790" s="776" t="s">
        <v>32</v>
      </c>
      <c r="AX790" s="776" t="s">
        <v>72</v>
      </c>
      <c r="AY790" s="779" t="s">
        <v>218</v>
      </c>
    </row>
    <row r="791" spans="2:65" s="776" customFormat="1" ht="30.6">
      <c r="B791" s="777"/>
      <c r="D791" s="778" t="s">
        <v>242</v>
      </c>
      <c r="E791" s="779" t="s">
        <v>19</v>
      </c>
      <c r="F791" s="780" t="s">
        <v>896</v>
      </c>
      <c r="H791" s="781">
        <v>3.2050000000000001</v>
      </c>
      <c r="I791" s="782"/>
      <c r="L791" s="777"/>
      <c r="M791" s="783"/>
      <c r="T791" s="784"/>
      <c r="AT791" s="779" t="s">
        <v>242</v>
      </c>
      <c r="AU791" s="779" t="s">
        <v>80</v>
      </c>
      <c r="AV791" s="776" t="s">
        <v>80</v>
      </c>
      <c r="AW791" s="776" t="s">
        <v>32</v>
      </c>
      <c r="AX791" s="776" t="s">
        <v>72</v>
      </c>
      <c r="AY791" s="779" t="s">
        <v>218</v>
      </c>
    </row>
    <row r="792" spans="2:65" s="810" customFormat="1">
      <c r="B792" s="811"/>
      <c r="D792" s="778" t="s">
        <v>242</v>
      </c>
      <c r="E792" s="812" t="s">
        <v>19</v>
      </c>
      <c r="F792" s="813" t="s">
        <v>374</v>
      </c>
      <c r="H792" s="814">
        <v>5.7969999999999997</v>
      </c>
      <c r="I792" s="815"/>
      <c r="L792" s="811"/>
      <c r="M792" s="816"/>
      <c r="T792" s="817"/>
      <c r="AT792" s="812" t="s">
        <v>242</v>
      </c>
      <c r="AU792" s="812" t="s">
        <v>80</v>
      </c>
      <c r="AV792" s="810" t="s">
        <v>97</v>
      </c>
      <c r="AW792" s="810" t="s">
        <v>32</v>
      </c>
      <c r="AX792" s="810" t="s">
        <v>72</v>
      </c>
      <c r="AY792" s="812" t="s">
        <v>218</v>
      </c>
    </row>
    <row r="793" spans="2:65" s="785" customFormat="1">
      <c r="B793" s="786"/>
      <c r="D793" s="778" t="s">
        <v>242</v>
      </c>
      <c r="E793" s="787" t="s">
        <v>19</v>
      </c>
      <c r="F793" s="788" t="s">
        <v>799</v>
      </c>
      <c r="H793" s="787" t="s">
        <v>19</v>
      </c>
      <c r="I793" s="789"/>
      <c r="L793" s="786"/>
      <c r="M793" s="790"/>
      <c r="T793" s="791"/>
      <c r="AT793" s="787" t="s">
        <v>242</v>
      </c>
      <c r="AU793" s="787" t="s">
        <v>80</v>
      </c>
      <c r="AV793" s="785" t="s">
        <v>78</v>
      </c>
      <c r="AW793" s="785" t="s">
        <v>32</v>
      </c>
      <c r="AX793" s="785" t="s">
        <v>72</v>
      </c>
      <c r="AY793" s="787" t="s">
        <v>218</v>
      </c>
    </row>
    <row r="794" spans="2:65" s="776" customFormat="1">
      <c r="B794" s="777"/>
      <c r="D794" s="778" t="s">
        <v>242</v>
      </c>
      <c r="E794" s="779" t="s">
        <v>19</v>
      </c>
      <c r="F794" s="780" t="s">
        <v>897</v>
      </c>
      <c r="H794" s="781">
        <v>0.82599999999999996</v>
      </c>
      <c r="I794" s="782"/>
      <c r="L794" s="777"/>
      <c r="M794" s="783"/>
      <c r="T794" s="784"/>
      <c r="AT794" s="779" t="s">
        <v>242</v>
      </c>
      <c r="AU794" s="779" t="s">
        <v>80</v>
      </c>
      <c r="AV794" s="776" t="s">
        <v>80</v>
      </c>
      <c r="AW794" s="776" t="s">
        <v>32</v>
      </c>
      <c r="AX794" s="776" t="s">
        <v>72</v>
      </c>
      <c r="AY794" s="779" t="s">
        <v>218</v>
      </c>
    </row>
    <row r="795" spans="2:65" s="785" customFormat="1">
      <c r="B795" s="786"/>
      <c r="D795" s="778" t="s">
        <v>242</v>
      </c>
      <c r="E795" s="787" t="s">
        <v>19</v>
      </c>
      <c r="F795" s="788" t="s">
        <v>898</v>
      </c>
      <c r="H795" s="787" t="s">
        <v>19</v>
      </c>
      <c r="I795" s="789"/>
      <c r="L795" s="786"/>
      <c r="M795" s="790"/>
      <c r="T795" s="791"/>
      <c r="AT795" s="787" t="s">
        <v>242</v>
      </c>
      <c r="AU795" s="787" t="s">
        <v>80</v>
      </c>
      <c r="AV795" s="785" t="s">
        <v>78</v>
      </c>
      <c r="AW795" s="785" t="s">
        <v>32</v>
      </c>
      <c r="AX795" s="785" t="s">
        <v>72</v>
      </c>
      <c r="AY795" s="787" t="s">
        <v>218</v>
      </c>
    </row>
    <row r="796" spans="2:65" s="776" customFormat="1" ht="30.6">
      <c r="B796" s="777"/>
      <c r="D796" s="778" t="s">
        <v>242</v>
      </c>
      <c r="E796" s="779" t="s">
        <v>19</v>
      </c>
      <c r="F796" s="780" t="s">
        <v>899</v>
      </c>
      <c r="H796" s="781">
        <v>15.66</v>
      </c>
      <c r="I796" s="782"/>
      <c r="L796" s="777"/>
      <c r="M796" s="783"/>
      <c r="T796" s="784"/>
      <c r="AT796" s="779" t="s">
        <v>242</v>
      </c>
      <c r="AU796" s="779" t="s">
        <v>80</v>
      </c>
      <c r="AV796" s="776" t="s">
        <v>80</v>
      </c>
      <c r="AW796" s="776" t="s">
        <v>32</v>
      </c>
      <c r="AX796" s="776" t="s">
        <v>72</v>
      </c>
      <c r="AY796" s="779" t="s">
        <v>218</v>
      </c>
    </row>
    <row r="797" spans="2:65" s="810" customFormat="1">
      <c r="B797" s="811"/>
      <c r="D797" s="778" t="s">
        <v>242</v>
      </c>
      <c r="E797" s="812" t="s">
        <v>19</v>
      </c>
      <c r="F797" s="813" t="s">
        <v>374</v>
      </c>
      <c r="H797" s="814">
        <v>16.486000000000001</v>
      </c>
      <c r="I797" s="815"/>
      <c r="L797" s="811"/>
      <c r="M797" s="816"/>
      <c r="T797" s="817"/>
      <c r="AT797" s="812" t="s">
        <v>242</v>
      </c>
      <c r="AU797" s="812" t="s">
        <v>80</v>
      </c>
      <c r="AV797" s="810" t="s">
        <v>97</v>
      </c>
      <c r="AW797" s="810" t="s">
        <v>32</v>
      </c>
      <c r="AX797" s="810" t="s">
        <v>72</v>
      </c>
      <c r="AY797" s="812" t="s">
        <v>218</v>
      </c>
    </row>
    <row r="798" spans="2:65" s="785" customFormat="1">
      <c r="B798" s="786"/>
      <c r="D798" s="778" t="s">
        <v>242</v>
      </c>
      <c r="E798" s="787" t="s">
        <v>19</v>
      </c>
      <c r="F798" s="788" t="s">
        <v>803</v>
      </c>
      <c r="H798" s="787" t="s">
        <v>19</v>
      </c>
      <c r="I798" s="789"/>
      <c r="L798" s="786"/>
      <c r="M798" s="790"/>
      <c r="T798" s="791"/>
      <c r="AT798" s="787" t="s">
        <v>242</v>
      </c>
      <c r="AU798" s="787" t="s">
        <v>80</v>
      </c>
      <c r="AV798" s="785" t="s">
        <v>78</v>
      </c>
      <c r="AW798" s="785" t="s">
        <v>32</v>
      </c>
      <c r="AX798" s="785" t="s">
        <v>72</v>
      </c>
      <c r="AY798" s="787" t="s">
        <v>218</v>
      </c>
    </row>
    <row r="799" spans="2:65" s="776" customFormat="1" ht="40.799999999999997">
      <c r="B799" s="777"/>
      <c r="D799" s="778" t="s">
        <v>242</v>
      </c>
      <c r="E799" s="779" t="s">
        <v>19</v>
      </c>
      <c r="F799" s="780" t="s">
        <v>900</v>
      </c>
      <c r="H799" s="781">
        <v>14.794</v>
      </c>
      <c r="I799" s="782"/>
      <c r="L799" s="777"/>
      <c r="M799" s="783"/>
      <c r="T799" s="784"/>
      <c r="AT799" s="779" t="s">
        <v>242</v>
      </c>
      <c r="AU799" s="779" t="s">
        <v>80</v>
      </c>
      <c r="AV799" s="776" t="s">
        <v>80</v>
      </c>
      <c r="AW799" s="776" t="s">
        <v>32</v>
      </c>
      <c r="AX799" s="776" t="s">
        <v>72</v>
      </c>
      <c r="AY799" s="779" t="s">
        <v>218</v>
      </c>
    </row>
    <row r="800" spans="2:65" s="776" customFormat="1" ht="30.6">
      <c r="B800" s="777"/>
      <c r="D800" s="778" t="s">
        <v>242</v>
      </c>
      <c r="E800" s="779" t="s">
        <v>19</v>
      </c>
      <c r="F800" s="780" t="s">
        <v>901</v>
      </c>
      <c r="H800" s="781">
        <v>5.27</v>
      </c>
      <c r="I800" s="782"/>
      <c r="L800" s="777"/>
      <c r="M800" s="783"/>
      <c r="T800" s="784"/>
      <c r="AT800" s="779" t="s">
        <v>242</v>
      </c>
      <c r="AU800" s="779" t="s">
        <v>80</v>
      </c>
      <c r="AV800" s="776" t="s">
        <v>80</v>
      </c>
      <c r="AW800" s="776" t="s">
        <v>32</v>
      </c>
      <c r="AX800" s="776" t="s">
        <v>72</v>
      </c>
      <c r="AY800" s="779" t="s">
        <v>218</v>
      </c>
    </row>
    <row r="801" spans="2:65" s="776" customFormat="1" ht="30.6">
      <c r="B801" s="777"/>
      <c r="D801" s="778" t="s">
        <v>242</v>
      </c>
      <c r="E801" s="779" t="s">
        <v>19</v>
      </c>
      <c r="F801" s="780" t="s">
        <v>902</v>
      </c>
      <c r="H801" s="781">
        <v>17.943999999999999</v>
      </c>
      <c r="I801" s="782"/>
      <c r="L801" s="777"/>
      <c r="M801" s="783"/>
      <c r="T801" s="784"/>
      <c r="AT801" s="779" t="s">
        <v>242</v>
      </c>
      <c r="AU801" s="779" t="s">
        <v>80</v>
      </c>
      <c r="AV801" s="776" t="s">
        <v>80</v>
      </c>
      <c r="AW801" s="776" t="s">
        <v>32</v>
      </c>
      <c r="AX801" s="776" t="s">
        <v>72</v>
      </c>
      <c r="AY801" s="779" t="s">
        <v>218</v>
      </c>
    </row>
    <row r="802" spans="2:65" s="810" customFormat="1">
      <c r="B802" s="811"/>
      <c r="D802" s="778" t="s">
        <v>242</v>
      </c>
      <c r="E802" s="812" t="s">
        <v>19</v>
      </c>
      <c r="F802" s="813" t="s">
        <v>374</v>
      </c>
      <c r="H802" s="814">
        <v>38.008000000000003</v>
      </c>
      <c r="I802" s="815"/>
      <c r="L802" s="811"/>
      <c r="M802" s="816"/>
      <c r="T802" s="817"/>
      <c r="AT802" s="812" t="s">
        <v>242</v>
      </c>
      <c r="AU802" s="812" t="s">
        <v>80</v>
      </c>
      <c r="AV802" s="810" t="s">
        <v>97</v>
      </c>
      <c r="AW802" s="810" t="s">
        <v>32</v>
      </c>
      <c r="AX802" s="810" t="s">
        <v>72</v>
      </c>
      <c r="AY802" s="812" t="s">
        <v>218</v>
      </c>
    </row>
    <row r="803" spans="2:65" s="785" customFormat="1">
      <c r="B803" s="786"/>
      <c r="D803" s="778" t="s">
        <v>242</v>
      </c>
      <c r="E803" s="787" t="s">
        <v>19</v>
      </c>
      <c r="F803" s="788" t="s">
        <v>807</v>
      </c>
      <c r="H803" s="787" t="s">
        <v>19</v>
      </c>
      <c r="I803" s="789"/>
      <c r="L803" s="786"/>
      <c r="M803" s="790"/>
      <c r="T803" s="791"/>
      <c r="AT803" s="787" t="s">
        <v>242</v>
      </c>
      <c r="AU803" s="787" t="s">
        <v>80</v>
      </c>
      <c r="AV803" s="785" t="s">
        <v>78</v>
      </c>
      <c r="AW803" s="785" t="s">
        <v>32</v>
      </c>
      <c r="AX803" s="785" t="s">
        <v>72</v>
      </c>
      <c r="AY803" s="787" t="s">
        <v>218</v>
      </c>
    </row>
    <row r="804" spans="2:65" s="776" customFormat="1" ht="30.6">
      <c r="B804" s="777"/>
      <c r="D804" s="778" t="s">
        <v>242</v>
      </c>
      <c r="E804" s="779" t="s">
        <v>19</v>
      </c>
      <c r="F804" s="780" t="s">
        <v>903</v>
      </c>
      <c r="H804" s="781">
        <v>4.2279999999999998</v>
      </c>
      <c r="I804" s="782"/>
      <c r="L804" s="777"/>
      <c r="M804" s="783"/>
      <c r="T804" s="784"/>
      <c r="AT804" s="779" t="s">
        <v>242</v>
      </c>
      <c r="AU804" s="779" t="s">
        <v>80</v>
      </c>
      <c r="AV804" s="776" t="s">
        <v>80</v>
      </c>
      <c r="AW804" s="776" t="s">
        <v>32</v>
      </c>
      <c r="AX804" s="776" t="s">
        <v>72</v>
      </c>
      <c r="AY804" s="779" t="s">
        <v>218</v>
      </c>
    </row>
    <row r="805" spans="2:65" s="776" customFormat="1" ht="20.399999999999999">
      <c r="B805" s="777"/>
      <c r="D805" s="778" t="s">
        <v>242</v>
      </c>
      <c r="E805" s="779" t="s">
        <v>19</v>
      </c>
      <c r="F805" s="780" t="s">
        <v>904</v>
      </c>
      <c r="H805" s="781">
        <v>3.4239999999999999</v>
      </c>
      <c r="I805" s="782"/>
      <c r="L805" s="777"/>
      <c r="M805" s="783"/>
      <c r="T805" s="784"/>
      <c r="AT805" s="779" t="s">
        <v>242</v>
      </c>
      <c r="AU805" s="779" t="s">
        <v>80</v>
      </c>
      <c r="AV805" s="776" t="s">
        <v>80</v>
      </c>
      <c r="AW805" s="776" t="s">
        <v>32</v>
      </c>
      <c r="AX805" s="776" t="s">
        <v>72</v>
      </c>
      <c r="AY805" s="779" t="s">
        <v>218</v>
      </c>
    </row>
    <row r="806" spans="2:65" s="776" customFormat="1">
      <c r="B806" s="777"/>
      <c r="D806" s="778" t="s">
        <v>242</v>
      </c>
      <c r="E806" s="779" t="s">
        <v>19</v>
      </c>
      <c r="F806" s="780" t="s">
        <v>905</v>
      </c>
      <c r="H806" s="781">
        <v>2.6240000000000001</v>
      </c>
      <c r="I806" s="782"/>
      <c r="L806" s="777"/>
      <c r="M806" s="783"/>
      <c r="T806" s="784"/>
      <c r="AT806" s="779" t="s">
        <v>242</v>
      </c>
      <c r="AU806" s="779" t="s">
        <v>80</v>
      </c>
      <c r="AV806" s="776" t="s">
        <v>80</v>
      </c>
      <c r="AW806" s="776" t="s">
        <v>32</v>
      </c>
      <c r="AX806" s="776" t="s">
        <v>72</v>
      </c>
      <c r="AY806" s="779" t="s">
        <v>218</v>
      </c>
    </row>
    <row r="807" spans="2:65" s="810" customFormat="1">
      <c r="B807" s="811"/>
      <c r="D807" s="778" t="s">
        <v>242</v>
      </c>
      <c r="E807" s="812" t="s">
        <v>19</v>
      </c>
      <c r="F807" s="813" t="s">
        <v>374</v>
      </c>
      <c r="H807" s="814">
        <v>10.276</v>
      </c>
      <c r="I807" s="815"/>
      <c r="L807" s="811"/>
      <c r="M807" s="816"/>
      <c r="T807" s="817"/>
      <c r="AT807" s="812" t="s">
        <v>242</v>
      </c>
      <c r="AU807" s="812" t="s">
        <v>80</v>
      </c>
      <c r="AV807" s="810" t="s">
        <v>97</v>
      </c>
      <c r="AW807" s="810" t="s">
        <v>32</v>
      </c>
      <c r="AX807" s="810" t="s">
        <v>72</v>
      </c>
      <c r="AY807" s="812" t="s">
        <v>218</v>
      </c>
    </row>
    <row r="808" spans="2:65" s="792" customFormat="1">
      <c r="B808" s="793"/>
      <c r="D808" s="778" t="s">
        <v>242</v>
      </c>
      <c r="E808" s="794" t="s">
        <v>19</v>
      </c>
      <c r="F808" s="795" t="s">
        <v>260</v>
      </c>
      <c r="H808" s="796">
        <v>70.566999999999993</v>
      </c>
      <c r="I808" s="797"/>
      <c r="L808" s="793"/>
      <c r="M808" s="798"/>
      <c r="T808" s="799"/>
      <c r="AT808" s="794" t="s">
        <v>242</v>
      </c>
      <c r="AU808" s="794" t="s">
        <v>80</v>
      </c>
      <c r="AV808" s="792" t="s">
        <v>225</v>
      </c>
      <c r="AW808" s="792" t="s">
        <v>32</v>
      </c>
      <c r="AX808" s="792" t="s">
        <v>78</v>
      </c>
      <c r="AY808" s="794" t="s">
        <v>218</v>
      </c>
    </row>
    <row r="809" spans="2:65" s="692" customFormat="1" ht="55.5" customHeight="1">
      <c r="B809" s="693"/>
      <c r="C809" s="758" t="s">
        <v>906</v>
      </c>
      <c r="D809" s="758" t="s">
        <v>220</v>
      </c>
      <c r="E809" s="759" t="s">
        <v>907</v>
      </c>
      <c r="F809" s="760" t="s">
        <v>908</v>
      </c>
      <c r="G809" s="761" t="s">
        <v>247</v>
      </c>
      <c r="H809" s="762">
        <v>2.1179999999999999</v>
      </c>
      <c r="I809" s="763"/>
      <c r="J809" s="764">
        <f>ROUND(I809*H809,2)</f>
        <v>0</v>
      </c>
      <c r="K809" s="760" t="s">
        <v>224</v>
      </c>
      <c r="L809" s="693"/>
      <c r="M809" s="765" t="s">
        <v>19</v>
      </c>
      <c r="N809" s="766" t="s">
        <v>43</v>
      </c>
      <c r="P809" s="767">
        <f>O809*H809</f>
        <v>0</v>
      </c>
      <c r="Q809" s="767">
        <v>2.5019399999999998</v>
      </c>
      <c r="R809" s="767">
        <f>Q809*H809</f>
        <v>5.2991089199999992</v>
      </c>
      <c r="S809" s="767">
        <v>0</v>
      </c>
      <c r="T809" s="768">
        <f>S809*H809</f>
        <v>0</v>
      </c>
      <c r="AR809" s="769" t="s">
        <v>225</v>
      </c>
      <c r="AT809" s="769" t="s">
        <v>220</v>
      </c>
      <c r="AU809" s="769" t="s">
        <v>80</v>
      </c>
      <c r="AY809" s="685" t="s">
        <v>218</v>
      </c>
      <c r="BE809" s="770">
        <f>IF(N809="základní",J809,0)</f>
        <v>0</v>
      </c>
      <c r="BF809" s="770">
        <f>IF(N809="snížená",J809,0)</f>
        <v>0</v>
      </c>
      <c r="BG809" s="770">
        <f>IF(N809="zákl. přenesená",J809,0)</f>
        <v>0</v>
      </c>
      <c r="BH809" s="770">
        <f>IF(N809="sníž. přenesená",J809,0)</f>
        <v>0</v>
      </c>
      <c r="BI809" s="770">
        <f>IF(N809="nulová",J809,0)</f>
        <v>0</v>
      </c>
      <c r="BJ809" s="685" t="s">
        <v>78</v>
      </c>
      <c r="BK809" s="770">
        <f>ROUND(I809*H809,2)</f>
        <v>0</v>
      </c>
      <c r="BL809" s="685" t="s">
        <v>225</v>
      </c>
      <c r="BM809" s="769" t="s">
        <v>909</v>
      </c>
    </row>
    <row r="810" spans="2:65" s="692" customFormat="1">
      <c r="B810" s="693"/>
      <c r="D810" s="771" t="s">
        <v>227</v>
      </c>
      <c r="F810" s="772" t="s">
        <v>910</v>
      </c>
      <c r="I810" s="773"/>
      <c r="L810" s="693"/>
      <c r="M810" s="774"/>
      <c r="T810" s="775"/>
      <c r="AT810" s="685" t="s">
        <v>227</v>
      </c>
      <c r="AU810" s="685" t="s">
        <v>80</v>
      </c>
    </row>
    <row r="811" spans="2:65" s="785" customFormat="1">
      <c r="B811" s="786"/>
      <c r="D811" s="778" t="s">
        <v>242</v>
      </c>
      <c r="E811" s="787" t="s">
        <v>19</v>
      </c>
      <c r="F811" s="788" t="s">
        <v>811</v>
      </c>
      <c r="H811" s="787" t="s">
        <v>19</v>
      </c>
      <c r="I811" s="789"/>
      <c r="L811" s="786"/>
      <c r="M811" s="790"/>
      <c r="T811" s="791"/>
      <c r="AT811" s="787" t="s">
        <v>242</v>
      </c>
      <c r="AU811" s="787" t="s">
        <v>80</v>
      </c>
      <c r="AV811" s="785" t="s">
        <v>78</v>
      </c>
      <c r="AW811" s="785" t="s">
        <v>32</v>
      </c>
      <c r="AX811" s="785" t="s">
        <v>72</v>
      </c>
      <c r="AY811" s="787" t="s">
        <v>218</v>
      </c>
    </row>
    <row r="812" spans="2:65" s="785" customFormat="1">
      <c r="B812" s="786"/>
      <c r="D812" s="778" t="s">
        <v>242</v>
      </c>
      <c r="E812" s="787" t="s">
        <v>19</v>
      </c>
      <c r="F812" s="788" t="s">
        <v>819</v>
      </c>
      <c r="H812" s="787" t="s">
        <v>19</v>
      </c>
      <c r="I812" s="789"/>
      <c r="L812" s="786"/>
      <c r="M812" s="790"/>
      <c r="T812" s="791"/>
      <c r="AT812" s="787" t="s">
        <v>242</v>
      </c>
      <c r="AU812" s="787" t="s">
        <v>80</v>
      </c>
      <c r="AV812" s="785" t="s">
        <v>78</v>
      </c>
      <c r="AW812" s="785" t="s">
        <v>32</v>
      </c>
      <c r="AX812" s="785" t="s">
        <v>72</v>
      </c>
      <c r="AY812" s="787" t="s">
        <v>218</v>
      </c>
    </row>
    <row r="813" spans="2:65" s="776" customFormat="1">
      <c r="B813" s="777"/>
      <c r="D813" s="778" t="s">
        <v>242</v>
      </c>
      <c r="E813" s="779" t="s">
        <v>19</v>
      </c>
      <c r="F813" s="780" t="s">
        <v>911</v>
      </c>
      <c r="H813" s="781">
        <v>2.1179999999999999</v>
      </c>
      <c r="I813" s="782"/>
      <c r="L813" s="777"/>
      <c r="M813" s="783"/>
      <c r="T813" s="784"/>
      <c r="AT813" s="779" t="s">
        <v>242</v>
      </c>
      <c r="AU813" s="779" t="s">
        <v>80</v>
      </c>
      <c r="AV813" s="776" t="s">
        <v>80</v>
      </c>
      <c r="AW813" s="776" t="s">
        <v>32</v>
      </c>
      <c r="AX813" s="776" t="s">
        <v>72</v>
      </c>
      <c r="AY813" s="779" t="s">
        <v>218</v>
      </c>
    </row>
    <row r="814" spans="2:65" s="792" customFormat="1">
      <c r="B814" s="793"/>
      <c r="D814" s="778" t="s">
        <v>242</v>
      </c>
      <c r="E814" s="794" t="s">
        <v>19</v>
      </c>
      <c r="F814" s="795" t="s">
        <v>260</v>
      </c>
      <c r="H814" s="796">
        <v>2.1179999999999999</v>
      </c>
      <c r="I814" s="797"/>
      <c r="L814" s="793"/>
      <c r="M814" s="798"/>
      <c r="T814" s="799"/>
      <c r="AT814" s="794" t="s">
        <v>242</v>
      </c>
      <c r="AU814" s="794" t="s">
        <v>80</v>
      </c>
      <c r="AV814" s="792" t="s">
        <v>225</v>
      </c>
      <c r="AW814" s="792" t="s">
        <v>32</v>
      </c>
      <c r="AX814" s="792" t="s">
        <v>78</v>
      </c>
      <c r="AY814" s="794" t="s">
        <v>218</v>
      </c>
    </row>
    <row r="815" spans="2:65" s="692" customFormat="1" ht="37.799999999999997" customHeight="1">
      <c r="B815" s="693"/>
      <c r="C815" s="758" t="s">
        <v>912</v>
      </c>
      <c r="D815" s="758" t="s">
        <v>220</v>
      </c>
      <c r="E815" s="759" t="s">
        <v>913</v>
      </c>
      <c r="F815" s="760" t="s">
        <v>914</v>
      </c>
      <c r="G815" s="761" t="s">
        <v>239</v>
      </c>
      <c r="H815" s="762">
        <v>599.91999999999996</v>
      </c>
      <c r="I815" s="763"/>
      <c r="J815" s="764">
        <f>ROUND(I815*H815,2)</f>
        <v>0</v>
      </c>
      <c r="K815" s="760" t="s">
        <v>224</v>
      </c>
      <c r="L815" s="693"/>
      <c r="M815" s="765" t="s">
        <v>19</v>
      </c>
      <c r="N815" s="766" t="s">
        <v>43</v>
      </c>
      <c r="P815" s="767">
        <f>O815*H815</f>
        <v>0</v>
      </c>
      <c r="Q815" s="767">
        <v>4.6499999999999996E-3</v>
      </c>
      <c r="R815" s="767">
        <f>Q815*H815</f>
        <v>2.7896279999999996</v>
      </c>
      <c r="S815" s="767">
        <v>0</v>
      </c>
      <c r="T815" s="768">
        <f>S815*H815</f>
        <v>0</v>
      </c>
      <c r="AR815" s="769" t="s">
        <v>225</v>
      </c>
      <c r="AT815" s="769" t="s">
        <v>220</v>
      </c>
      <c r="AU815" s="769" t="s">
        <v>80</v>
      </c>
      <c r="AY815" s="685" t="s">
        <v>218</v>
      </c>
      <c r="BE815" s="770">
        <f>IF(N815="základní",J815,0)</f>
        <v>0</v>
      </c>
      <c r="BF815" s="770">
        <f>IF(N815="snížená",J815,0)</f>
        <v>0</v>
      </c>
      <c r="BG815" s="770">
        <f>IF(N815="zákl. přenesená",J815,0)</f>
        <v>0</v>
      </c>
      <c r="BH815" s="770">
        <f>IF(N815="sníž. přenesená",J815,0)</f>
        <v>0</v>
      </c>
      <c r="BI815" s="770">
        <f>IF(N815="nulová",J815,0)</f>
        <v>0</v>
      </c>
      <c r="BJ815" s="685" t="s">
        <v>78</v>
      </c>
      <c r="BK815" s="770">
        <f>ROUND(I815*H815,2)</f>
        <v>0</v>
      </c>
      <c r="BL815" s="685" t="s">
        <v>225</v>
      </c>
      <c r="BM815" s="769" t="s">
        <v>915</v>
      </c>
    </row>
    <row r="816" spans="2:65" s="692" customFormat="1">
      <c r="B816" s="693"/>
      <c r="D816" s="771" t="s">
        <v>227</v>
      </c>
      <c r="F816" s="772" t="s">
        <v>916</v>
      </c>
      <c r="I816" s="773"/>
      <c r="L816" s="693"/>
      <c r="M816" s="774"/>
      <c r="T816" s="775"/>
      <c r="AT816" s="685" t="s">
        <v>227</v>
      </c>
      <c r="AU816" s="685" t="s">
        <v>80</v>
      </c>
    </row>
    <row r="817" spans="2:51" s="785" customFormat="1">
      <c r="B817" s="786"/>
      <c r="D817" s="778" t="s">
        <v>242</v>
      </c>
      <c r="E817" s="787" t="s">
        <v>19</v>
      </c>
      <c r="F817" s="788" t="s">
        <v>792</v>
      </c>
      <c r="H817" s="787" t="s">
        <v>19</v>
      </c>
      <c r="I817" s="789"/>
      <c r="L817" s="786"/>
      <c r="M817" s="790"/>
      <c r="T817" s="791"/>
      <c r="AT817" s="787" t="s">
        <v>242</v>
      </c>
      <c r="AU817" s="787" t="s">
        <v>80</v>
      </c>
      <c r="AV817" s="785" t="s">
        <v>78</v>
      </c>
      <c r="AW817" s="785" t="s">
        <v>32</v>
      </c>
      <c r="AX817" s="785" t="s">
        <v>72</v>
      </c>
      <c r="AY817" s="787" t="s">
        <v>218</v>
      </c>
    </row>
    <row r="818" spans="2:51" s="776" customFormat="1">
      <c r="B818" s="777"/>
      <c r="D818" s="778" t="s">
        <v>242</v>
      </c>
      <c r="E818" s="779" t="s">
        <v>19</v>
      </c>
      <c r="F818" s="780" t="s">
        <v>917</v>
      </c>
      <c r="H818" s="781">
        <v>11.154</v>
      </c>
      <c r="I818" s="782"/>
      <c r="L818" s="777"/>
      <c r="M818" s="783"/>
      <c r="T818" s="784"/>
      <c r="AT818" s="779" t="s">
        <v>242</v>
      </c>
      <c r="AU818" s="779" t="s">
        <v>80</v>
      </c>
      <c r="AV818" s="776" t="s">
        <v>80</v>
      </c>
      <c r="AW818" s="776" t="s">
        <v>32</v>
      </c>
      <c r="AX818" s="776" t="s">
        <v>72</v>
      </c>
      <c r="AY818" s="779" t="s">
        <v>218</v>
      </c>
    </row>
    <row r="819" spans="2:51" s="776" customFormat="1" ht="30.6">
      <c r="B819" s="777"/>
      <c r="D819" s="778" t="s">
        <v>242</v>
      </c>
      <c r="E819" s="779" t="s">
        <v>19</v>
      </c>
      <c r="F819" s="780" t="s">
        <v>918</v>
      </c>
      <c r="H819" s="781">
        <v>44.872</v>
      </c>
      <c r="I819" s="782"/>
      <c r="L819" s="777"/>
      <c r="M819" s="783"/>
      <c r="T819" s="784"/>
      <c r="AT819" s="779" t="s">
        <v>242</v>
      </c>
      <c r="AU819" s="779" t="s">
        <v>80</v>
      </c>
      <c r="AV819" s="776" t="s">
        <v>80</v>
      </c>
      <c r="AW819" s="776" t="s">
        <v>32</v>
      </c>
      <c r="AX819" s="776" t="s">
        <v>72</v>
      </c>
      <c r="AY819" s="779" t="s">
        <v>218</v>
      </c>
    </row>
    <row r="820" spans="2:51" s="810" customFormat="1">
      <c r="B820" s="811"/>
      <c r="D820" s="778" t="s">
        <v>242</v>
      </c>
      <c r="E820" s="812" t="s">
        <v>19</v>
      </c>
      <c r="F820" s="813" t="s">
        <v>374</v>
      </c>
      <c r="H820" s="814">
        <v>56.026000000000003</v>
      </c>
      <c r="I820" s="815"/>
      <c r="L820" s="811"/>
      <c r="M820" s="816"/>
      <c r="T820" s="817"/>
      <c r="AT820" s="812" t="s">
        <v>242</v>
      </c>
      <c r="AU820" s="812" t="s">
        <v>80</v>
      </c>
      <c r="AV820" s="810" t="s">
        <v>97</v>
      </c>
      <c r="AW820" s="810" t="s">
        <v>32</v>
      </c>
      <c r="AX820" s="810" t="s">
        <v>72</v>
      </c>
      <c r="AY820" s="812" t="s">
        <v>218</v>
      </c>
    </row>
    <row r="821" spans="2:51" s="785" customFormat="1">
      <c r="B821" s="786"/>
      <c r="D821" s="778" t="s">
        <v>242</v>
      </c>
      <c r="E821" s="787" t="s">
        <v>19</v>
      </c>
      <c r="F821" s="788" t="s">
        <v>799</v>
      </c>
      <c r="H821" s="787" t="s">
        <v>19</v>
      </c>
      <c r="I821" s="789"/>
      <c r="L821" s="786"/>
      <c r="M821" s="790"/>
      <c r="T821" s="791"/>
      <c r="AT821" s="787" t="s">
        <v>242</v>
      </c>
      <c r="AU821" s="787" t="s">
        <v>80</v>
      </c>
      <c r="AV821" s="785" t="s">
        <v>78</v>
      </c>
      <c r="AW821" s="785" t="s">
        <v>32</v>
      </c>
      <c r="AX821" s="785" t="s">
        <v>72</v>
      </c>
      <c r="AY821" s="787" t="s">
        <v>218</v>
      </c>
    </row>
    <row r="822" spans="2:51" s="776" customFormat="1" ht="20.399999999999999">
      <c r="B822" s="777"/>
      <c r="D822" s="778" t="s">
        <v>242</v>
      </c>
      <c r="E822" s="779" t="s">
        <v>19</v>
      </c>
      <c r="F822" s="780" t="s">
        <v>919</v>
      </c>
      <c r="H822" s="781">
        <v>10.32</v>
      </c>
      <c r="I822" s="782"/>
      <c r="L822" s="777"/>
      <c r="M822" s="783"/>
      <c r="T822" s="784"/>
      <c r="AT822" s="779" t="s">
        <v>242</v>
      </c>
      <c r="AU822" s="779" t="s">
        <v>80</v>
      </c>
      <c r="AV822" s="776" t="s">
        <v>80</v>
      </c>
      <c r="AW822" s="776" t="s">
        <v>32</v>
      </c>
      <c r="AX822" s="776" t="s">
        <v>72</v>
      </c>
      <c r="AY822" s="779" t="s">
        <v>218</v>
      </c>
    </row>
    <row r="823" spans="2:51" s="785" customFormat="1">
      <c r="B823" s="786"/>
      <c r="D823" s="778" t="s">
        <v>242</v>
      </c>
      <c r="E823" s="787" t="s">
        <v>19</v>
      </c>
      <c r="F823" s="788" t="s">
        <v>898</v>
      </c>
      <c r="H823" s="787" t="s">
        <v>19</v>
      </c>
      <c r="I823" s="789"/>
      <c r="L823" s="786"/>
      <c r="M823" s="790"/>
      <c r="T823" s="791"/>
      <c r="AT823" s="787" t="s">
        <v>242</v>
      </c>
      <c r="AU823" s="787" t="s">
        <v>80</v>
      </c>
      <c r="AV823" s="785" t="s">
        <v>78</v>
      </c>
      <c r="AW823" s="785" t="s">
        <v>32</v>
      </c>
      <c r="AX823" s="785" t="s">
        <v>72</v>
      </c>
      <c r="AY823" s="787" t="s">
        <v>218</v>
      </c>
    </row>
    <row r="824" spans="2:51" s="776" customFormat="1" ht="30.6">
      <c r="B824" s="777"/>
      <c r="D824" s="778" t="s">
        <v>242</v>
      </c>
      <c r="E824" s="779" t="s">
        <v>19</v>
      </c>
      <c r="F824" s="780" t="s">
        <v>920</v>
      </c>
      <c r="H824" s="781">
        <v>187.845</v>
      </c>
      <c r="I824" s="782"/>
      <c r="L824" s="777"/>
      <c r="M824" s="783"/>
      <c r="T824" s="784"/>
      <c r="AT824" s="779" t="s">
        <v>242</v>
      </c>
      <c r="AU824" s="779" t="s">
        <v>80</v>
      </c>
      <c r="AV824" s="776" t="s">
        <v>80</v>
      </c>
      <c r="AW824" s="776" t="s">
        <v>32</v>
      </c>
      <c r="AX824" s="776" t="s">
        <v>72</v>
      </c>
      <c r="AY824" s="779" t="s">
        <v>218</v>
      </c>
    </row>
    <row r="825" spans="2:51" s="810" customFormat="1">
      <c r="B825" s="811"/>
      <c r="D825" s="778" t="s">
        <v>242</v>
      </c>
      <c r="E825" s="812" t="s">
        <v>19</v>
      </c>
      <c r="F825" s="813" t="s">
        <v>374</v>
      </c>
      <c r="H825" s="814">
        <v>198.16499999999999</v>
      </c>
      <c r="I825" s="815"/>
      <c r="L825" s="811"/>
      <c r="M825" s="816"/>
      <c r="T825" s="817"/>
      <c r="AT825" s="812" t="s">
        <v>242</v>
      </c>
      <c r="AU825" s="812" t="s">
        <v>80</v>
      </c>
      <c r="AV825" s="810" t="s">
        <v>97</v>
      </c>
      <c r="AW825" s="810" t="s">
        <v>32</v>
      </c>
      <c r="AX825" s="810" t="s">
        <v>72</v>
      </c>
      <c r="AY825" s="812" t="s">
        <v>218</v>
      </c>
    </row>
    <row r="826" spans="2:51" s="785" customFormat="1">
      <c r="B826" s="786"/>
      <c r="D826" s="778" t="s">
        <v>242</v>
      </c>
      <c r="E826" s="787" t="s">
        <v>19</v>
      </c>
      <c r="F826" s="788" t="s">
        <v>803</v>
      </c>
      <c r="H826" s="787" t="s">
        <v>19</v>
      </c>
      <c r="I826" s="789"/>
      <c r="L826" s="786"/>
      <c r="M826" s="790"/>
      <c r="T826" s="791"/>
      <c r="AT826" s="787" t="s">
        <v>242</v>
      </c>
      <c r="AU826" s="787" t="s">
        <v>80</v>
      </c>
      <c r="AV826" s="785" t="s">
        <v>78</v>
      </c>
      <c r="AW826" s="785" t="s">
        <v>32</v>
      </c>
      <c r="AX826" s="785" t="s">
        <v>72</v>
      </c>
      <c r="AY826" s="787" t="s">
        <v>218</v>
      </c>
    </row>
    <row r="827" spans="2:51" s="776" customFormat="1" ht="40.799999999999997">
      <c r="B827" s="777"/>
      <c r="D827" s="778" t="s">
        <v>242</v>
      </c>
      <c r="E827" s="779" t="s">
        <v>19</v>
      </c>
      <c r="F827" s="780" t="s">
        <v>921</v>
      </c>
      <c r="H827" s="781">
        <v>177.529</v>
      </c>
      <c r="I827" s="782"/>
      <c r="L827" s="777"/>
      <c r="M827" s="783"/>
      <c r="T827" s="784"/>
      <c r="AT827" s="779" t="s">
        <v>242</v>
      </c>
      <c r="AU827" s="779" t="s">
        <v>80</v>
      </c>
      <c r="AV827" s="776" t="s">
        <v>80</v>
      </c>
      <c r="AW827" s="776" t="s">
        <v>32</v>
      </c>
      <c r="AX827" s="776" t="s">
        <v>72</v>
      </c>
      <c r="AY827" s="779" t="s">
        <v>218</v>
      </c>
    </row>
    <row r="828" spans="2:51" s="776" customFormat="1" ht="30.6">
      <c r="B828" s="777"/>
      <c r="D828" s="778" t="s">
        <v>242</v>
      </c>
      <c r="E828" s="779" t="s">
        <v>19</v>
      </c>
      <c r="F828" s="780" t="s">
        <v>922</v>
      </c>
      <c r="H828" s="781">
        <v>42.16</v>
      </c>
      <c r="I828" s="782"/>
      <c r="L828" s="777"/>
      <c r="M828" s="783"/>
      <c r="T828" s="784"/>
      <c r="AT828" s="779" t="s">
        <v>242</v>
      </c>
      <c r="AU828" s="779" t="s">
        <v>80</v>
      </c>
      <c r="AV828" s="776" t="s">
        <v>80</v>
      </c>
      <c r="AW828" s="776" t="s">
        <v>32</v>
      </c>
      <c r="AX828" s="776" t="s">
        <v>72</v>
      </c>
      <c r="AY828" s="779" t="s">
        <v>218</v>
      </c>
    </row>
    <row r="829" spans="2:51" s="810" customFormat="1">
      <c r="B829" s="811"/>
      <c r="D829" s="778" t="s">
        <v>242</v>
      </c>
      <c r="E829" s="812" t="s">
        <v>19</v>
      </c>
      <c r="F829" s="813" t="s">
        <v>374</v>
      </c>
      <c r="H829" s="814">
        <v>219.68899999999999</v>
      </c>
      <c r="I829" s="815"/>
      <c r="L829" s="811"/>
      <c r="M829" s="816"/>
      <c r="T829" s="817"/>
      <c r="AT829" s="812" t="s">
        <v>242</v>
      </c>
      <c r="AU829" s="812" t="s">
        <v>80</v>
      </c>
      <c r="AV829" s="810" t="s">
        <v>97</v>
      </c>
      <c r="AW829" s="810" t="s">
        <v>32</v>
      </c>
      <c r="AX829" s="810" t="s">
        <v>72</v>
      </c>
      <c r="AY829" s="812" t="s">
        <v>218</v>
      </c>
    </row>
    <row r="830" spans="2:51" s="785" customFormat="1">
      <c r="B830" s="786"/>
      <c r="D830" s="778" t="s">
        <v>242</v>
      </c>
      <c r="E830" s="787" t="s">
        <v>19</v>
      </c>
      <c r="F830" s="788" t="s">
        <v>807</v>
      </c>
      <c r="H830" s="787" t="s">
        <v>19</v>
      </c>
      <c r="I830" s="789"/>
      <c r="L830" s="786"/>
      <c r="M830" s="790"/>
      <c r="T830" s="791"/>
      <c r="AT830" s="787" t="s">
        <v>242</v>
      </c>
      <c r="AU830" s="787" t="s">
        <v>80</v>
      </c>
      <c r="AV830" s="785" t="s">
        <v>78</v>
      </c>
      <c r="AW830" s="785" t="s">
        <v>32</v>
      </c>
      <c r="AX830" s="785" t="s">
        <v>72</v>
      </c>
      <c r="AY830" s="787" t="s">
        <v>218</v>
      </c>
    </row>
    <row r="831" spans="2:51" s="776" customFormat="1" ht="30.6">
      <c r="B831" s="777"/>
      <c r="D831" s="778" t="s">
        <v>242</v>
      </c>
      <c r="E831" s="779" t="s">
        <v>19</v>
      </c>
      <c r="F831" s="780" t="s">
        <v>923</v>
      </c>
      <c r="H831" s="781">
        <v>59.195</v>
      </c>
      <c r="I831" s="782"/>
      <c r="L831" s="777"/>
      <c r="M831" s="783"/>
      <c r="T831" s="784"/>
      <c r="AT831" s="779" t="s">
        <v>242</v>
      </c>
      <c r="AU831" s="779" t="s">
        <v>80</v>
      </c>
      <c r="AV831" s="776" t="s">
        <v>80</v>
      </c>
      <c r="AW831" s="776" t="s">
        <v>32</v>
      </c>
      <c r="AX831" s="776" t="s">
        <v>72</v>
      </c>
      <c r="AY831" s="779" t="s">
        <v>218</v>
      </c>
    </row>
    <row r="832" spans="2:51" s="776" customFormat="1">
      <c r="B832" s="777"/>
      <c r="D832" s="778" t="s">
        <v>242</v>
      </c>
      <c r="E832" s="779" t="s">
        <v>19</v>
      </c>
      <c r="F832" s="780" t="s">
        <v>924</v>
      </c>
      <c r="H832" s="781">
        <v>11.433</v>
      </c>
      <c r="I832" s="782"/>
      <c r="L832" s="777"/>
      <c r="M832" s="783"/>
      <c r="T832" s="784"/>
      <c r="AT832" s="779" t="s">
        <v>242</v>
      </c>
      <c r="AU832" s="779" t="s">
        <v>80</v>
      </c>
      <c r="AV832" s="776" t="s">
        <v>80</v>
      </c>
      <c r="AW832" s="776" t="s">
        <v>32</v>
      </c>
      <c r="AX832" s="776" t="s">
        <v>72</v>
      </c>
      <c r="AY832" s="779" t="s">
        <v>218</v>
      </c>
    </row>
    <row r="833" spans="2:65" s="776" customFormat="1" ht="20.399999999999999">
      <c r="B833" s="777"/>
      <c r="D833" s="778" t="s">
        <v>242</v>
      </c>
      <c r="E833" s="779" t="s">
        <v>19</v>
      </c>
      <c r="F833" s="780" t="s">
        <v>925</v>
      </c>
      <c r="H833" s="781">
        <v>20.995000000000001</v>
      </c>
      <c r="I833" s="782"/>
      <c r="L833" s="777"/>
      <c r="M833" s="783"/>
      <c r="T833" s="784"/>
      <c r="AT833" s="779" t="s">
        <v>242</v>
      </c>
      <c r="AU833" s="779" t="s">
        <v>80</v>
      </c>
      <c r="AV833" s="776" t="s">
        <v>80</v>
      </c>
      <c r="AW833" s="776" t="s">
        <v>32</v>
      </c>
      <c r="AX833" s="776" t="s">
        <v>72</v>
      </c>
      <c r="AY833" s="779" t="s">
        <v>218</v>
      </c>
    </row>
    <row r="834" spans="2:65" s="810" customFormat="1">
      <c r="B834" s="811"/>
      <c r="D834" s="778" t="s">
        <v>242</v>
      </c>
      <c r="E834" s="812" t="s">
        <v>19</v>
      </c>
      <c r="F834" s="813" t="s">
        <v>374</v>
      </c>
      <c r="H834" s="814">
        <v>91.623000000000005</v>
      </c>
      <c r="I834" s="815"/>
      <c r="L834" s="811"/>
      <c r="M834" s="816"/>
      <c r="T834" s="817"/>
      <c r="AT834" s="812" t="s">
        <v>242</v>
      </c>
      <c r="AU834" s="812" t="s">
        <v>80</v>
      </c>
      <c r="AV834" s="810" t="s">
        <v>97</v>
      </c>
      <c r="AW834" s="810" t="s">
        <v>32</v>
      </c>
      <c r="AX834" s="810" t="s">
        <v>72</v>
      </c>
      <c r="AY834" s="812" t="s">
        <v>218</v>
      </c>
    </row>
    <row r="835" spans="2:65" s="785" customFormat="1">
      <c r="B835" s="786"/>
      <c r="D835" s="778" t="s">
        <v>242</v>
      </c>
      <c r="E835" s="787" t="s">
        <v>19</v>
      </c>
      <c r="F835" s="788" t="s">
        <v>811</v>
      </c>
      <c r="H835" s="787" t="s">
        <v>19</v>
      </c>
      <c r="I835" s="789"/>
      <c r="L835" s="786"/>
      <c r="M835" s="790"/>
      <c r="T835" s="791"/>
      <c r="AT835" s="787" t="s">
        <v>242</v>
      </c>
      <c r="AU835" s="787" t="s">
        <v>80</v>
      </c>
      <c r="AV835" s="785" t="s">
        <v>78</v>
      </c>
      <c r="AW835" s="785" t="s">
        <v>32</v>
      </c>
      <c r="AX835" s="785" t="s">
        <v>72</v>
      </c>
      <c r="AY835" s="787" t="s">
        <v>218</v>
      </c>
    </row>
    <row r="836" spans="2:65" s="776" customFormat="1">
      <c r="B836" s="777"/>
      <c r="D836" s="778" t="s">
        <v>242</v>
      </c>
      <c r="E836" s="779" t="s">
        <v>19</v>
      </c>
      <c r="F836" s="780" t="s">
        <v>926</v>
      </c>
      <c r="H836" s="781">
        <v>34.417000000000002</v>
      </c>
      <c r="I836" s="782"/>
      <c r="L836" s="777"/>
      <c r="M836" s="783"/>
      <c r="T836" s="784"/>
      <c r="AT836" s="779" t="s">
        <v>242</v>
      </c>
      <c r="AU836" s="779" t="s">
        <v>80</v>
      </c>
      <c r="AV836" s="776" t="s">
        <v>80</v>
      </c>
      <c r="AW836" s="776" t="s">
        <v>32</v>
      </c>
      <c r="AX836" s="776" t="s">
        <v>72</v>
      </c>
      <c r="AY836" s="779" t="s">
        <v>218</v>
      </c>
    </row>
    <row r="837" spans="2:65" s="810" customFormat="1">
      <c r="B837" s="811"/>
      <c r="D837" s="778" t="s">
        <v>242</v>
      </c>
      <c r="E837" s="812" t="s">
        <v>19</v>
      </c>
      <c r="F837" s="813" t="s">
        <v>374</v>
      </c>
      <c r="H837" s="814">
        <v>34.417000000000002</v>
      </c>
      <c r="I837" s="815"/>
      <c r="L837" s="811"/>
      <c r="M837" s="816"/>
      <c r="T837" s="817"/>
      <c r="AT837" s="812" t="s">
        <v>242</v>
      </c>
      <c r="AU837" s="812" t="s">
        <v>80</v>
      </c>
      <c r="AV837" s="810" t="s">
        <v>97</v>
      </c>
      <c r="AW837" s="810" t="s">
        <v>32</v>
      </c>
      <c r="AX837" s="810" t="s">
        <v>72</v>
      </c>
      <c r="AY837" s="812" t="s">
        <v>218</v>
      </c>
    </row>
    <row r="838" spans="2:65" s="792" customFormat="1">
      <c r="B838" s="793"/>
      <c r="D838" s="778" t="s">
        <v>242</v>
      </c>
      <c r="E838" s="794" t="s">
        <v>19</v>
      </c>
      <c r="F838" s="795" t="s">
        <v>260</v>
      </c>
      <c r="H838" s="796">
        <v>599.91999999999996</v>
      </c>
      <c r="I838" s="797"/>
      <c r="L838" s="793"/>
      <c r="M838" s="798"/>
      <c r="T838" s="799"/>
      <c r="AT838" s="794" t="s">
        <v>242</v>
      </c>
      <c r="AU838" s="794" t="s">
        <v>80</v>
      </c>
      <c r="AV838" s="792" t="s">
        <v>225</v>
      </c>
      <c r="AW838" s="792" t="s">
        <v>32</v>
      </c>
      <c r="AX838" s="792" t="s">
        <v>78</v>
      </c>
      <c r="AY838" s="794" t="s">
        <v>218</v>
      </c>
    </row>
    <row r="839" spans="2:65" s="692" customFormat="1" ht="37.799999999999997" customHeight="1">
      <c r="B839" s="693"/>
      <c r="C839" s="758" t="s">
        <v>927</v>
      </c>
      <c r="D839" s="758" t="s">
        <v>220</v>
      </c>
      <c r="E839" s="759" t="s">
        <v>928</v>
      </c>
      <c r="F839" s="760" t="s">
        <v>929</v>
      </c>
      <c r="G839" s="761" t="s">
        <v>239</v>
      </c>
      <c r="H839" s="762">
        <v>599.91999999999996</v>
      </c>
      <c r="I839" s="763"/>
      <c r="J839" s="764">
        <f>ROUND(I839*H839,2)</f>
        <v>0</v>
      </c>
      <c r="K839" s="760" t="s">
        <v>224</v>
      </c>
      <c r="L839" s="693"/>
      <c r="M839" s="765" t="s">
        <v>19</v>
      </c>
      <c r="N839" s="766" t="s">
        <v>43</v>
      </c>
      <c r="P839" s="767">
        <f>O839*H839</f>
        <v>0</v>
      </c>
      <c r="Q839" s="767">
        <v>0</v>
      </c>
      <c r="R839" s="767">
        <f>Q839*H839</f>
        <v>0</v>
      </c>
      <c r="S839" s="767">
        <v>0</v>
      </c>
      <c r="T839" s="768">
        <f>S839*H839</f>
        <v>0</v>
      </c>
      <c r="AR839" s="769" t="s">
        <v>225</v>
      </c>
      <c r="AT839" s="769" t="s">
        <v>220</v>
      </c>
      <c r="AU839" s="769" t="s">
        <v>80</v>
      </c>
      <c r="AY839" s="685" t="s">
        <v>218</v>
      </c>
      <c r="BE839" s="770">
        <f>IF(N839="základní",J839,0)</f>
        <v>0</v>
      </c>
      <c r="BF839" s="770">
        <f>IF(N839="snížená",J839,0)</f>
        <v>0</v>
      </c>
      <c r="BG839" s="770">
        <f>IF(N839="zákl. přenesená",J839,0)</f>
        <v>0</v>
      </c>
      <c r="BH839" s="770">
        <f>IF(N839="sníž. přenesená",J839,0)</f>
        <v>0</v>
      </c>
      <c r="BI839" s="770">
        <f>IF(N839="nulová",J839,0)</f>
        <v>0</v>
      </c>
      <c r="BJ839" s="685" t="s">
        <v>78</v>
      </c>
      <c r="BK839" s="770">
        <f>ROUND(I839*H839,2)</f>
        <v>0</v>
      </c>
      <c r="BL839" s="685" t="s">
        <v>225</v>
      </c>
      <c r="BM839" s="769" t="s">
        <v>930</v>
      </c>
    </row>
    <row r="840" spans="2:65" s="692" customFormat="1">
      <c r="B840" s="693"/>
      <c r="D840" s="771" t="s">
        <v>227</v>
      </c>
      <c r="F840" s="772" t="s">
        <v>931</v>
      </c>
      <c r="I840" s="773"/>
      <c r="L840" s="693"/>
      <c r="M840" s="774"/>
      <c r="T840" s="775"/>
      <c r="AT840" s="685" t="s">
        <v>227</v>
      </c>
      <c r="AU840" s="685" t="s">
        <v>80</v>
      </c>
    </row>
    <row r="841" spans="2:65" s="776" customFormat="1">
      <c r="B841" s="777"/>
      <c r="D841" s="778" t="s">
        <v>242</v>
      </c>
      <c r="E841" s="779" t="s">
        <v>19</v>
      </c>
      <c r="F841" s="780" t="s">
        <v>932</v>
      </c>
      <c r="H841" s="781">
        <v>599.91999999999996</v>
      </c>
      <c r="I841" s="782"/>
      <c r="L841" s="777"/>
      <c r="M841" s="783"/>
      <c r="T841" s="784"/>
      <c r="AT841" s="779" t="s">
        <v>242</v>
      </c>
      <c r="AU841" s="779" t="s">
        <v>80</v>
      </c>
      <c r="AV841" s="776" t="s">
        <v>80</v>
      </c>
      <c r="AW841" s="776" t="s">
        <v>32</v>
      </c>
      <c r="AX841" s="776" t="s">
        <v>78</v>
      </c>
      <c r="AY841" s="779" t="s">
        <v>218</v>
      </c>
    </row>
    <row r="842" spans="2:65" s="692" customFormat="1" ht="24.15" customHeight="1">
      <c r="B842" s="693"/>
      <c r="C842" s="758" t="s">
        <v>933</v>
      </c>
      <c r="D842" s="758" t="s">
        <v>220</v>
      </c>
      <c r="E842" s="759" t="s">
        <v>934</v>
      </c>
      <c r="F842" s="760" t="s">
        <v>935</v>
      </c>
      <c r="G842" s="761" t="s">
        <v>239</v>
      </c>
      <c r="H842" s="762">
        <v>268.303</v>
      </c>
      <c r="I842" s="763"/>
      <c r="J842" s="764">
        <f>ROUND(I842*H842,2)</f>
        <v>0</v>
      </c>
      <c r="K842" s="760" t="s">
        <v>264</v>
      </c>
      <c r="L842" s="693"/>
      <c r="M842" s="765" t="s">
        <v>19</v>
      </c>
      <c r="N842" s="766" t="s">
        <v>43</v>
      </c>
      <c r="P842" s="767">
        <f>O842*H842</f>
        <v>0</v>
      </c>
      <c r="Q842" s="767">
        <v>4.6499999999999996E-3</v>
      </c>
      <c r="R842" s="767">
        <f>Q842*H842</f>
        <v>1.2476089499999998</v>
      </c>
      <c r="S842" s="767">
        <v>0</v>
      </c>
      <c r="T842" s="768">
        <f>S842*H842</f>
        <v>0</v>
      </c>
      <c r="AR842" s="769" t="s">
        <v>225</v>
      </c>
      <c r="AT842" s="769" t="s">
        <v>220</v>
      </c>
      <c r="AU842" s="769" t="s">
        <v>80</v>
      </c>
      <c r="AY842" s="685" t="s">
        <v>218</v>
      </c>
      <c r="BE842" s="770">
        <f>IF(N842="základní",J842,0)</f>
        <v>0</v>
      </c>
      <c r="BF842" s="770">
        <f>IF(N842="snížená",J842,0)</f>
        <v>0</v>
      </c>
      <c r="BG842" s="770">
        <f>IF(N842="zákl. přenesená",J842,0)</f>
        <v>0</v>
      </c>
      <c r="BH842" s="770">
        <f>IF(N842="sníž. přenesená",J842,0)</f>
        <v>0</v>
      </c>
      <c r="BI842" s="770">
        <f>IF(N842="nulová",J842,0)</f>
        <v>0</v>
      </c>
      <c r="BJ842" s="685" t="s">
        <v>78</v>
      </c>
      <c r="BK842" s="770">
        <f>ROUND(I842*H842,2)</f>
        <v>0</v>
      </c>
      <c r="BL842" s="685" t="s">
        <v>225</v>
      </c>
      <c r="BM842" s="769" t="s">
        <v>936</v>
      </c>
    </row>
    <row r="843" spans="2:65" s="692" customFormat="1">
      <c r="B843" s="693"/>
      <c r="D843" s="771" t="s">
        <v>227</v>
      </c>
      <c r="F843" s="772" t="s">
        <v>937</v>
      </c>
      <c r="I843" s="773"/>
      <c r="L843" s="693"/>
      <c r="M843" s="774"/>
      <c r="T843" s="775"/>
      <c r="AT843" s="685" t="s">
        <v>227</v>
      </c>
      <c r="AU843" s="685" t="s">
        <v>80</v>
      </c>
    </row>
    <row r="844" spans="2:65" s="785" customFormat="1">
      <c r="B844" s="786"/>
      <c r="D844" s="778" t="s">
        <v>242</v>
      </c>
      <c r="E844" s="787" t="s">
        <v>19</v>
      </c>
      <c r="F844" s="788" t="s">
        <v>792</v>
      </c>
      <c r="H844" s="787" t="s">
        <v>19</v>
      </c>
      <c r="I844" s="789"/>
      <c r="L844" s="786"/>
      <c r="M844" s="790"/>
      <c r="T844" s="791"/>
      <c r="AT844" s="787" t="s">
        <v>242</v>
      </c>
      <c r="AU844" s="787" t="s">
        <v>80</v>
      </c>
      <c r="AV844" s="785" t="s">
        <v>78</v>
      </c>
      <c r="AW844" s="785" t="s">
        <v>32</v>
      </c>
      <c r="AX844" s="785" t="s">
        <v>72</v>
      </c>
      <c r="AY844" s="787" t="s">
        <v>218</v>
      </c>
    </row>
    <row r="845" spans="2:65" s="776" customFormat="1" ht="20.399999999999999">
      <c r="B845" s="777"/>
      <c r="D845" s="778" t="s">
        <v>242</v>
      </c>
      <c r="E845" s="779" t="s">
        <v>19</v>
      </c>
      <c r="F845" s="780" t="s">
        <v>938</v>
      </c>
      <c r="H845" s="781">
        <v>20.774999999999999</v>
      </c>
      <c r="I845" s="782"/>
      <c r="L845" s="777"/>
      <c r="M845" s="783"/>
      <c r="T845" s="784"/>
      <c r="AT845" s="779" t="s">
        <v>242</v>
      </c>
      <c r="AU845" s="779" t="s">
        <v>80</v>
      </c>
      <c r="AV845" s="776" t="s">
        <v>80</v>
      </c>
      <c r="AW845" s="776" t="s">
        <v>32</v>
      </c>
      <c r="AX845" s="776" t="s">
        <v>72</v>
      </c>
      <c r="AY845" s="779" t="s">
        <v>218</v>
      </c>
    </row>
    <row r="846" spans="2:65" s="785" customFormat="1">
      <c r="B846" s="786"/>
      <c r="D846" s="778" t="s">
        <v>242</v>
      </c>
      <c r="E846" s="787" t="s">
        <v>19</v>
      </c>
      <c r="F846" s="788" t="s">
        <v>803</v>
      </c>
      <c r="H846" s="787" t="s">
        <v>19</v>
      </c>
      <c r="I846" s="789"/>
      <c r="L846" s="786"/>
      <c r="M846" s="790"/>
      <c r="T846" s="791"/>
      <c r="AT846" s="787" t="s">
        <v>242</v>
      </c>
      <c r="AU846" s="787" t="s">
        <v>80</v>
      </c>
      <c r="AV846" s="785" t="s">
        <v>78</v>
      </c>
      <c r="AW846" s="785" t="s">
        <v>32</v>
      </c>
      <c r="AX846" s="785" t="s">
        <v>72</v>
      </c>
      <c r="AY846" s="787" t="s">
        <v>218</v>
      </c>
    </row>
    <row r="847" spans="2:65" s="776" customFormat="1" ht="30.6">
      <c r="B847" s="777"/>
      <c r="D847" s="778" t="s">
        <v>242</v>
      </c>
      <c r="E847" s="779" t="s">
        <v>19</v>
      </c>
      <c r="F847" s="780" t="s">
        <v>939</v>
      </c>
      <c r="H847" s="781">
        <v>201.87200000000001</v>
      </c>
      <c r="I847" s="782"/>
      <c r="L847" s="777"/>
      <c r="M847" s="783"/>
      <c r="T847" s="784"/>
      <c r="AT847" s="779" t="s">
        <v>242</v>
      </c>
      <c r="AU847" s="779" t="s">
        <v>80</v>
      </c>
      <c r="AV847" s="776" t="s">
        <v>80</v>
      </c>
      <c r="AW847" s="776" t="s">
        <v>32</v>
      </c>
      <c r="AX847" s="776" t="s">
        <v>72</v>
      </c>
      <c r="AY847" s="779" t="s">
        <v>218</v>
      </c>
    </row>
    <row r="848" spans="2:65" s="785" customFormat="1">
      <c r="B848" s="786"/>
      <c r="D848" s="778" t="s">
        <v>242</v>
      </c>
      <c r="E848" s="787" t="s">
        <v>19</v>
      </c>
      <c r="F848" s="788" t="s">
        <v>807</v>
      </c>
      <c r="H848" s="787" t="s">
        <v>19</v>
      </c>
      <c r="I848" s="789"/>
      <c r="L848" s="786"/>
      <c r="M848" s="790"/>
      <c r="T848" s="791"/>
      <c r="AT848" s="787" t="s">
        <v>242</v>
      </c>
      <c r="AU848" s="787" t="s">
        <v>80</v>
      </c>
      <c r="AV848" s="785" t="s">
        <v>78</v>
      </c>
      <c r="AW848" s="785" t="s">
        <v>32</v>
      </c>
      <c r="AX848" s="785" t="s">
        <v>72</v>
      </c>
      <c r="AY848" s="787" t="s">
        <v>218</v>
      </c>
    </row>
    <row r="849" spans="2:65" s="776" customFormat="1" ht="30.6">
      <c r="B849" s="777"/>
      <c r="D849" s="778" t="s">
        <v>242</v>
      </c>
      <c r="E849" s="779" t="s">
        <v>19</v>
      </c>
      <c r="F849" s="780" t="s">
        <v>940</v>
      </c>
      <c r="H849" s="781">
        <v>45.655999999999999</v>
      </c>
      <c r="I849" s="782"/>
      <c r="L849" s="777"/>
      <c r="M849" s="783"/>
      <c r="T849" s="784"/>
      <c r="AT849" s="779" t="s">
        <v>242</v>
      </c>
      <c r="AU849" s="779" t="s">
        <v>80</v>
      </c>
      <c r="AV849" s="776" t="s">
        <v>80</v>
      </c>
      <c r="AW849" s="776" t="s">
        <v>32</v>
      </c>
      <c r="AX849" s="776" t="s">
        <v>72</v>
      </c>
      <c r="AY849" s="779" t="s">
        <v>218</v>
      </c>
    </row>
    <row r="850" spans="2:65" s="792" customFormat="1">
      <c r="B850" s="793"/>
      <c r="D850" s="778" t="s">
        <v>242</v>
      </c>
      <c r="E850" s="794" t="s">
        <v>19</v>
      </c>
      <c r="F850" s="795" t="s">
        <v>260</v>
      </c>
      <c r="H850" s="796">
        <v>268.303</v>
      </c>
      <c r="I850" s="797"/>
      <c r="L850" s="793"/>
      <c r="M850" s="798"/>
      <c r="T850" s="799"/>
      <c r="AT850" s="794" t="s">
        <v>242</v>
      </c>
      <c r="AU850" s="794" t="s">
        <v>80</v>
      </c>
      <c r="AV850" s="792" t="s">
        <v>225</v>
      </c>
      <c r="AW850" s="792" t="s">
        <v>32</v>
      </c>
      <c r="AX850" s="792" t="s">
        <v>78</v>
      </c>
      <c r="AY850" s="794" t="s">
        <v>218</v>
      </c>
    </row>
    <row r="851" spans="2:65" s="692" customFormat="1" ht="24.15" customHeight="1">
      <c r="B851" s="693"/>
      <c r="C851" s="758" t="s">
        <v>941</v>
      </c>
      <c r="D851" s="758" t="s">
        <v>220</v>
      </c>
      <c r="E851" s="759" t="s">
        <v>942</v>
      </c>
      <c r="F851" s="760" t="s">
        <v>943</v>
      </c>
      <c r="G851" s="761" t="s">
        <v>239</v>
      </c>
      <c r="H851" s="762">
        <v>268.303</v>
      </c>
      <c r="I851" s="763"/>
      <c r="J851" s="764">
        <f>ROUND(I851*H851,2)</f>
        <v>0</v>
      </c>
      <c r="K851" s="760" t="s">
        <v>264</v>
      </c>
      <c r="L851" s="693"/>
      <c r="M851" s="765" t="s">
        <v>19</v>
      </c>
      <c r="N851" s="766" t="s">
        <v>43</v>
      </c>
      <c r="P851" s="767">
        <f>O851*H851</f>
        <v>0</v>
      </c>
      <c r="Q851" s="767">
        <v>0</v>
      </c>
      <c r="R851" s="767">
        <f>Q851*H851</f>
        <v>0</v>
      </c>
      <c r="S851" s="767">
        <v>0</v>
      </c>
      <c r="T851" s="768">
        <f>S851*H851</f>
        <v>0</v>
      </c>
      <c r="AR851" s="769" t="s">
        <v>225</v>
      </c>
      <c r="AT851" s="769" t="s">
        <v>220</v>
      </c>
      <c r="AU851" s="769" t="s">
        <v>80</v>
      </c>
      <c r="AY851" s="685" t="s">
        <v>218</v>
      </c>
      <c r="BE851" s="770">
        <f>IF(N851="základní",J851,0)</f>
        <v>0</v>
      </c>
      <c r="BF851" s="770">
        <f>IF(N851="snížená",J851,0)</f>
        <v>0</v>
      </c>
      <c r="BG851" s="770">
        <f>IF(N851="zákl. přenesená",J851,0)</f>
        <v>0</v>
      </c>
      <c r="BH851" s="770">
        <f>IF(N851="sníž. přenesená",J851,0)</f>
        <v>0</v>
      </c>
      <c r="BI851" s="770">
        <f>IF(N851="nulová",J851,0)</f>
        <v>0</v>
      </c>
      <c r="BJ851" s="685" t="s">
        <v>78</v>
      </c>
      <c r="BK851" s="770">
        <f>ROUND(I851*H851,2)</f>
        <v>0</v>
      </c>
      <c r="BL851" s="685" t="s">
        <v>225</v>
      </c>
      <c r="BM851" s="769" t="s">
        <v>944</v>
      </c>
    </row>
    <row r="852" spans="2:65" s="692" customFormat="1">
      <c r="B852" s="693"/>
      <c r="D852" s="771" t="s">
        <v>227</v>
      </c>
      <c r="F852" s="772" t="s">
        <v>945</v>
      </c>
      <c r="I852" s="773"/>
      <c r="L852" s="693"/>
      <c r="M852" s="774"/>
      <c r="T852" s="775"/>
      <c r="AT852" s="685" t="s">
        <v>227</v>
      </c>
      <c r="AU852" s="685" t="s">
        <v>80</v>
      </c>
    </row>
    <row r="853" spans="2:65" s="776" customFormat="1">
      <c r="B853" s="777"/>
      <c r="D853" s="778" t="s">
        <v>242</v>
      </c>
      <c r="E853" s="779" t="s">
        <v>19</v>
      </c>
      <c r="F853" s="780" t="s">
        <v>946</v>
      </c>
      <c r="H853" s="781">
        <v>268.303</v>
      </c>
      <c r="I853" s="782"/>
      <c r="L853" s="777"/>
      <c r="M853" s="783"/>
      <c r="T853" s="784"/>
      <c r="AT853" s="779" t="s">
        <v>242</v>
      </c>
      <c r="AU853" s="779" t="s">
        <v>80</v>
      </c>
      <c r="AV853" s="776" t="s">
        <v>80</v>
      </c>
      <c r="AW853" s="776" t="s">
        <v>32</v>
      </c>
      <c r="AX853" s="776" t="s">
        <v>78</v>
      </c>
      <c r="AY853" s="779" t="s">
        <v>218</v>
      </c>
    </row>
    <row r="854" spans="2:65" s="692" customFormat="1" ht="37.799999999999997" customHeight="1">
      <c r="B854" s="693"/>
      <c r="C854" s="758" t="s">
        <v>947</v>
      </c>
      <c r="D854" s="758" t="s">
        <v>220</v>
      </c>
      <c r="E854" s="759" t="s">
        <v>948</v>
      </c>
      <c r="F854" s="760" t="s">
        <v>949</v>
      </c>
      <c r="G854" s="761" t="s">
        <v>239</v>
      </c>
      <c r="H854" s="762">
        <v>127.001</v>
      </c>
      <c r="I854" s="763"/>
      <c r="J854" s="764">
        <f>ROUND(I854*H854,2)</f>
        <v>0</v>
      </c>
      <c r="K854" s="760" t="s">
        <v>224</v>
      </c>
      <c r="L854" s="693"/>
      <c r="M854" s="765" t="s">
        <v>19</v>
      </c>
      <c r="N854" s="766" t="s">
        <v>43</v>
      </c>
      <c r="P854" s="767">
        <f>O854*H854</f>
        <v>0</v>
      </c>
      <c r="Q854" s="767">
        <v>1.6100000000000001E-3</v>
      </c>
      <c r="R854" s="767">
        <f>Q854*H854</f>
        <v>0.20447161000000003</v>
      </c>
      <c r="S854" s="767">
        <v>0</v>
      </c>
      <c r="T854" s="768">
        <f>S854*H854</f>
        <v>0</v>
      </c>
      <c r="AR854" s="769" t="s">
        <v>225</v>
      </c>
      <c r="AT854" s="769" t="s">
        <v>220</v>
      </c>
      <c r="AU854" s="769" t="s">
        <v>80</v>
      </c>
      <c r="AY854" s="685" t="s">
        <v>218</v>
      </c>
      <c r="BE854" s="770">
        <f>IF(N854="základní",J854,0)</f>
        <v>0</v>
      </c>
      <c r="BF854" s="770">
        <f>IF(N854="snížená",J854,0)</f>
        <v>0</v>
      </c>
      <c r="BG854" s="770">
        <f>IF(N854="zákl. přenesená",J854,0)</f>
        <v>0</v>
      </c>
      <c r="BH854" s="770">
        <f>IF(N854="sníž. přenesená",J854,0)</f>
        <v>0</v>
      </c>
      <c r="BI854" s="770">
        <f>IF(N854="nulová",J854,0)</f>
        <v>0</v>
      </c>
      <c r="BJ854" s="685" t="s">
        <v>78</v>
      </c>
      <c r="BK854" s="770">
        <f>ROUND(I854*H854,2)</f>
        <v>0</v>
      </c>
      <c r="BL854" s="685" t="s">
        <v>225</v>
      </c>
      <c r="BM854" s="769" t="s">
        <v>950</v>
      </c>
    </row>
    <row r="855" spans="2:65" s="692" customFormat="1">
      <c r="B855" s="693"/>
      <c r="D855" s="771" t="s">
        <v>227</v>
      </c>
      <c r="F855" s="772" t="s">
        <v>951</v>
      </c>
      <c r="I855" s="773"/>
      <c r="L855" s="693"/>
      <c r="M855" s="774"/>
      <c r="T855" s="775"/>
      <c r="AT855" s="685" t="s">
        <v>227</v>
      </c>
      <c r="AU855" s="685" t="s">
        <v>80</v>
      </c>
    </row>
    <row r="856" spans="2:65" s="785" customFormat="1">
      <c r="B856" s="786"/>
      <c r="D856" s="778" t="s">
        <v>242</v>
      </c>
      <c r="E856" s="787" t="s">
        <v>19</v>
      </c>
      <c r="F856" s="788" t="s">
        <v>792</v>
      </c>
      <c r="H856" s="787" t="s">
        <v>19</v>
      </c>
      <c r="I856" s="789"/>
      <c r="L856" s="786"/>
      <c r="M856" s="790"/>
      <c r="T856" s="791"/>
      <c r="AT856" s="787" t="s">
        <v>242</v>
      </c>
      <c r="AU856" s="787" t="s">
        <v>80</v>
      </c>
      <c r="AV856" s="785" t="s">
        <v>78</v>
      </c>
      <c r="AW856" s="785" t="s">
        <v>32</v>
      </c>
      <c r="AX856" s="785" t="s">
        <v>72</v>
      </c>
      <c r="AY856" s="787" t="s">
        <v>218</v>
      </c>
    </row>
    <row r="857" spans="2:65" s="776" customFormat="1">
      <c r="B857" s="777"/>
      <c r="D857" s="778" t="s">
        <v>242</v>
      </c>
      <c r="E857" s="779" t="s">
        <v>19</v>
      </c>
      <c r="F857" s="780" t="s">
        <v>952</v>
      </c>
      <c r="H857" s="781">
        <v>1.859</v>
      </c>
      <c r="I857" s="782"/>
      <c r="L857" s="777"/>
      <c r="M857" s="783"/>
      <c r="T857" s="784"/>
      <c r="AT857" s="779" t="s">
        <v>242</v>
      </c>
      <c r="AU857" s="779" t="s">
        <v>80</v>
      </c>
      <c r="AV857" s="776" t="s">
        <v>80</v>
      </c>
      <c r="AW857" s="776" t="s">
        <v>32</v>
      </c>
      <c r="AX857" s="776" t="s">
        <v>72</v>
      </c>
      <c r="AY857" s="779" t="s">
        <v>218</v>
      </c>
    </row>
    <row r="858" spans="2:65" s="776" customFormat="1" ht="30.6">
      <c r="B858" s="777"/>
      <c r="D858" s="778" t="s">
        <v>242</v>
      </c>
      <c r="E858" s="779" t="s">
        <v>19</v>
      </c>
      <c r="F858" s="780" t="s">
        <v>953</v>
      </c>
      <c r="H858" s="781">
        <v>12.821</v>
      </c>
      <c r="I858" s="782"/>
      <c r="L858" s="777"/>
      <c r="M858" s="783"/>
      <c r="T858" s="784"/>
      <c r="AT858" s="779" t="s">
        <v>242</v>
      </c>
      <c r="AU858" s="779" t="s">
        <v>80</v>
      </c>
      <c r="AV858" s="776" t="s">
        <v>80</v>
      </c>
      <c r="AW858" s="776" t="s">
        <v>32</v>
      </c>
      <c r="AX858" s="776" t="s">
        <v>72</v>
      </c>
      <c r="AY858" s="779" t="s">
        <v>218</v>
      </c>
    </row>
    <row r="859" spans="2:65" s="810" customFormat="1">
      <c r="B859" s="811"/>
      <c r="D859" s="778" t="s">
        <v>242</v>
      </c>
      <c r="E859" s="812" t="s">
        <v>19</v>
      </c>
      <c r="F859" s="813" t="s">
        <v>374</v>
      </c>
      <c r="H859" s="814">
        <v>14.68</v>
      </c>
      <c r="I859" s="815"/>
      <c r="L859" s="811"/>
      <c r="M859" s="816"/>
      <c r="T859" s="817"/>
      <c r="AT859" s="812" t="s">
        <v>242</v>
      </c>
      <c r="AU859" s="812" t="s">
        <v>80</v>
      </c>
      <c r="AV859" s="810" t="s">
        <v>97</v>
      </c>
      <c r="AW859" s="810" t="s">
        <v>32</v>
      </c>
      <c r="AX859" s="810" t="s">
        <v>72</v>
      </c>
      <c r="AY859" s="812" t="s">
        <v>218</v>
      </c>
    </row>
    <row r="860" spans="2:65" s="785" customFormat="1">
      <c r="B860" s="786"/>
      <c r="D860" s="778" t="s">
        <v>242</v>
      </c>
      <c r="E860" s="787" t="s">
        <v>19</v>
      </c>
      <c r="F860" s="788" t="s">
        <v>799</v>
      </c>
      <c r="H860" s="787" t="s">
        <v>19</v>
      </c>
      <c r="I860" s="789"/>
      <c r="L860" s="786"/>
      <c r="M860" s="790"/>
      <c r="T860" s="791"/>
      <c r="AT860" s="787" t="s">
        <v>242</v>
      </c>
      <c r="AU860" s="787" t="s">
        <v>80</v>
      </c>
      <c r="AV860" s="785" t="s">
        <v>78</v>
      </c>
      <c r="AW860" s="785" t="s">
        <v>32</v>
      </c>
      <c r="AX860" s="785" t="s">
        <v>72</v>
      </c>
      <c r="AY860" s="787" t="s">
        <v>218</v>
      </c>
    </row>
    <row r="861" spans="2:65" s="776" customFormat="1">
      <c r="B861" s="777"/>
      <c r="D861" s="778" t="s">
        <v>242</v>
      </c>
      <c r="E861" s="779" t="s">
        <v>19</v>
      </c>
      <c r="F861" s="780" t="s">
        <v>954</v>
      </c>
      <c r="H861" s="781">
        <v>2.0640000000000001</v>
      </c>
      <c r="I861" s="782"/>
      <c r="L861" s="777"/>
      <c r="M861" s="783"/>
      <c r="T861" s="784"/>
      <c r="AT861" s="779" t="s">
        <v>242</v>
      </c>
      <c r="AU861" s="779" t="s">
        <v>80</v>
      </c>
      <c r="AV861" s="776" t="s">
        <v>80</v>
      </c>
      <c r="AW861" s="776" t="s">
        <v>32</v>
      </c>
      <c r="AX861" s="776" t="s">
        <v>72</v>
      </c>
      <c r="AY861" s="779" t="s">
        <v>218</v>
      </c>
    </row>
    <row r="862" spans="2:65" s="785" customFormat="1">
      <c r="B862" s="786"/>
      <c r="D862" s="778" t="s">
        <v>242</v>
      </c>
      <c r="E862" s="787" t="s">
        <v>19</v>
      </c>
      <c r="F862" s="788" t="s">
        <v>898</v>
      </c>
      <c r="H862" s="787" t="s">
        <v>19</v>
      </c>
      <c r="I862" s="789"/>
      <c r="L862" s="786"/>
      <c r="M862" s="790"/>
      <c r="T862" s="791"/>
      <c r="AT862" s="787" t="s">
        <v>242</v>
      </c>
      <c r="AU862" s="787" t="s">
        <v>80</v>
      </c>
      <c r="AV862" s="785" t="s">
        <v>78</v>
      </c>
      <c r="AW862" s="785" t="s">
        <v>32</v>
      </c>
      <c r="AX862" s="785" t="s">
        <v>72</v>
      </c>
      <c r="AY862" s="787" t="s">
        <v>218</v>
      </c>
    </row>
    <row r="863" spans="2:65" s="776" customFormat="1" ht="30.6">
      <c r="B863" s="777"/>
      <c r="D863" s="778" t="s">
        <v>242</v>
      </c>
      <c r="E863" s="779" t="s">
        <v>19</v>
      </c>
      <c r="F863" s="780" t="s">
        <v>955</v>
      </c>
      <c r="H863" s="781">
        <v>31.337</v>
      </c>
      <c r="I863" s="782"/>
      <c r="L863" s="777"/>
      <c r="M863" s="783"/>
      <c r="T863" s="784"/>
      <c r="AT863" s="779" t="s">
        <v>242</v>
      </c>
      <c r="AU863" s="779" t="s">
        <v>80</v>
      </c>
      <c r="AV863" s="776" t="s">
        <v>80</v>
      </c>
      <c r="AW863" s="776" t="s">
        <v>32</v>
      </c>
      <c r="AX863" s="776" t="s">
        <v>72</v>
      </c>
      <c r="AY863" s="779" t="s">
        <v>218</v>
      </c>
    </row>
    <row r="864" spans="2:65" s="810" customFormat="1">
      <c r="B864" s="811"/>
      <c r="D864" s="778" t="s">
        <v>242</v>
      </c>
      <c r="E864" s="812" t="s">
        <v>19</v>
      </c>
      <c r="F864" s="813" t="s">
        <v>374</v>
      </c>
      <c r="H864" s="814">
        <v>33.401000000000003</v>
      </c>
      <c r="I864" s="815"/>
      <c r="L864" s="811"/>
      <c r="M864" s="816"/>
      <c r="T864" s="817"/>
      <c r="AT864" s="812" t="s">
        <v>242</v>
      </c>
      <c r="AU864" s="812" t="s">
        <v>80</v>
      </c>
      <c r="AV864" s="810" t="s">
        <v>97</v>
      </c>
      <c r="AW864" s="810" t="s">
        <v>32</v>
      </c>
      <c r="AX864" s="810" t="s">
        <v>72</v>
      </c>
      <c r="AY864" s="812" t="s">
        <v>218</v>
      </c>
    </row>
    <row r="865" spans="2:65" s="785" customFormat="1">
      <c r="B865" s="786"/>
      <c r="D865" s="778" t="s">
        <v>242</v>
      </c>
      <c r="E865" s="787" t="s">
        <v>19</v>
      </c>
      <c r="F865" s="788" t="s">
        <v>803</v>
      </c>
      <c r="H865" s="787" t="s">
        <v>19</v>
      </c>
      <c r="I865" s="789"/>
      <c r="L865" s="786"/>
      <c r="M865" s="790"/>
      <c r="T865" s="791"/>
      <c r="AT865" s="787" t="s">
        <v>242</v>
      </c>
      <c r="AU865" s="787" t="s">
        <v>80</v>
      </c>
      <c r="AV865" s="785" t="s">
        <v>78</v>
      </c>
      <c r="AW865" s="785" t="s">
        <v>32</v>
      </c>
      <c r="AX865" s="785" t="s">
        <v>72</v>
      </c>
      <c r="AY865" s="787" t="s">
        <v>218</v>
      </c>
    </row>
    <row r="866" spans="2:65" s="776" customFormat="1" ht="40.799999999999997">
      <c r="B866" s="777"/>
      <c r="D866" s="778" t="s">
        <v>242</v>
      </c>
      <c r="E866" s="779" t="s">
        <v>19</v>
      </c>
      <c r="F866" s="780" t="s">
        <v>956</v>
      </c>
      <c r="H866" s="781">
        <v>29.588000000000001</v>
      </c>
      <c r="I866" s="782"/>
      <c r="L866" s="777"/>
      <c r="M866" s="783"/>
      <c r="T866" s="784"/>
      <c r="AT866" s="779" t="s">
        <v>242</v>
      </c>
      <c r="AU866" s="779" t="s">
        <v>80</v>
      </c>
      <c r="AV866" s="776" t="s">
        <v>80</v>
      </c>
      <c r="AW866" s="776" t="s">
        <v>32</v>
      </c>
      <c r="AX866" s="776" t="s">
        <v>72</v>
      </c>
      <c r="AY866" s="779" t="s">
        <v>218</v>
      </c>
    </row>
    <row r="867" spans="2:65" s="776" customFormat="1" ht="20.399999999999999">
      <c r="B867" s="777"/>
      <c r="D867" s="778" t="s">
        <v>242</v>
      </c>
      <c r="E867" s="779" t="s">
        <v>19</v>
      </c>
      <c r="F867" s="780" t="s">
        <v>957</v>
      </c>
      <c r="H867" s="781">
        <v>7.0270000000000001</v>
      </c>
      <c r="I867" s="782"/>
      <c r="L867" s="777"/>
      <c r="M867" s="783"/>
      <c r="T867" s="784"/>
      <c r="AT867" s="779" t="s">
        <v>242</v>
      </c>
      <c r="AU867" s="779" t="s">
        <v>80</v>
      </c>
      <c r="AV867" s="776" t="s">
        <v>80</v>
      </c>
      <c r="AW867" s="776" t="s">
        <v>32</v>
      </c>
      <c r="AX867" s="776" t="s">
        <v>72</v>
      </c>
      <c r="AY867" s="779" t="s">
        <v>218</v>
      </c>
    </row>
    <row r="868" spans="2:65" s="810" customFormat="1">
      <c r="B868" s="811"/>
      <c r="D868" s="778" t="s">
        <v>242</v>
      </c>
      <c r="E868" s="812" t="s">
        <v>19</v>
      </c>
      <c r="F868" s="813" t="s">
        <v>374</v>
      </c>
      <c r="H868" s="814">
        <v>36.615000000000002</v>
      </c>
      <c r="I868" s="815"/>
      <c r="L868" s="811"/>
      <c r="M868" s="816"/>
      <c r="T868" s="817"/>
      <c r="AT868" s="812" t="s">
        <v>242</v>
      </c>
      <c r="AU868" s="812" t="s">
        <v>80</v>
      </c>
      <c r="AV868" s="810" t="s">
        <v>97</v>
      </c>
      <c r="AW868" s="810" t="s">
        <v>32</v>
      </c>
      <c r="AX868" s="810" t="s">
        <v>72</v>
      </c>
      <c r="AY868" s="812" t="s">
        <v>218</v>
      </c>
    </row>
    <row r="869" spans="2:65" s="785" customFormat="1">
      <c r="B869" s="786"/>
      <c r="D869" s="778" t="s">
        <v>242</v>
      </c>
      <c r="E869" s="787" t="s">
        <v>19</v>
      </c>
      <c r="F869" s="788" t="s">
        <v>807</v>
      </c>
      <c r="H869" s="787" t="s">
        <v>19</v>
      </c>
      <c r="I869" s="789"/>
      <c r="L869" s="786"/>
      <c r="M869" s="790"/>
      <c r="T869" s="791"/>
      <c r="AT869" s="787" t="s">
        <v>242</v>
      </c>
      <c r="AU869" s="787" t="s">
        <v>80</v>
      </c>
      <c r="AV869" s="785" t="s">
        <v>78</v>
      </c>
      <c r="AW869" s="785" t="s">
        <v>32</v>
      </c>
      <c r="AX869" s="785" t="s">
        <v>72</v>
      </c>
      <c r="AY869" s="787" t="s">
        <v>218</v>
      </c>
    </row>
    <row r="870" spans="2:65" s="776" customFormat="1" ht="30.6">
      <c r="B870" s="777"/>
      <c r="D870" s="778" t="s">
        <v>242</v>
      </c>
      <c r="E870" s="779" t="s">
        <v>19</v>
      </c>
      <c r="F870" s="780" t="s">
        <v>958</v>
      </c>
      <c r="H870" s="781">
        <v>16.913</v>
      </c>
      <c r="I870" s="782"/>
      <c r="L870" s="777"/>
      <c r="M870" s="783"/>
      <c r="T870" s="784"/>
      <c r="AT870" s="779" t="s">
        <v>242</v>
      </c>
      <c r="AU870" s="779" t="s">
        <v>80</v>
      </c>
      <c r="AV870" s="776" t="s">
        <v>80</v>
      </c>
      <c r="AW870" s="776" t="s">
        <v>32</v>
      </c>
      <c r="AX870" s="776" t="s">
        <v>72</v>
      </c>
      <c r="AY870" s="779" t="s">
        <v>218</v>
      </c>
    </row>
    <row r="871" spans="2:65" s="776" customFormat="1">
      <c r="B871" s="777"/>
      <c r="D871" s="778" t="s">
        <v>242</v>
      </c>
      <c r="E871" s="779" t="s">
        <v>19</v>
      </c>
      <c r="F871" s="780" t="s">
        <v>959</v>
      </c>
      <c r="H871" s="781">
        <v>1.657</v>
      </c>
      <c r="I871" s="782"/>
      <c r="L871" s="777"/>
      <c r="M871" s="783"/>
      <c r="T871" s="784"/>
      <c r="AT871" s="779" t="s">
        <v>242</v>
      </c>
      <c r="AU871" s="779" t="s">
        <v>80</v>
      </c>
      <c r="AV871" s="776" t="s">
        <v>80</v>
      </c>
      <c r="AW871" s="776" t="s">
        <v>32</v>
      </c>
      <c r="AX871" s="776" t="s">
        <v>72</v>
      </c>
      <c r="AY871" s="779" t="s">
        <v>218</v>
      </c>
    </row>
    <row r="872" spans="2:65" s="776" customFormat="1">
      <c r="B872" s="777"/>
      <c r="D872" s="778" t="s">
        <v>242</v>
      </c>
      <c r="E872" s="779" t="s">
        <v>19</v>
      </c>
      <c r="F872" s="780" t="s">
        <v>960</v>
      </c>
      <c r="H872" s="781">
        <v>10.497999999999999</v>
      </c>
      <c r="I872" s="782"/>
      <c r="L872" s="777"/>
      <c r="M872" s="783"/>
      <c r="T872" s="784"/>
      <c r="AT872" s="779" t="s">
        <v>242</v>
      </c>
      <c r="AU872" s="779" t="s">
        <v>80</v>
      </c>
      <c r="AV872" s="776" t="s">
        <v>80</v>
      </c>
      <c r="AW872" s="776" t="s">
        <v>32</v>
      </c>
      <c r="AX872" s="776" t="s">
        <v>72</v>
      </c>
      <c r="AY872" s="779" t="s">
        <v>218</v>
      </c>
    </row>
    <row r="873" spans="2:65" s="810" customFormat="1">
      <c r="B873" s="811"/>
      <c r="D873" s="778" t="s">
        <v>242</v>
      </c>
      <c r="E873" s="812" t="s">
        <v>19</v>
      </c>
      <c r="F873" s="813" t="s">
        <v>374</v>
      </c>
      <c r="H873" s="814">
        <v>29.068000000000001</v>
      </c>
      <c r="I873" s="815"/>
      <c r="L873" s="811"/>
      <c r="M873" s="816"/>
      <c r="T873" s="817"/>
      <c r="AT873" s="812" t="s">
        <v>242</v>
      </c>
      <c r="AU873" s="812" t="s">
        <v>80</v>
      </c>
      <c r="AV873" s="810" t="s">
        <v>97</v>
      </c>
      <c r="AW873" s="810" t="s">
        <v>32</v>
      </c>
      <c r="AX873" s="810" t="s">
        <v>72</v>
      </c>
      <c r="AY873" s="812" t="s">
        <v>218</v>
      </c>
    </row>
    <row r="874" spans="2:65" s="785" customFormat="1">
      <c r="B874" s="786"/>
      <c r="D874" s="778" t="s">
        <v>242</v>
      </c>
      <c r="E874" s="787" t="s">
        <v>19</v>
      </c>
      <c r="F874" s="788" t="s">
        <v>811</v>
      </c>
      <c r="H874" s="787" t="s">
        <v>19</v>
      </c>
      <c r="I874" s="789"/>
      <c r="L874" s="786"/>
      <c r="M874" s="790"/>
      <c r="T874" s="791"/>
      <c r="AT874" s="787" t="s">
        <v>242</v>
      </c>
      <c r="AU874" s="787" t="s">
        <v>80</v>
      </c>
      <c r="AV874" s="785" t="s">
        <v>78</v>
      </c>
      <c r="AW874" s="785" t="s">
        <v>32</v>
      </c>
      <c r="AX874" s="785" t="s">
        <v>72</v>
      </c>
      <c r="AY874" s="787" t="s">
        <v>218</v>
      </c>
    </row>
    <row r="875" spans="2:65" s="776" customFormat="1">
      <c r="B875" s="777"/>
      <c r="D875" s="778" t="s">
        <v>242</v>
      </c>
      <c r="E875" s="779" t="s">
        <v>19</v>
      </c>
      <c r="F875" s="780" t="s">
        <v>961</v>
      </c>
      <c r="H875" s="781">
        <v>13.237</v>
      </c>
      <c r="I875" s="782"/>
      <c r="L875" s="777"/>
      <c r="M875" s="783"/>
      <c r="T875" s="784"/>
      <c r="AT875" s="779" t="s">
        <v>242</v>
      </c>
      <c r="AU875" s="779" t="s">
        <v>80</v>
      </c>
      <c r="AV875" s="776" t="s">
        <v>80</v>
      </c>
      <c r="AW875" s="776" t="s">
        <v>32</v>
      </c>
      <c r="AX875" s="776" t="s">
        <v>72</v>
      </c>
      <c r="AY875" s="779" t="s">
        <v>218</v>
      </c>
    </row>
    <row r="876" spans="2:65" s="810" customFormat="1">
      <c r="B876" s="811"/>
      <c r="D876" s="778" t="s">
        <v>242</v>
      </c>
      <c r="E876" s="812" t="s">
        <v>19</v>
      </c>
      <c r="F876" s="813" t="s">
        <v>374</v>
      </c>
      <c r="H876" s="814">
        <v>13.237</v>
      </c>
      <c r="I876" s="815"/>
      <c r="L876" s="811"/>
      <c r="M876" s="816"/>
      <c r="T876" s="817"/>
      <c r="AT876" s="812" t="s">
        <v>242</v>
      </c>
      <c r="AU876" s="812" t="s">
        <v>80</v>
      </c>
      <c r="AV876" s="810" t="s">
        <v>97</v>
      </c>
      <c r="AW876" s="810" t="s">
        <v>32</v>
      </c>
      <c r="AX876" s="810" t="s">
        <v>72</v>
      </c>
      <c r="AY876" s="812" t="s">
        <v>218</v>
      </c>
    </row>
    <row r="877" spans="2:65" s="792" customFormat="1">
      <c r="B877" s="793"/>
      <c r="D877" s="778" t="s">
        <v>242</v>
      </c>
      <c r="E877" s="794" t="s">
        <v>19</v>
      </c>
      <c r="F877" s="795" t="s">
        <v>260</v>
      </c>
      <c r="H877" s="796">
        <v>127.001</v>
      </c>
      <c r="I877" s="797"/>
      <c r="L877" s="793"/>
      <c r="M877" s="798"/>
      <c r="T877" s="799"/>
      <c r="AT877" s="794" t="s">
        <v>242</v>
      </c>
      <c r="AU877" s="794" t="s">
        <v>80</v>
      </c>
      <c r="AV877" s="792" t="s">
        <v>225</v>
      </c>
      <c r="AW877" s="792" t="s">
        <v>32</v>
      </c>
      <c r="AX877" s="792" t="s">
        <v>78</v>
      </c>
      <c r="AY877" s="794" t="s">
        <v>218</v>
      </c>
    </row>
    <row r="878" spans="2:65" s="692" customFormat="1" ht="37.799999999999997" customHeight="1">
      <c r="B878" s="693"/>
      <c r="C878" s="758" t="s">
        <v>962</v>
      </c>
      <c r="D878" s="758" t="s">
        <v>220</v>
      </c>
      <c r="E878" s="759" t="s">
        <v>963</v>
      </c>
      <c r="F878" s="760" t="s">
        <v>964</v>
      </c>
      <c r="G878" s="761" t="s">
        <v>239</v>
      </c>
      <c r="H878" s="762">
        <v>127.001</v>
      </c>
      <c r="I878" s="763"/>
      <c r="J878" s="764">
        <f>ROUND(I878*H878,2)</f>
        <v>0</v>
      </c>
      <c r="K878" s="760" t="s">
        <v>224</v>
      </c>
      <c r="L878" s="693"/>
      <c r="M878" s="765" t="s">
        <v>19</v>
      </c>
      <c r="N878" s="766" t="s">
        <v>43</v>
      </c>
      <c r="P878" s="767">
        <f>O878*H878</f>
        <v>0</v>
      </c>
      <c r="Q878" s="767">
        <v>0</v>
      </c>
      <c r="R878" s="767">
        <f>Q878*H878</f>
        <v>0</v>
      </c>
      <c r="S878" s="767">
        <v>0</v>
      </c>
      <c r="T878" s="768">
        <f>S878*H878</f>
        <v>0</v>
      </c>
      <c r="AR878" s="769" t="s">
        <v>225</v>
      </c>
      <c r="AT878" s="769" t="s">
        <v>220</v>
      </c>
      <c r="AU878" s="769" t="s">
        <v>80</v>
      </c>
      <c r="AY878" s="685" t="s">
        <v>218</v>
      </c>
      <c r="BE878" s="770">
        <f>IF(N878="základní",J878,0)</f>
        <v>0</v>
      </c>
      <c r="BF878" s="770">
        <f>IF(N878="snížená",J878,0)</f>
        <v>0</v>
      </c>
      <c r="BG878" s="770">
        <f>IF(N878="zákl. přenesená",J878,0)</f>
        <v>0</v>
      </c>
      <c r="BH878" s="770">
        <f>IF(N878="sníž. přenesená",J878,0)</f>
        <v>0</v>
      </c>
      <c r="BI878" s="770">
        <f>IF(N878="nulová",J878,0)</f>
        <v>0</v>
      </c>
      <c r="BJ878" s="685" t="s">
        <v>78</v>
      </c>
      <c r="BK878" s="770">
        <f>ROUND(I878*H878,2)</f>
        <v>0</v>
      </c>
      <c r="BL878" s="685" t="s">
        <v>225</v>
      </c>
      <c r="BM878" s="769" t="s">
        <v>965</v>
      </c>
    </row>
    <row r="879" spans="2:65" s="692" customFormat="1">
      <c r="B879" s="693"/>
      <c r="D879" s="771" t="s">
        <v>227</v>
      </c>
      <c r="F879" s="772" t="s">
        <v>966</v>
      </c>
      <c r="I879" s="773"/>
      <c r="L879" s="693"/>
      <c r="M879" s="774"/>
      <c r="T879" s="775"/>
      <c r="AT879" s="685" t="s">
        <v>227</v>
      </c>
      <c r="AU879" s="685" t="s">
        <v>80</v>
      </c>
    </row>
    <row r="880" spans="2:65" s="776" customFormat="1">
      <c r="B880" s="777"/>
      <c r="D880" s="778" t="s">
        <v>242</v>
      </c>
      <c r="E880" s="779" t="s">
        <v>19</v>
      </c>
      <c r="F880" s="780" t="s">
        <v>967</v>
      </c>
      <c r="H880" s="781">
        <v>127.001</v>
      </c>
      <c r="I880" s="782"/>
      <c r="L880" s="777"/>
      <c r="M880" s="783"/>
      <c r="T880" s="784"/>
      <c r="AT880" s="779" t="s">
        <v>242</v>
      </c>
      <c r="AU880" s="779" t="s">
        <v>80</v>
      </c>
      <c r="AV880" s="776" t="s">
        <v>80</v>
      </c>
      <c r="AW880" s="776" t="s">
        <v>32</v>
      </c>
      <c r="AX880" s="776" t="s">
        <v>78</v>
      </c>
      <c r="AY880" s="779" t="s">
        <v>218</v>
      </c>
    </row>
    <row r="881" spans="2:65" s="692" customFormat="1" ht="66.75" customHeight="1">
      <c r="B881" s="693"/>
      <c r="C881" s="758" t="s">
        <v>968</v>
      </c>
      <c r="D881" s="758" t="s">
        <v>220</v>
      </c>
      <c r="E881" s="759" t="s">
        <v>969</v>
      </c>
      <c r="F881" s="760" t="s">
        <v>970</v>
      </c>
      <c r="G881" s="761" t="s">
        <v>324</v>
      </c>
      <c r="H881" s="762">
        <v>7.9950000000000001</v>
      </c>
      <c r="I881" s="763"/>
      <c r="J881" s="764">
        <f>ROUND(I881*H881,2)</f>
        <v>0</v>
      </c>
      <c r="K881" s="760" t="s">
        <v>224</v>
      </c>
      <c r="L881" s="693"/>
      <c r="M881" s="765" t="s">
        <v>19</v>
      </c>
      <c r="N881" s="766" t="s">
        <v>43</v>
      </c>
      <c r="P881" s="767">
        <f>O881*H881</f>
        <v>0</v>
      </c>
      <c r="Q881" s="767">
        <v>1.0551200000000001</v>
      </c>
      <c r="R881" s="767">
        <f>Q881*H881</f>
        <v>8.4356844000000013</v>
      </c>
      <c r="S881" s="767">
        <v>0</v>
      </c>
      <c r="T881" s="768">
        <f>S881*H881</f>
        <v>0</v>
      </c>
      <c r="AR881" s="769" t="s">
        <v>225</v>
      </c>
      <c r="AT881" s="769" t="s">
        <v>220</v>
      </c>
      <c r="AU881" s="769" t="s">
        <v>80</v>
      </c>
      <c r="AY881" s="685" t="s">
        <v>218</v>
      </c>
      <c r="BE881" s="770">
        <f>IF(N881="základní",J881,0)</f>
        <v>0</v>
      </c>
      <c r="BF881" s="770">
        <f>IF(N881="snížená",J881,0)</f>
        <v>0</v>
      </c>
      <c r="BG881" s="770">
        <f>IF(N881="zákl. přenesená",J881,0)</f>
        <v>0</v>
      </c>
      <c r="BH881" s="770">
        <f>IF(N881="sníž. přenesená",J881,0)</f>
        <v>0</v>
      </c>
      <c r="BI881" s="770">
        <f>IF(N881="nulová",J881,0)</f>
        <v>0</v>
      </c>
      <c r="BJ881" s="685" t="s">
        <v>78</v>
      </c>
      <c r="BK881" s="770">
        <f>ROUND(I881*H881,2)</f>
        <v>0</v>
      </c>
      <c r="BL881" s="685" t="s">
        <v>225</v>
      </c>
      <c r="BM881" s="769" t="s">
        <v>971</v>
      </c>
    </row>
    <row r="882" spans="2:65" s="692" customFormat="1">
      <c r="B882" s="693"/>
      <c r="D882" s="771" t="s">
        <v>227</v>
      </c>
      <c r="F882" s="772" t="s">
        <v>972</v>
      </c>
      <c r="I882" s="773"/>
      <c r="L882" s="693"/>
      <c r="M882" s="774"/>
      <c r="T882" s="775"/>
      <c r="AT882" s="685" t="s">
        <v>227</v>
      </c>
      <c r="AU882" s="685" t="s">
        <v>80</v>
      </c>
    </row>
    <row r="883" spans="2:65" s="785" customFormat="1">
      <c r="B883" s="786"/>
      <c r="D883" s="778" t="s">
        <v>242</v>
      </c>
      <c r="E883" s="787" t="s">
        <v>19</v>
      </c>
      <c r="F883" s="788" t="s">
        <v>887</v>
      </c>
      <c r="H883" s="787" t="s">
        <v>19</v>
      </c>
      <c r="I883" s="789"/>
      <c r="L883" s="786"/>
      <c r="M883" s="790"/>
      <c r="T883" s="791"/>
      <c r="AT883" s="787" t="s">
        <v>242</v>
      </c>
      <c r="AU883" s="787" t="s">
        <v>80</v>
      </c>
      <c r="AV883" s="785" t="s">
        <v>78</v>
      </c>
      <c r="AW883" s="785" t="s">
        <v>32</v>
      </c>
      <c r="AX883" s="785" t="s">
        <v>72</v>
      </c>
      <c r="AY883" s="787" t="s">
        <v>218</v>
      </c>
    </row>
    <row r="884" spans="2:65" s="776" customFormat="1">
      <c r="B884" s="777"/>
      <c r="D884" s="778" t="s">
        <v>242</v>
      </c>
      <c r="E884" s="779" t="s">
        <v>19</v>
      </c>
      <c r="F884" s="780" t="s">
        <v>973</v>
      </c>
      <c r="H884" s="781">
        <v>7.9950000000000001</v>
      </c>
      <c r="I884" s="782"/>
      <c r="L884" s="777"/>
      <c r="M884" s="783"/>
      <c r="T884" s="784"/>
      <c r="AT884" s="779" t="s">
        <v>242</v>
      </c>
      <c r="AU884" s="779" t="s">
        <v>80</v>
      </c>
      <c r="AV884" s="776" t="s">
        <v>80</v>
      </c>
      <c r="AW884" s="776" t="s">
        <v>32</v>
      </c>
      <c r="AX884" s="776" t="s">
        <v>78</v>
      </c>
      <c r="AY884" s="779" t="s">
        <v>218</v>
      </c>
    </row>
    <row r="885" spans="2:65" s="692" customFormat="1" ht="37.799999999999997" customHeight="1">
      <c r="B885" s="693"/>
      <c r="C885" s="758" t="s">
        <v>974</v>
      </c>
      <c r="D885" s="758" t="s">
        <v>220</v>
      </c>
      <c r="E885" s="759" t="s">
        <v>975</v>
      </c>
      <c r="F885" s="760" t="s">
        <v>976</v>
      </c>
      <c r="G885" s="761" t="s">
        <v>247</v>
      </c>
      <c r="H885" s="762">
        <v>2.4350000000000001</v>
      </c>
      <c r="I885" s="763"/>
      <c r="J885" s="764">
        <f>ROUND(I885*H885,2)</f>
        <v>0</v>
      </c>
      <c r="K885" s="760" t="s">
        <v>224</v>
      </c>
      <c r="L885" s="693"/>
      <c r="M885" s="765" t="s">
        <v>19</v>
      </c>
      <c r="N885" s="766" t="s">
        <v>43</v>
      </c>
      <c r="P885" s="767">
        <f>O885*H885</f>
        <v>0</v>
      </c>
      <c r="Q885" s="767">
        <v>2.5019499999999999</v>
      </c>
      <c r="R885" s="767">
        <f>Q885*H885</f>
        <v>6.0922482499999999</v>
      </c>
      <c r="S885" s="767">
        <v>0</v>
      </c>
      <c r="T885" s="768">
        <f>S885*H885</f>
        <v>0</v>
      </c>
      <c r="AR885" s="769" t="s">
        <v>225</v>
      </c>
      <c r="AT885" s="769" t="s">
        <v>220</v>
      </c>
      <c r="AU885" s="769" t="s">
        <v>80</v>
      </c>
      <c r="AY885" s="685" t="s">
        <v>218</v>
      </c>
      <c r="BE885" s="770">
        <f>IF(N885="základní",J885,0)</f>
        <v>0</v>
      </c>
      <c r="BF885" s="770">
        <f>IF(N885="snížená",J885,0)</f>
        <v>0</v>
      </c>
      <c r="BG885" s="770">
        <f>IF(N885="zákl. přenesená",J885,0)</f>
        <v>0</v>
      </c>
      <c r="BH885" s="770">
        <f>IF(N885="sníž. přenesená",J885,0)</f>
        <v>0</v>
      </c>
      <c r="BI885" s="770">
        <f>IF(N885="nulová",J885,0)</f>
        <v>0</v>
      </c>
      <c r="BJ885" s="685" t="s">
        <v>78</v>
      </c>
      <c r="BK885" s="770">
        <f>ROUND(I885*H885,2)</f>
        <v>0</v>
      </c>
      <c r="BL885" s="685" t="s">
        <v>225</v>
      </c>
      <c r="BM885" s="769" t="s">
        <v>977</v>
      </c>
    </row>
    <row r="886" spans="2:65" s="692" customFormat="1">
      <c r="B886" s="693"/>
      <c r="D886" s="771" t="s">
        <v>227</v>
      </c>
      <c r="F886" s="772" t="s">
        <v>978</v>
      </c>
      <c r="I886" s="773"/>
      <c r="L886" s="693"/>
      <c r="M886" s="774"/>
      <c r="T886" s="775"/>
      <c r="AT886" s="685" t="s">
        <v>227</v>
      </c>
      <c r="AU886" s="685" t="s">
        <v>80</v>
      </c>
    </row>
    <row r="887" spans="2:65" s="785" customFormat="1">
      <c r="B887" s="786"/>
      <c r="D887" s="778" t="s">
        <v>242</v>
      </c>
      <c r="E887" s="787" t="s">
        <v>19</v>
      </c>
      <c r="F887" s="788" t="s">
        <v>979</v>
      </c>
      <c r="H887" s="787" t="s">
        <v>19</v>
      </c>
      <c r="I887" s="789"/>
      <c r="L887" s="786"/>
      <c r="M887" s="790"/>
      <c r="T887" s="791"/>
      <c r="AT887" s="787" t="s">
        <v>242</v>
      </c>
      <c r="AU887" s="787" t="s">
        <v>80</v>
      </c>
      <c r="AV887" s="785" t="s">
        <v>78</v>
      </c>
      <c r="AW887" s="785" t="s">
        <v>32</v>
      </c>
      <c r="AX887" s="785" t="s">
        <v>72</v>
      </c>
      <c r="AY887" s="787" t="s">
        <v>218</v>
      </c>
    </row>
    <row r="888" spans="2:65" s="776" customFormat="1">
      <c r="B888" s="777"/>
      <c r="D888" s="778" t="s">
        <v>242</v>
      </c>
      <c r="E888" s="779" t="s">
        <v>19</v>
      </c>
      <c r="F888" s="780" t="s">
        <v>980</v>
      </c>
      <c r="H888" s="781">
        <v>1.73</v>
      </c>
      <c r="I888" s="782"/>
      <c r="L888" s="777"/>
      <c r="M888" s="783"/>
      <c r="T888" s="784"/>
      <c r="AT888" s="779" t="s">
        <v>242</v>
      </c>
      <c r="AU888" s="779" t="s">
        <v>80</v>
      </c>
      <c r="AV888" s="776" t="s">
        <v>80</v>
      </c>
      <c r="AW888" s="776" t="s">
        <v>32</v>
      </c>
      <c r="AX888" s="776" t="s">
        <v>72</v>
      </c>
      <c r="AY888" s="779" t="s">
        <v>218</v>
      </c>
    </row>
    <row r="889" spans="2:65" s="776" customFormat="1">
      <c r="B889" s="777"/>
      <c r="D889" s="778" t="s">
        <v>242</v>
      </c>
      <c r="E889" s="779" t="s">
        <v>19</v>
      </c>
      <c r="F889" s="780" t="s">
        <v>981</v>
      </c>
      <c r="H889" s="781">
        <v>0.48399999999999999</v>
      </c>
      <c r="I889" s="782"/>
      <c r="L889" s="777"/>
      <c r="M889" s="783"/>
      <c r="T889" s="784"/>
      <c r="AT889" s="779" t="s">
        <v>242</v>
      </c>
      <c r="AU889" s="779" t="s">
        <v>80</v>
      </c>
      <c r="AV889" s="776" t="s">
        <v>80</v>
      </c>
      <c r="AW889" s="776" t="s">
        <v>32</v>
      </c>
      <c r="AX889" s="776" t="s">
        <v>72</v>
      </c>
      <c r="AY889" s="779" t="s">
        <v>218</v>
      </c>
    </row>
    <row r="890" spans="2:65" s="792" customFormat="1">
      <c r="B890" s="793"/>
      <c r="D890" s="778" t="s">
        <v>242</v>
      </c>
      <c r="E890" s="794" t="s">
        <v>19</v>
      </c>
      <c r="F890" s="795" t="s">
        <v>260</v>
      </c>
      <c r="H890" s="796">
        <v>2.214</v>
      </c>
      <c r="I890" s="797"/>
      <c r="L890" s="793"/>
      <c r="M890" s="798"/>
      <c r="T890" s="799"/>
      <c r="AT890" s="794" t="s">
        <v>242</v>
      </c>
      <c r="AU890" s="794" t="s">
        <v>80</v>
      </c>
      <c r="AV890" s="792" t="s">
        <v>225</v>
      </c>
      <c r="AW890" s="792" t="s">
        <v>32</v>
      </c>
      <c r="AX890" s="792" t="s">
        <v>78</v>
      </c>
      <c r="AY890" s="794" t="s">
        <v>218</v>
      </c>
    </row>
    <row r="891" spans="2:65" s="776" customFormat="1">
      <c r="B891" s="777"/>
      <c r="D891" s="778" t="s">
        <v>242</v>
      </c>
      <c r="F891" s="780" t="s">
        <v>982</v>
      </c>
      <c r="H891" s="781">
        <v>2.4350000000000001</v>
      </c>
      <c r="I891" s="782"/>
      <c r="L891" s="777"/>
      <c r="M891" s="783"/>
      <c r="T891" s="784"/>
      <c r="AT891" s="779" t="s">
        <v>242</v>
      </c>
      <c r="AU891" s="779" t="s">
        <v>80</v>
      </c>
      <c r="AV891" s="776" t="s">
        <v>80</v>
      </c>
      <c r="AW891" s="776" t="s">
        <v>4</v>
      </c>
      <c r="AX891" s="776" t="s">
        <v>78</v>
      </c>
      <c r="AY891" s="779" t="s">
        <v>218</v>
      </c>
    </row>
    <row r="892" spans="2:65" s="692" customFormat="1" ht="37.799999999999997" customHeight="1">
      <c r="B892" s="693"/>
      <c r="C892" s="758" t="s">
        <v>983</v>
      </c>
      <c r="D892" s="758" t="s">
        <v>220</v>
      </c>
      <c r="E892" s="759" t="s">
        <v>984</v>
      </c>
      <c r="F892" s="760" t="s">
        <v>985</v>
      </c>
      <c r="G892" s="761" t="s">
        <v>324</v>
      </c>
      <c r="H892" s="762">
        <v>0.438</v>
      </c>
      <c r="I892" s="763"/>
      <c r="J892" s="764">
        <f>ROUND(I892*H892,2)</f>
        <v>0</v>
      </c>
      <c r="K892" s="760" t="s">
        <v>224</v>
      </c>
      <c r="L892" s="693"/>
      <c r="M892" s="765" t="s">
        <v>19</v>
      </c>
      <c r="N892" s="766" t="s">
        <v>43</v>
      </c>
      <c r="P892" s="767">
        <f>O892*H892</f>
        <v>0</v>
      </c>
      <c r="Q892" s="767">
        <v>1.0492699999999999</v>
      </c>
      <c r="R892" s="767">
        <f>Q892*H892</f>
        <v>0.45958025999999996</v>
      </c>
      <c r="S892" s="767">
        <v>0</v>
      </c>
      <c r="T892" s="768">
        <f>S892*H892</f>
        <v>0</v>
      </c>
      <c r="AR892" s="769" t="s">
        <v>225</v>
      </c>
      <c r="AT892" s="769" t="s">
        <v>220</v>
      </c>
      <c r="AU892" s="769" t="s">
        <v>80</v>
      </c>
      <c r="AY892" s="685" t="s">
        <v>218</v>
      </c>
      <c r="BE892" s="770">
        <f>IF(N892="základní",J892,0)</f>
        <v>0</v>
      </c>
      <c r="BF892" s="770">
        <f>IF(N892="snížená",J892,0)</f>
        <v>0</v>
      </c>
      <c r="BG892" s="770">
        <f>IF(N892="zákl. přenesená",J892,0)</f>
        <v>0</v>
      </c>
      <c r="BH892" s="770">
        <f>IF(N892="sníž. přenesená",J892,0)</f>
        <v>0</v>
      </c>
      <c r="BI892" s="770">
        <f>IF(N892="nulová",J892,0)</f>
        <v>0</v>
      </c>
      <c r="BJ892" s="685" t="s">
        <v>78</v>
      </c>
      <c r="BK892" s="770">
        <f>ROUND(I892*H892,2)</f>
        <v>0</v>
      </c>
      <c r="BL892" s="685" t="s">
        <v>225</v>
      </c>
      <c r="BM892" s="769" t="s">
        <v>986</v>
      </c>
    </row>
    <row r="893" spans="2:65" s="692" customFormat="1">
      <c r="B893" s="693"/>
      <c r="D893" s="771" t="s">
        <v>227</v>
      </c>
      <c r="F893" s="772" t="s">
        <v>987</v>
      </c>
      <c r="I893" s="773"/>
      <c r="L893" s="693"/>
      <c r="M893" s="774"/>
      <c r="T893" s="775"/>
      <c r="AT893" s="685" t="s">
        <v>227</v>
      </c>
      <c r="AU893" s="685" t="s">
        <v>80</v>
      </c>
    </row>
    <row r="894" spans="2:65" s="785" customFormat="1">
      <c r="B894" s="786"/>
      <c r="D894" s="778" t="s">
        <v>242</v>
      </c>
      <c r="E894" s="787" t="s">
        <v>19</v>
      </c>
      <c r="F894" s="788" t="s">
        <v>721</v>
      </c>
      <c r="H894" s="787" t="s">
        <v>19</v>
      </c>
      <c r="I894" s="789"/>
      <c r="L894" s="786"/>
      <c r="M894" s="790"/>
      <c r="T894" s="791"/>
      <c r="AT894" s="787" t="s">
        <v>242</v>
      </c>
      <c r="AU894" s="787" t="s">
        <v>80</v>
      </c>
      <c r="AV894" s="785" t="s">
        <v>78</v>
      </c>
      <c r="AW894" s="785" t="s">
        <v>32</v>
      </c>
      <c r="AX894" s="785" t="s">
        <v>72</v>
      </c>
      <c r="AY894" s="787" t="s">
        <v>218</v>
      </c>
    </row>
    <row r="895" spans="2:65" s="776" customFormat="1">
      <c r="B895" s="777"/>
      <c r="D895" s="778" t="s">
        <v>242</v>
      </c>
      <c r="E895" s="779" t="s">
        <v>19</v>
      </c>
      <c r="F895" s="780" t="s">
        <v>988</v>
      </c>
      <c r="H895" s="781">
        <v>0.438</v>
      </c>
      <c r="I895" s="782"/>
      <c r="L895" s="777"/>
      <c r="M895" s="783"/>
      <c r="T895" s="784"/>
      <c r="AT895" s="779" t="s">
        <v>242</v>
      </c>
      <c r="AU895" s="779" t="s">
        <v>80</v>
      </c>
      <c r="AV895" s="776" t="s">
        <v>80</v>
      </c>
      <c r="AW895" s="776" t="s">
        <v>32</v>
      </c>
      <c r="AX895" s="776" t="s">
        <v>78</v>
      </c>
      <c r="AY895" s="779" t="s">
        <v>218</v>
      </c>
    </row>
    <row r="896" spans="2:65" s="692" customFormat="1" ht="37.799999999999997" customHeight="1">
      <c r="B896" s="693"/>
      <c r="C896" s="758" t="s">
        <v>989</v>
      </c>
      <c r="D896" s="758" t="s">
        <v>220</v>
      </c>
      <c r="E896" s="759" t="s">
        <v>990</v>
      </c>
      <c r="F896" s="760" t="s">
        <v>991</v>
      </c>
      <c r="G896" s="761" t="s">
        <v>239</v>
      </c>
      <c r="H896" s="762">
        <v>12.43</v>
      </c>
      <c r="I896" s="763"/>
      <c r="J896" s="764">
        <f>ROUND(I896*H896,2)</f>
        <v>0</v>
      </c>
      <c r="K896" s="760" t="s">
        <v>224</v>
      </c>
      <c r="L896" s="693"/>
      <c r="M896" s="765" t="s">
        <v>19</v>
      </c>
      <c r="N896" s="766" t="s">
        <v>43</v>
      </c>
      <c r="P896" s="767">
        <f>O896*H896</f>
        <v>0</v>
      </c>
      <c r="Q896" s="767">
        <v>1.2880000000000001E-2</v>
      </c>
      <c r="R896" s="767">
        <f>Q896*H896</f>
        <v>0.1600984</v>
      </c>
      <c r="S896" s="767">
        <v>0</v>
      </c>
      <c r="T896" s="768">
        <f>S896*H896</f>
        <v>0</v>
      </c>
      <c r="AR896" s="769" t="s">
        <v>225</v>
      </c>
      <c r="AT896" s="769" t="s">
        <v>220</v>
      </c>
      <c r="AU896" s="769" t="s">
        <v>80</v>
      </c>
      <c r="AY896" s="685" t="s">
        <v>218</v>
      </c>
      <c r="BE896" s="770">
        <f>IF(N896="základní",J896,0)</f>
        <v>0</v>
      </c>
      <c r="BF896" s="770">
        <f>IF(N896="snížená",J896,0)</f>
        <v>0</v>
      </c>
      <c r="BG896" s="770">
        <f>IF(N896="zákl. přenesená",J896,0)</f>
        <v>0</v>
      </c>
      <c r="BH896" s="770">
        <f>IF(N896="sníž. přenesená",J896,0)</f>
        <v>0</v>
      </c>
      <c r="BI896" s="770">
        <f>IF(N896="nulová",J896,0)</f>
        <v>0</v>
      </c>
      <c r="BJ896" s="685" t="s">
        <v>78</v>
      </c>
      <c r="BK896" s="770">
        <f>ROUND(I896*H896,2)</f>
        <v>0</v>
      </c>
      <c r="BL896" s="685" t="s">
        <v>225</v>
      </c>
      <c r="BM896" s="769" t="s">
        <v>992</v>
      </c>
    </row>
    <row r="897" spans="2:65" s="692" customFormat="1">
      <c r="B897" s="693"/>
      <c r="D897" s="771" t="s">
        <v>227</v>
      </c>
      <c r="F897" s="772" t="s">
        <v>993</v>
      </c>
      <c r="I897" s="773"/>
      <c r="L897" s="693"/>
      <c r="M897" s="774"/>
      <c r="T897" s="775"/>
      <c r="AT897" s="685" t="s">
        <v>227</v>
      </c>
      <c r="AU897" s="685" t="s">
        <v>80</v>
      </c>
    </row>
    <row r="898" spans="2:65" s="785" customFormat="1">
      <c r="B898" s="786"/>
      <c r="D898" s="778" t="s">
        <v>242</v>
      </c>
      <c r="E898" s="787" t="s">
        <v>19</v>
      </c>
      <c r="F898" s="788" t="s">
        <v>979</v>
      </c>
      <c r="H898" s="787" t="s">
        <v>19</v>
      </c>
      <c r="I898" s="789"/>
      <c r="L898" s="786"/>
      <c r="M898" s="790"/>
      <c r="T898" s="791"/>
      <c r="AT898" s="787" t="s">
        <v>242</v>
      </c>
      <c r="AU898" s="787" t="s">
        <v>80</v>
      </c>
      <c r="AV898" s="785" t="s">
        <v>78</v>
      </c>
      <c r="AW898" s="785" t="s">
        <v>32</v>
      </c>
      <c r="AX898" s="785" t="s">
        <v>72</v>
      </c>
      <c r="AY898" s="787" t="s">
        <v>218</v>
      </c>
    </row>
    <row r="899" spans="2:65" s="776" customFormat="1">
      <c r="B899" s="777"/>
      <c r="D899" s="778" t="s">
        <v>242</v>
      </c>
      <c r="E899" s="779" t="s">
        <v>19</v>
      </c>
      <c r="F899" s="780" t="s">
        <v>994</v>
      </c>
      <c r="H899" s="781">
        <v>10.01</v>
      </c>
      <c r="I899" s="782"/>
      <c r="L899" s="777"/>
      <c r="M899" s="783"/>
      <c r="T899" s="784"/>
      <c r="AT899" s="779" t="s">
        <v>242</v>
      </c>
      <c r="AU899" s="779" t="s">
        <v>80</v>
      </c>
      <c r="AV899" s="776" t="s">
        <v>80</v>
      </c>
      <c r="AW899" s="776" t="s">
        <v>32</v>
      </c>
      <c r="AX899" s="776" t="s">
        <v>72</v>
      </c>
      <c r="AY899" s="779" t="s">
        <v>218</v>
      </c>
    </row>
    <row r="900" spans="2:65" s="776" customFormat="1">
      <c r="B900" s="777"/>
      <c r="D900" s="778" t="s">
        <v>242</v>
      </c>
      <c r="E900" s="779" t="s">
        <v>19</v>
      </c>
      <c r="F900" s="780" t="s">
        <v>995</v>
      </c>
      <c r="H900" s="781">
        <v>2.42</v>
      </c>
      <c r="I900" s="782"/>
      <c r="L900" s="777"/>
      <c r="M900" s="783"/>
      <c r="T900" s="784"/>
      <c r="AT900" s="779" t="s">
        <v>242</v>
      </c>
      <c r="AU900" s="779" t="s">
        <v>80</v>
      </c>
      <c r="AV900" s="776" t="s">
        <v>80</v>
      </c>
      <c r="AW900" s="776" t="s">
        <v>32</v>
      </c>
      <c r="AX900" s="776" t="s">
        <v>72</v>
      </c>
      <c r="AY900" s="779" t="s">
        <v>218</v>
      </c>
    </row>
    <row r="901" spans="2:65" s="792" customFormat="1">
      <c r="B901" s="793"/>
      <c r="D901" s="778" t="s">
        <v>242</v>
      </c>
      <c r="E901" s="794" t="s">
        <v>19</v>
      </c>
      <c r="F901" s="795" t="s">
        <v>260</v>
      </c>
      <c r="H901" s="796">
        <v>12.43</v>
      </c>
      <c r="I901" s="797"/>
      <c r="L901" s="793"/>
      <c r="M901" s="798"/>
      <c r="T901" s="799"/>
      <c r="AT901" s="794" t="s">
        <v>242</v>
      </c>
      <c r="AU901" s="794" t="s">
        <v>80</v>
      </c>
      <c r="AV901" s="792" t="s">
        <v>225</v>
      </c>
      <c r="AW901" s="792" t="s">
        <v>32</v>
      </c>
      <c r="AX901" s="792" t="s">
        <v>78</v>
      </c>
      <c r="AY901" s="794" t="s">
        <v>218</v>
      </c>
    </row>
    <row r="902" spans="2:65" s="692" customFormat="1" ht="37.799999999999997" customHeight="1">
      <c r="B902" s="693"/>
      <c r="C902" s="758" t="s">
        <v>996</v>
      </c>
      <c r="D902" s="758" t="s">
        <v>220</v>
      </c>
      <c r="E902" s="759" t="s">
        <v>997</v>
      </c>
      <c r="F902" s="760" t="s">
        <v>998</v>
      </c>
      <c r="G902" s="761" t="s">
        <v>239</v>
      </c>
      <c r="H902" s="762">
        <v>12.43</v>
      </c>
      <c r="I902" s="763"/>
      <c r="J902" s="764">
        <f>ROUND(I902*H902,2)</f>
        <v>0</v>
      </c>
      <c r="K902" s="760" t="s">
        <v>224</v>
      </c>
      <c r="L902" s="693"/>
      <c r="M902" s="765" t="s">
        <v>19</v>
      </c>
      <c r="N902" s="766" t="s">
        <v>43</v>
      </c>
      <c r="P902" s="767">
        <f>O902*H902</f>
        <v>0</v>
      </c>
      <c r="Q902" s="767">
        <v>0</v>
      </c>
      <c r="R902" s="767">
        <f>Q902*H902</f>
        <v>0</v>
      </c>
      <c r="S902" s="767">
        <v>0</v>
      </c>
      <c r="T902" s="768">
        <f>S902*H902</f>
        <v>0</v>
      </c>
      <c r="AR902" s="769" t="s">
        <v>225</v>
      </c>
      <c r="AT902" s="769" t="s">
        <v>220</v>
      </c>
      <c r="AU902" s="769" t="s">
        <v>80</v>
      </c>
      <c r="AY902" s="685" t="s">
        <v>218</v>
      </c>
      <c r="BE902" s="770">
        <f>IF(N902="základní",J902,0)</f>
        <v>0</v>
      </c>
      <c r="BF902" s="770">
        <f>IF(N902="snížená",J902,0)</f>
        <v>0</v>
      </c>
      <c r="BG902" s="770">
        <f>IF(N902="zákl. přenesená",J902,0)</f>
        <v>0</v>
      </c>
      <c r="BH902" s="770">
        <f>IF(N902="sníž. přenesená",J902,0)</f>
        <v>0</v>
      </c>
      <c r="BI902" s="770">
        <f>IF(N902="nulová",J902,0)</f>
        <v>0</v>
      </c>
      <c r="BJ902" s="685" t="s">
        <v>78</v>
      </c>
      <c r="BK902" s="770">
        <f>ROUND(I902*H902,2)</f>
        <v>0</v>
      </c>
      <c r="BL902" s="685" t="s">
        <v>225</v>
      </c>
      <c r="BM902" s="769" t="s">
        <v>999</v>
      </c>
    </row>
    <row r="903" spans="2:65" s="692" customFormat="1">
      <c r="B903" s="693"/>
      <c r="D903" s="771" t="s">
        <v>227</v>
      </c>
      <c r="F903" s="772" t="s">
        <v>1000</v>
      </c>
      <c r="I903" s="773"/>
      <c r="L903" s="693"/>
      <c r="M903" s="774"/>
      <c r="T903" s="775"/>
      <c r="AT903" s="685" t="s">
        <v>227</v>
      </c>
      <c r="AU903" s="685" t="s">
        <v>80</v>
      </c>
    </row>
    <row r="904" spans="2:65" s="776" customFormat="1">
      <c r="B904" s="777"/>
      <c r="D904" s="778" t="s">
        <v>242</v>
      </c>
      <c r="E904" s="779" t="s">
        <v>19</v>
      </c>
      <c r="F904" s="780" t="s">
        <v>1001</v>
      </c>
      <c r="H904" s="781">
        <v>12.43</v>
      </c>
      <c r="I904" s="782"/>
      <c r="L904" s="777"/>
      <c r="M904" s="783"/>
      <c r="T904" s="784"/>
      <c r="AT904" s="779" t="s">
        <v>242</v>
      </c>
      <c r="AU904" s="779" t="s">
        <v>80</v>
      </c>
      <c r="AV904" s="776" t="s">
        <v>80</v>
      </c>
      <c r="AW904" s="776" t="s">
        <v>32</v>
      </c>
      <c r="AX904" s="776" t="s">
        <v>78</v>
      </c>
      <c r="AY904" s="779" t="s">
        <v>218</v>
      </c>
    </row>
    <row r="905" spans="2:65" s="692" customFormat="1" ht="33" customHeight="1">
      <c r="B905" s="693"/>
      <c r="C905" s="758" t="s">
        <v>1002</v>
      </c>
      <c r="D905" s="758" t="s">
        <v>220</v>
      </c>
      <c r="E905" s="759" t="s">
        <v>1003</v>
      </c>
      <c r="F905" s="760" t="s">
        <v>1004</v>
      </c>
      <c r="G905" s="761" t="s">
        <v>239</v>
      </c>
      <c r="H905" s="762">
        <v>4.4809999999999999</v>
      </c>
      <c r="I905" s="763"/>
      <c r="J905" s="764">
        <f>ROUND(I905*H905,2)</f>
        <v>0</v>
      </c>
      <c r="K905" s="760" t="s">
        <v>224</v>
      </c>
      <c r="L905" s="693"/>
      <c r="M905" s="765" t="s">
        <v>19</v>
      </c>
      <c r="N905" s="766" t="s">
        <v>43</v>
      </c>
      <c r="P905" s="767">
        <f>O905*H905</f>
        <v>0</v>
      </c>
      <c r="Q905" s="767">
        <v>8.0800000000000004E-3</v>
      </c>
      <c r="R905" s="767">
        <f>Q905*H905</f>
        <v>3.6206479999999999E-2</v>
      </c>
      <c r="S905" s="767">
        <v>0</v>
      </c>
      <c r="T905" s="768">
        <f>S905*H905</f>
        <v>0</v>
      </c>
      <c r="AR905" s="769" t="s">
        <v>225</v>
      </c>
      <c r="AT905" s="769" t="s">
        <v>220</v>
      </c>
      <c r="AU905" s="769" t="s">
        <v>80</v>
      </c>
      <c r="AY905" s="685" t="s">
        <v>218</v>
      </c>
      <c r="BE905" s="770">
        <f>IF(N905="základní",J905,0)</f>
        <v>0</v>
      </c>
      <c r="BF905" s="770">
        <f>IF(N905="snížená",J905,0)</f>
        <v>0</v>
      </c>
      <c r="BG905" s="770">
        <f>IF(N905="zákl. přenesená",J905,0)</f>
        <v>0</v>
      </c>
      <c r="BH905" s="770">
        <f>IF(N905="sníž. přenesená",J905,0)</f>
        <v>0</v>
      </c>
      <c r="BI905" s="770">
        <f>IF(N905="nulová",J905,0)</f>
        <v>0</v>
      </c>
      <c r="BJ905" s="685" t="s">
        <v>78</v>
      </c>
      <c r="BK905" s="770">
        <f>ROUND(I905*H905,2)</f>
        <v>0</v>
      </c>
      <c r="BL905" s="685" t="s">
        <v>225</v>
      </c>
      <c r="BM905" s="769" t="s">
        <v>1005</v>
      </c>
    </row>
    <row r="906" spans="2:65" s="692" customFormat="1">
      <c r="B906" s="693"/>
      <c r="D906" s="771" t="s">
        <v>227</v>
      </c>
      <c r="F906" s="772" t="s">
        <v>1006</v>
      </c>
      <c r="I906" s="773"/>
      <c r="L906" s="693"/>
      <c r="M906" s="774"/>
      <c r="T906" s="775"/>
      <c r="AT906" s="685" t="s">
        <v>227</v>
      </c>
      <c r="AU906" s="685" t="s">
        <v>80</v>
      </c>
    </row>
    <row r="907" spans="2:65" s="776" customFormat="1">
      <c r="B907" s="777"/>
      <c r="D907" s="778" t="s">
        <v>242</v>
      </c>
      <c r="E907" s="779" t="s">
        <v>19</v>
      </c>
      <c r="F907" s="780" t="s">
        <v>1007</v>
      </c>
      <c r="H907" s="781">
        <v>4.4809999999999999</v>
      </c>
      <c r="I907" s="782"/>
      <c r="L907" s="777"/>
      <c r="M907" s="783"/>
      <c r="T907" s="784"/>
      <c r="AT907" s="779" t="s">
        <v>242</v>
      </c>
      <c r="AU907" s="779" t="s">
        <v>80</v>
      </c>
      <c r="AV907" s="776" t="s">
        <v>80</v>
      </c>
      <c r="AW907" s="776" t="s">
        <v>32</v>
      </c>
      <c r="AX907" s="776" t="s">
        <v>78</v>
      </c>
      <c r="AY907" s="779" t="s">
        <v>218</v>
      </c>
    </row>
    <row r="908" spans="2:65" s="692" customFormat="1" ht="33" customHeight="1">
      <c r="B908" s="693"/>
      <c r="C908" s="758" t="s">
        <v>1008</v>
      </c>
      <c r="D908" s="758" t="s">
        <v>220</v>
      </c>
      <c r="E908" s="759" t="s">
        <v>1009</v>
      </c>
      <c r="F908" s="760" t="s">
        <v>1010</v>
      </c>
      <c r="G908" s="761" t="s">
        <v>239</v>
      </c>
      <c r="H908" s="762">
        <v>4.4809999999999999</v>
      </c>
      <c r="I908" s="763"/>
      <c r="J908" s="764">
        <f>ROUND(I908*H908,2)</f>
        <v>0</v>
      </c>
      <c r="K908" s="760" t="s">
        <v>224</v>
      </c>
      <c r="L908" s="693"/>
      <c r="M908" s="765" t="s">
        <v>19</v>
      </c>
      <c r="N908" s="766" t="s">
        <v>43</v>
      </c>
      <c r="P908" s="767">
        <f>O908*H908</f>
        <v>0</v>
      </c>
      <c r="Q908" s="767">
        <v>0</v>
      </c>
      <c r="R908" s="767">
        <f>Q908*H908</f>
        <v>0</v>
      </c>
      <c r="S908" s="767">
        <v>0</v>
      </c>
      <c r="T908" s="768">
        <f>S908*H908</f>
        <v>0</v>
      </c>
      <c r="AR908" s="769" t="s">
        <v>225</v>
      </c>
      <c r="AT908" s="769" t="s">
        <v>220</v>
      </c>
      <c r="AU908" s="769" t="s">
        <v>80</v>
      </c>
      <c r="AY908" s="685" t="s">
        <v>218</v>
      </c>
      <c r="BE908" s="770">
        <f>IF(N908="základní",J908,0)</f>
        <v>0</v>
      </c>
      <c r="BF908" s="770">
        <f>IF(N908="snížená",J908,0)</f>
        <v>0</v>
      </c>
      <c r="BG908" s="770">
        <f>IF(N908="zákl. přenesená",J908,0)</f>
        <v>0</v>
      </c>
      <c r="BH908" s="770">
        <f>IF(N908="sníž. přenesená",J908,0)</f>
        <v>0</v>
      </c>
      <c r="BI908" s="770">
        <f>IF(N908="nulová",J908,0)</f>
        <v>0</v>
      </c>
      <c r="BJ908" s="685" t="s">
        <v>78</v>
      </c>
      <c r="BK908" s="770">
        <f>ROUND(I908*H908,2)</f>
        <v>0</v>
      </c>
      <c r="BL908" s="685" t="s">
        <v>225</v>
      </c>
      <c r="BM908" s="769" t="s">
        <v>1011</v>
      </c>
    </row>
    <row r="909" spans="2:65" s="692" customFormat="1">
      <c r="B909" s="693"/>
      <c r="D909" s="771" t="s">
        <v>227</v>
      </c>
      <c r="F909" s="772" t="s">
        <v>1012</v>
      </c>
      <c r="I909" s="773"/>
      <c r="L909" s="693"/>
      <c r="M909" s="774"/>
      <c r="T909" s="775"/>
      <c r="AT909" s="685" t="s">
        <v>227</v>
      </c>
      <c r="AU909" s="685" t="s">
        <v>80</v>
      </c>
    </row>
    <row r="910" spans="2:65" s="692" customFormat="1" ht="33" customHeight="1">
      <c r="B910" s="693"/>
      <c r="C910" s="758" t="s">
        <v>1013</v>
      </c>
      <c r="D910" s="758" t="s">
        <v>220</v>
      </c>
      <c r="E910" s="759" t="s">
        <v>1014</v>
      </c>
      <c r="F910" s="760" t="s">
        <v>1015</v>
      </c>
      <c r="G910" s="761" t="s">
        <v>223</v>
      </c>
      <c r="H910" s="762">
        <v>8</v>
      </c>
      <c r="I910" s="763"/>
      <c r="J910" s="764">
        <f>ROUND(I910*H910,2)</f>
        <v>0</v>
      </c>
      <c r="K910" s="760" t="s">
        <v>224</v>
      </c>
      <c r="L910" s="693"/>
      <c r="M910" s="765" t="s">
        <v>19</v>
      </c>
      <c r="N910" s="766" t="s">
        <v>43</v>
      </c>
      <c r="P910" s="767">
        <f>O910*H910</f>
        <v>0</v>
      </c>
      <c r="Q910" s="767">
        <v>8.2710000000000006E-2</v>
      </c>
      <c r="R910" s="767">
        <f>Q910*H910</f>
        <v>0.66168000000000005</v>
      </c>
      <c r="S910" s="767">
        <v>0</v>
      </c>
      <c r="T910" s="768">
        <f>S910*H910</f>
        <v>0</v>
      </c>
      <c r="AR910" s="769" t="s">
        <v>225</v>
      </c>
      <c r="AT910" s="769" t="s">
        <v>220</v>
      </c>
      <c r="AU910" s="769" t="s">
        <v>80</v>
      </c>
      <c r="AY910" s="685" t="s">
        <v>218</v>
      </c>
      <c r="BE910" s="770">
        <f>IF(N910="základní",J910,0)</f>
        <v>0</v>
      </c>
      <c r="BF910" s="770">
        <f>IF(N910="snížená",J910,0)</f>
        <v>0</v>
      </c>
      <c r="BG910" s="770">
        <f>IF(N910="zákl. přenesená",J910,0)</f>
        <v>0</v>
      </c>
      <c r="BH910" s="770">
        <f>IF(N910="sníž. přenesená",J910,0)</f>
        <v>0</v>
      </c>
      <c r="BI910" s="770">
        <f>IF(N910="nulová",J910,0)</f>
        <v>0</v>
      </c>
      <c r="BJ910" s="685" t="s">
        <v>78</v>
      </c>
      <c r="BK910" s="770">
        <f>ROUND(I910*H910,2)</f>
        <v>0</v>
      </c>
      <c r="BL910" s="685" t="s">
        <v>225</v>
      </c>
      <c r="BM910" s="769" t="s">
        <v>1016</v>
      </c>
    </row>
    <row r="911" spans="2:65" s="692" customFormat="1">
      <c r="B911" s="693"/>
      <c r="D911" s="771" t="s">
        <v>227</v>
      </c>
      <c r="F911" s="772" t="s">
        <v>1017</v>
      </c>
      <c r="I911" s="773"/>
      <c r="L911" s="693"/>
      <c r="M911" s="774"/>
      <c r="T911" s="775"/>
      <c r="AT911" s="685" t="s">
        <v>227</v>
      </c>
      <c r="AU911" s="685" t="s">
        <v>80</v>
      </c>
    </row>
    <row r="912" spans="2:65" s="785" customFormat="1">
      <c r="B912" s="786"/>
      <c r="D912" s="778" t="s">
        <v>242</v>
      </c>
      <c r="E912" s="787" t="s">
        <v>19</v>
      </c>
      <c r="F912" s="788" t="s">
        <v>1018</v>
      </c>
      <c r="H912" s="787" t="s">
        <v>19</v>
      </c>
      <c r="I912" s="789"/>
      <c r="L912" s="786"/>
      <c r="M912" s="790"/>
      <c r="T912" s="791"/>
      <c r="AT912" s="787" t="s">
        <v>242</v>
      </c>
      <c r="AU912" s="787" t="s">
        <v>80</v>
      </c>
      <c r="AV912" s="785" t="s">
        <v>78</v>
      </c>
      <c r="AW912" s="785" t="s">
        <v>32</v>
      </c>
      <c r="AX912" s="785" t="s">
        <v>72</v>
      </c>
      <c r="AY912" s="787" t="s">
        <v>218</v>
      </c>
    </row>
    <row r="913" spans="2:65" s="776" customFormat="1">
      <c r="B913" s="777"/>
      <c r="D913" s="778" t="s">
        <v>242</v>
      </c>
      <c r="E913" s="779" t="s">
        <v>19</v>
      </c>
      <c r="F913" s="780" t="s">
        <v>1019</v>
      </c>
      <c r="H913" s="781">
        <v>1</v>
      </c>
      <c r="I913" s="782"/>
      <c r="L913" s="777"/>
      <c r="M913" s="783"/>
      <c r="T913" s="784"/>
      <c r="AT913" s="779" t="s">
        <v>242</v>
      </c>
      <c r="AU913" s="779" t="s">
        <v>80</v>
      </c>
      <c r="AV913" s="776" t="s">
        <v>80</v>
      </c>
      <c r="AW913" s="776" t="s">
        <v>32</v>
      </c>
      <c r="AX913" s="776" t="s">
        <v>72</v>
      </c>
      <c r="AY913" s="779" t="s">
        <v>218</v>
      </c>
    </row>
    <row r="914" spans="2:65" s="776" customFormat="1">
      <c r="B914" s="777"/>
      <c r="D914" s="778" t="s">
        <v>242</v>
      </c>
      <c r="E914" s="779" t="s">
        <v>19</v>
      </c>
      <c r="F914" s="780" t="s">
        <v>1020</v>
      </c>
      <c r="H914" s="781">
        <v>1</v>
      </c>
      <c r="I914" s="782"/>
      <c r="L914" s="777"/>
      <c r="M914" s="783"/>
      <c r="T914" s="784"/>
      <c r="AT914" s="779" t="s">
        <v>242</v>
      </c>
      <c r="AU914" s="779" t="s">
        <v>80</v>
      </c>
      <c r="AV914" s="776" t="s">
        <v>80</v>
      </c>
      <c r="AW914" s="776" t="s">
        <v>32</v>
      </c>
      <c r="AX914" s="776" t="s">
        <v>72</v>
      </c>
      <c r="AY914" s="779" t="s">
        <v>218</v>
      </c>
    </row>
    <row r="915" spans="2:65" s="776" customFormat="1">
      <c r="B915" s="777"/>
      <c r="D915" s="778" t="s">
        <v>242</v>
      </c>
      <c r="E915" s="779" t="s">
        <v>19</v>
      </c>
      <c r="F915" s="780" t="s">
        <v>1021</v>
      </c>
      <c r="H915" s="781">
        <v>1</v>
      </c>
      <c r="I915" s="782"/>
      <c r="L915" s="777"/>
      <c r="M915" s="783"/>
      <c r="T915" s="784"/>
      <c r="AT915" s="779" t="s">
        <v>242</v>
      </c>
      <c r="AU915" s="779" t="s">
        <v>80</v>
      </c>
      <c r="AV915" s="776" t="s">
        <v>80</v>
      </c>
      <c r="AW915" s="776" t="s">
        <v>32</v>
      </c>
      <c r="AX915" s="776" t="s">
        <v>72</v>
      </c>
      <c r="AY915" s="779" t="s">
        <v>218</v>
      </c>
    </row>
    <row r="916" spans="2:65" s="776" customFormat="1">
      <c r="B916" s="777"/>
      <c r="D916" s="778" t="s">
        <v>242</v>
      </c>
      <c r="E916" s="779" t="s">
        <v>19</v>
      </c>
      <c r="F916" s="780" t="s">
        <v>1022</v>
      </c>
      <c r="H916" s="781">
        <v>1</v>
      </c>
      <c r="I916" s="782"/>
      <c r="L916" s="777"/>
      <c r="M916" s="783"/>
      <c r="T916" s="784"/>
      <c r="AT916" s="779" t="s">
        <v>242</v>
      </c>
      <c r="AU916" s="779" t="s">
        <v>80</v>
      </c>
      <c r="AV916" s="776" t="s">
        <v>80</v>
      </c>
      <c r="AW916" s="776" t="s">
        <v>32</v>
      </c>
      <c r="AX916" s="776" t="s">
        <v>72</v>
      </c>
      <c r="AY916" s="779" t="s">
        <v>218</v>
      </c>
    </row>
    <row r="917" spans="2:65" s="776" customFormat="1">
      <c r="B917" s="777"/>
      <c r="D917" s="778" t="s">
        <v>242</v>
      </c>
      <c r="E917" s="779" t="s">
        <v>19</v>
      </c>
      <c r="F917" s="780" t="s">
        <v>1023</v>
      </c>
      <c r="H917" s="781">
        <v>1</v>
      </c>
      <c r="I917" s="782"/>
      <c r="L917" s="777"/>
      <c r="M917" s="783"/>
      <c r="T917" s="784"/>
      <c r="AT917" s="779" t="s">
        <v>242</v>
      </c>
      <c r="AU917" s="779" t="s">
        <v>80</v>
      </c>
      <c r="AV917" s="776" t="s">
        <v>80</v>
      </c>
      <c r="AW917" s="776" t="s">
        <v>32</v>
      </c>
      <c r="AX917" s="776" t="s">
        <v>72</v>
      </c>
      <c r="AY917" s="779" t="s">
        <v>218</v>
      </c>
    </row>
    <row r="918" spans="2:65" s="776" customFormat="1">
      <c r="B918" s="777"/>
      <c r="D918" s="778" t="s">
        <v>242</v>
      </c>
      <c r="E918" s="779" t="s">
        <v>19</v>
      </c>
      <c r="F918" s="780" t="s">
        <v>1024</v>
      </c>
      <c r="H918" s="781">
        <v>1</v>
      </c>
      <c r="I918" s="782"/>
      <c r="L918" s="777"/>
      <c r="M918" s="783"/>
      <c r="T918" s="784"/>
      <c r="AT918" s="779" t="s">
        <v>242</v>
      </c>
      <c r="AU918" s="779" t="s">
        <v>80</v>
      </c>
      <c r="AV918" s="776" t="s">
        <v>80</v>
      </c>
      <c r="AW918" s="776" t="s">
        <v>32</v>
      </c>
      <c r="AX918" s="776" t="s">
        <v>72</v>
      </c>
      <c r="AY918" s="779" t="s">
        <v>218</v>
      </c>
    </row>
    <row r="919" spans="2:65" s="776" customFormat="1">
      <c r="B919" s="777"/>
      <c r="D919" s="778" t="s">
        <v>242</v>
      </c>
      <c r="E919" s="779" t="s">
        <v>19</v>
      </c>
      <c r="F919" s="780" t="s">
        <v>1025</v>
      </c>
      <c r="H919" s="781">
        <v>1</v>
      </c>
      <c r="I919" s="782"/>
      <c r="L919" s="777"/>
      <c r="M919" s="783"/>
      <c r="T919" s="784"/>
      <c r="AT919" s="779" t="s">
        <v>242</v>
      </c>
      <c r="AU919" s="779" t="s">
        <v>80</v>
      </c>
      <c r="AV919" s="776" t="s">
        <v>80</v>
      </c>
      <c r="AW919" s="776" t="s">
        <v>32</v>
      </c>
      <c r="AX919" s="776" t="s">
        <v>72</v>
      </c>
      <c r="AY919" s="779" t="s">
        <v>218</v>
      </c>
    </row>
    <row r="920" spans="2:65" s="776" customFormat="1">
      <c r="B920" s="777"/>
      <c r="D920" s="778" t="s">
        <v>242</v>
      </c>
      <c r="E920" s="779" t="s">
        <v>19</v>
      </c>
      <c r="F920" s="780" t="s">
        <v>1026</v>
      </c>
      <c r="H920" s="781">
        <v>1</v>
      </c>
      <c r="I920" s="782"/>
      <c r="L920" s="777"/>
      <c r="M920" s="783"/>
      <c r="T920" s="784"/>
      <c r="AT920" s="779" t="s">
        <v>242</v>
      </c>
      <c r="AU920" s="779" t="s">
        <v>80</v>
      </c>
      <c r="AV920" s="776" t="s">
        <v>80</v>
      </c>
      <c r="AW920" s="776" t="s">
        <v>32</v>
      </c>
      <c r="AX920" s="776" t="s">
        <v>72</v>
      </c>
      <c r="AY920" s="779" t="s">
        <v>218</v>
      </c>
    </row>
    <row r="921" spans="2:65" s="792" customFormat="1">
      <c r="B921" s="793"/>
      <c r="D921" s="778" t="s">
        <v>242</v>
      </c>
      <c r="E921" s="794" t="s">
        <v>19</v>
      </c>
      <c r="F921" s="795" t="s">
        <v>260</v>
      </c>
      <c r="H921" s="796">
        <v>8</v>
      </c>
      <c r="I921" s="797"/>
      <c r="L921" s="793"/>
      <c r="M921" s="798"/>
      <c r="T921" s="799"/>
      <c r="AT921" s="794" t="s">
        <v>242</v>
      </c>
      <c r="AU921" s="794" t="s">
        <v>80</v>
      </c>
      <c r="AV921" s="792" t="s">
        <v>225</v>
      </c>
      <c r="AW921" s="792" t="s">
        <v>32</v>
      </c>
      <c r="AX921" s="792" t="s">
        <v>78</v>
      </c>
      <c r="AY921" s="794" t="s">
        <v>218</v>
      </c>
    </row>
    <row r="922" spans="2:65" s="692" customFormat="1" ht="16.5" customHeight="1">
      <c r="B922" s="693"/>
      <c r="C922" s="800" t="s">
        <v>1027</v>
      </c>
      <c r="D922" s="800" t="s">
        <v>362</v>
      </c>
      <c r="E922" s="801" t="s">
        <v>1028</v>
      </c>
      <c r="F922" s="802" t="s">
        <v>1029</v>
      </c>
      <c r="G922" s="803" t="s">
        <v>247</v>
      </c>
      <c r="H922" s="804">
        <v>1.444</v>
      </c>
      <c r="I922" s="805"/>
      <c r="J922" s="806">
        <f t="shared" ref="J922:J928" si="0">ROUND(I922*H922,2)</f>
        <v>0</v>
      </c>
      <c r="K922" s="802" t="s">
        <v>19</v>
      </c>
      <c r="L922" s="807"/>
      <c r="M922" s="808" t="s">
        <v>19</v>
      </c>
      <c r="N922" s="809" t="s">
        <v>43</v>
      </c>
      <c r="P922" s="767">
        <f t="shared" ref="P922:P928" si="1">O922*H922</f>
        <v>0</v>
      </c>
      <c r="Q922" s="767">
        <v>0</v>
      </c>
      <c r="R922" s="767">
        <f t="shared" ref="R922:R928" si="2">Q922*H922</f>
        <v>0</v>
      </c>
      <c r="S922" s="767">
        <v>0</v>
      </c>
      <c r="T922" s="768">
        <f t="shared" ref="T922:T928" si="3">S922*H922</f>
        <v>0</v>
      </c>
      <c r="AR922" s="769" t="s">
        <v>291</v>
      </c>
      <c r="AT922" s="769" t="s">
        <v>362</v>
      </c>
      <c r="AU922" s="769" t="s">
        <v>80</v>
      </c>
      <c r="AY922" s="685" t="s">
        <v>218</v>
      </c>
      <c r="BE922" s="770">
        <f t="shared" ref="BE922:BE928" si="4">IF(N922="základní",J922,0)</f>
        <v>0</v>
      </c>
      <c r="BF922" s="770">
        <f t="shared" ref="BF922:BF928" si="5">IF(N922="snížená",J922,0)</f>
        <v>0</v>
      </c>
      <c r="BG922" s="770">
        <f t="shared" ref="BG922:BG928" si="6">IF(N922="zákl. přenesená",J922,0)</f>
        <v>0</v>
      </c>
      <c r="BH922" s="770">
        <f t="shared" ref="BH922:BH928" si="7">IF(N922="sníž. přenesená",J922,0)</f>
        <v>0</v>
      </c>
      <c r="BI922" s="770">
        <f t="shared" ref="BI922:BI928" si="8">IF(N922="nulová",J922,0)</f>
        <v>0</v>
      </c>
      <c r="BJ922" s="685" t="s">
        <v>78</v>
      </c>
      <c r="BK922" s="770">
        <f t="shared" ref="BK922:BK928" si="9">ROUND(I922*H922,2)</f>
        <v>0</v>
      </c>
      <c r="BL922" s="685" t="s">
        <v>225</v>
      </c>
      <c r="BM922" s="769" t="s">
        <v>1030</v>
      </c>
    </row>
    <row r="923" spans="2:65" s="692" customFormat="1" ht="16.5" customHeight="1">
      <c r="B923" s="693"/>
      <c r="C923" s="800" t="s">
        <v>1031</v>
      </c>
      <c r="D923" s="800" t="s">
        <v>362</v>
      </c>
      <c r="E923" s="801" t="s">
        <v>1032</v>
      </c>
      <c r="F923" s="802" t="s">
        <v>1033</v>
      </c>
      <c r="G923" s="803" t="s">
        <v>247</v>
      </c>
      <c r="H923" s="804">
        <v>0.95799999999999996</v>
      </c>
      <c r="I923" s="805"/>
      <c r="J923" s="806">
        <f t="shared" si="0"/>
        <v>0</v>
      </c>
      <c r="K923" s="802" t="s">
        <v>19</v>
      </c>
      <c r="L923" s="807"/>
      <c r="M923" s="808" t="s">
        <v>19</v>
      </c>
      <c r="N923" s="809" t="s">
        <v>43</v>
      </c>
      <c r="P923" s="767">
        <f t="shared" si="1"/>
        <v>0</v>
      </c>
      <c r="Q923" s="767">
        <v>0</v>
      </c>
      <c r="R923" s="767">
        <f t="shared" si="2"/>
        <v>0</v>
      </c>
      <c r="S923" s="767">
        <v>0</v>
      </c>
      <c r="T923" s="768">
        <f t="shared" si="3"/>
        <v>0</v>
      </c>
      <c r="AR923" s="769" t="s">
        <v>291</v>
      </c>
      <c r="AT923" s="769" t="s">
        <v>362</v>
      </c>
      <c r="AU923" s="769" t="s">
        <v>80</v>
      </c>
      <c r="AY923" s="685" t="s">
        <v>218</v>
      </c>
      <c r="BE923" s="770">
        <f t="shared" si="4"/>
        <v>0</v>
      </c>
      <c r="BF923" s="770">
        <f t="shared" si="5"/>
        <v>0</v>
      </c>
      <c r="BG923" s="770">
        <f t="shared" si="6"/>
        <v>0</v>
      </c>
      <c r="BH923" s="770">
        <f t="shared" si="7"/>
        <v>0</v>
      </c>
      <c r="BI923" s="770">
        <f t="shared" si="8"/>
        <v>0</v>
      </c>
      <c r="BJ923" s="685" t="s">
        <v>78</v>
      </c>
      <c r="BK923" s="770">
        <f t="shared" si="9"/>
        <v>0</v>
      </c>
      <c r="BL923" s="685" t="s">
        <v>225</v>
      </c>
      <c r="BM923" s="769" t="s">
        <v>1034</v>
      </c>
    </row>
    <row r="924" spans="2:65" s="692" customFormat="1" ht="16.5" customHeight="1">
      <c r="B924" s="693"/>
      <c r="C924" s="800" t="s">
        <v>1035</v>
      </c>
      <c r="D924" s="800" t="s">
        <v>362</v>
      </c>
      <c r="E924" s="801" t="s">
        <v>1036</v>
      </c>
      <c r="F924" s="802" t="s">
        <v>1037</v>
      </c>
      <c r="G924" s="803" t="s">
        <v>247</v>
      </c>
      <c r="H924" s="804">
        <v>1.764</v>
      </c>
      <c r="I924" s="805"/>
      <c r="J924" s="806">
        <f t="shared" si="0"/>
        <v>0</v>
      </c>
      <c r="K924" s="802" t="s">
        <v>19</v>
      </c>
      <c r="L924" s="807"/>
      <c r="M924" s="808" t="s">
        <v>19</v>
      </c>
      <c r="N924" s="809" t="s">
        <v>43</v>
      </c>
      <c r="P924" s="767">
        <f t="shared" si="1"/>
        <v>0</v>
      </c>
      <c r="Q924" s="767">
        <v>0</v>
      </c>
      <c r="R924" s="767">
        <f t="shared" si="2"/>
        <v>0</v>
      </c>
      <c r="S924" s="767">
        <v>0</v>
      </c>
      <c r="T924" s="768">
        <f t="shared" si="3"/>
        <v>0</v>
      </c>
      <c r="AR924" s="769" t="s">
        <v>291</v>
      </c>
      <c r="AT924" s="769" t="s">
        <v>362</v>
      </c>
      <c r="AU924" s="769" t="s">
        <v>80</v>
      </c>
      <c r="AY924" s="685" t="s">
        <v>218</v>
      </c>
      <c r="BE924" s="770">
        <f t="shared" si="4"/>
        <v>0</v>
      </c>
      <c r="BF924" s="770">
        <f t="shared" si="5"/>
        <v>0</v>
      </c>
      <c r="BG924" s="770">
        <f t="shared" si="6"/>
        <v>0</v>
      </c>
      <c r="BH924" s="770">
        <f t="shared" si="7"/>
        <v>0</v>
      </c>
      <c r="BI924" s="770">
        <f t="shared" si="8"/>
        <v>0</v>
      </c>
      <c r="BJ924" s="685" t="s">
        <v>78</v>
      </c>
      <c r="BK924" s="770">
        <f t="shared" si="9"/>
        <v>0</v>
      </c>
      <c r="BL924" s="685" t="s">
        <v>225</v>
      </c>
      <c r="BM924" s="769" t="s">
        <v>1038</v>
      </c>
    </row>
    <row r="925" spans="2:65" s="692" customFormat="1" ht="16.5" customHeight="1">
      <c r="B925" s="693"/>
      <c r="C925" s="800" t="s">
        <v>1039</v>
      </c>
      <c r="D925" s="800" t="s">
        <v>362</v>
      </c>
      <c r="E925" s="801" t="s">
        <v>1040</v>
      </c>
      <c r="F925" s="802" t="s">
        <v>1041</v>
      </c>
      <c r="G925" s="803" t="s">
        <v>247</v>
      </c>
      <c r="H925" s="804">
        <v>0.94</v>
      </c>
      <c r="I925" s="805"/>
      <c r="J925" s="806">
        <f t="shared" si="0"/>
        <v>0</v>
      </c>
      <c r="K925" s="802" t="s">
        <v>19</v>
      </c>
      <c r="L925" s="807"/>
      <c r="M925" s="808" t="s">
        <v>19</v>
      </c>
      <c r="N925" s="809" t="s">
        <v>43</v>
      </c>
      <c r="P925" s="767">
        <f t="shared" si="1"/>
        <v>0</v>
      </c>
      <c r="Q925" s="767">
        <v>0</v>
      </c>
      <c r="R925" s="767">
        <f t="shared" si="2"/>
        <v>0</v>
      </c>
      <c r="S925" s="767">
        <v>0</v>
      </c>
      <c r="T925" s="768">
        <f t="shared" si="3"/>
        <v>0</v>
      </c>
      <c r="AR925" s="769" t="s">
        <v>291</v>
      </c>
      <c r="AT925" s="769" t="s">
        <v>362</v>
      </c>
      <c r="AU925" s="769" t="s">
        <v>80</v>
      </c>
      <c r="AY925" s="685" t="s">
        <v>218</v>
      </c>
      <c r="BE925" s="770">
        <f t="shared" si="4"/>
        <v>0</v>
      </c>
      <c r="BF925" s="770">
        <f t="shared" si="5"/>
        <v>0</v>
      </c>
      <c r="BG925" s="770">
        <f t="shared" si="6"/>
        <v>0</v>
      </c>
      <c r="BH925" s="770">
        <f t="shared" si="7"/>
        <v>0</v>
      </c>
      <c r="BI925" s="770">
        <f t="shared" si="8"/>
        <v>0</v>
      </c>
      <c r="BJ925" s="685" t="s">
        <v>78</v>
      </c>
      <c r="BK925" s="770">
        <f t="shared" si="9"/>
        <v>0</v>
      </c>
      <c r="BL925" s="685" t="s">
        <v>225</v>
      </c>
      <c r="BM925" s="769" t="s">
        <v>1042</v>
      </c>
    </row>
    <row r="926" spans="2:65" s="692" customFormat="1" ht="16.5" customHeight="1">
      <c r="B926" s="693"/>
      <c r="C926" s="800" t="s">
        <v>1043</v>
      </c>
      <c r="D926" s="800" t="s">
        <v>362</v>
      </c>
      <c r="E926" s="801" t="s">
        <v>1044</v>
      </c>
      <c r="F926" s="802" t="s">
        <v>1045</v>
      </c>
      <c r="G926" s="803" t="s">
        <v>247</v>
      </c>
      <c r="H926" s="804">
        <v>1.5840000000000001</v>
      </c>
      <c r="I926" s="805"/>
      <c r="J926" s="806">
        <f t="shared" si="0"/>
        <v>0</v>
      </c>
      <c r="K926" s="802" t="s">
        <v>19</v>
      </c>
      <c r="L926" s="807"/>
      <c r="M926" s="808" t="s">
        <v>19</v>
      </c>
      <c r="N926" s="809" t="s">
        <v>43</v>
      </c>
      <c r="P926" s="767">
        <f t="shared" si="1"/>
        <v>0</v>
      </c>
      <c r="Q926" s="767">
        <v>0</v>
      </c>
      <c r="R926" s="767">
        <f t="shared" si="2"/>
        <v>0</v>
      </c>
      <c r="S926" s="767">
        <v>0</v>
      </c>
      <c r="T926" s="768">
        <f t="shared" si="3"/>
        <v>0</v>
      </c>
      <c r="AR926" s="769" t="s">
        <v>291</v>
      </c>
      <c r="AT926" s="769" t="s">
        <v>362</v>
      </c>
      <c r="AU926" s="769" t="s">
        <v>80</v>
      </c>
      <c r="AY926" s="685" t="s">
        <v>218</v>
      </c>
      <c r="BE926" s="770">
        <f t="shared" si="4"/>
        <v>0</v>
      </c>
      <c r="BF926" s="770">
        <f t="shared" si="5"/>
        <v>0</v>
      </c>
      <c r="BG926" s="770">
        <f t="shared" si="6"/>
        <v>0</v>
      </c>
      <c r="BH926" s="770">
        <f t="shared" si="7"/>
        <v>0</v>
      </c>
      <c r="BI926" s="770">
        <f t="shared" si="8"/>
        <v>0</v>
      </c>
      <c r="BJ926" s="685" t="s">
        <v>78</v>
      </c>
      <c r="BK926" s="770">
        <f t="shared" si="9"/>
        <v>0</v>
      </c>
      <c r="BL926" s="685" t="s">
        <v>225</v>
      </c>
      <c r="BM926" s="769" t="s">
        <v>1046</v>
      </c>
    </row>
    <row r="927" spans="2:65" s="692" customFormat="1" ht="16.5" customHeight="1">
      <c r="B927" s="693"/>
      <c r="C927" s="800" t="s">
        <v>1047</v>
      </c>
      <c r="D927" s="800" t="s">
        <v>362</v>
      </c>
      <c r="E927" s="801" t="s">
        <v>1048</v>
      </c>
      <c r="F927" s="802" t="s">
        <v>1049</v>
      </c>
      <c r="G927" s="803" t="s">
        <v>247</v>
      </c>
      <c r="H927" s="804">
        <v>1.333</v>
      </c>
      <c r="I927" s="805"/>
      <c r="J927" s="806">
        <f t="shared" si="0"/>
        <v>0</v>
      </c>
      <c r="K927" s="802" t="s">
        <v>19</v>
      </c>
      <c r="L927" s="807"/>
      <c r="M927" s="808" t="s">
        <v>19</v>
      </c>
      <c r="N927" s="809" t="s">
        <v>43</v>
      </c>
      <c r="P927" s="767">
        <f t="shared" si="1"/>
        <v>0</v>
      </c>
      <c r="Q927" s="767">
        <v>0</v>
      </c>
      <c r="R927" s="767">
        <f t="shared" si="2"/>
        <v>0</v>
      </c>
      <c r="S927" s="767">
        <v>0</v>
      </c>
      <c r="T927" s="768">
        <f t="shared" si="3"/>
        <v>0</v>
      </c>
      <c r="AR927" s="769" t="s">
        <v>291</v>
      </c>
      <c r="AT927" s="769" t="s">
        <v>362</v>
      </c>
      <c r="AU927" s="769" t="s">
        <v>80</v>
      </c>
      <c r="AY927" s="685" t="s">
        <v>218</v>
      </c>
      <c r="BE927" s="770">
        <f t="shared" si="4"/>
        <v>0</v>
      </c>
      <c r="BF927" s="770">
        <f t="shared" si="5"/>
        <v>0</v>
      </c>
      <c r="BG927" s="770">
        <f t="shared" si="6"/>
        <v>0</v>
      </c>
      <c r="BH927" s="770">
        <f t="shared" si="7"/>
        <v>0</v>
      </c>
      <c r="BI927" s="770">
        <f t="shared" si="8"/>
        <v>0</v>
      </c>
      <c r="BJ927" s="685" t="s">
        <v>78</v>
      </c>
      <c r="BK927" s="770">
        <f t="shared" si="9"/>
        <v>0</v>
      </c>
      <c r="BL927" s="685" t="s">
        <v>225</v>
      </c>
      <c r="BM927" s="769" t="s">
        <v>1050</v>
      </c>
    </row>
    <row r="928" spans="2:65" s="692" customFormat="1" ht="16.5" customHeight="1">
      <c r="B928" s="693"/>
      <c r="C928" s="800" t="s">
        <v>1051</v>
      </c>
      <c r="D928" s="800" t="s">
        <v>362</v>
      </c>
      <c r="E928" s="801" t="s">
        <v>1052</v>
      </c>
      <c r="F928" s="802" t="s">
        <v>1053</v>
      </c>
      <c r="G928" s="803" t="s">
        <v>247</v>
      </c>
      <c r="H928" s="804">
        <v>3.7280000000000002</v>
      </c>
      <c r="I928" s="805"/>
      <c r="J928" s="806">
        <f t="shared" si="0"/>
        <v>0</v>
      </c>
      <c r="K928" s="802" t="s">
        <v>19</v>
      </c>
      <c r="L928" s="807"/>
      <c r="M928" s="808" t="s">
        <v>19</v>
      </c>
      <c r="N928" s="809" t="s">
        <v>43</v>
      </c>
      <c r="P928" s="767">
        <f t="shared" si="1"/>
        <v>0</v>
      </c>
      <c r="Q928" s="767">
        <v>0</v>
      </c>
      <c r="R928" s="767">
        <f t="shared" si="2"/>
        <v>0</v>
      </c>
      <c r="S928" s="767">
        <v>0</v>
      </c>
      <c r="T928" s="768">
        <f t="shared" si="3"/>
        <v>0</v>
      </c>
      <c r="AR928" s="769" t="s">
        <v>291</v>
      </c>
      <c r="AT928" s="769" t="s">
        <v>362</v>
      </c>
      <c r="AU928" s="769" t="s">
        <v>80</v>
      </c>
      <c r="AY928" s="685" t="s">
        <v>218</v>
      </c>
      <c r="BE928" s="770">
        <f t="shared" si="4"/>
        <v>0</v>
      </c>
      <c r="BF928" s="770">
        <f t="shared" si="5"/>
        <v>0</v>
      </c>
      <c r="BG928" s="770">
        <f t="shared" si="6"/>
        <v>0</v>
      </c>
      <c r="BH928" s="770">
        <f t="shared" si="7"/>
        <v>0</v>
      </c>
      <c r="BI928" s="770">
        <f t="shared" si="8"/>
        <v>0</v>
      </c>
      <c r="BJ928" s="685" t="s">
        <v>78</v>
      </c>
      <c r="BK928" s="770">
        <f t="shared" si="9"/>
        <v>0</v>
      </c>
      <c r="BL928" s="685" t="s">
        <v>225</v>
      </c>
      <c r="BM928" s="769" t="s">
        <v>1054</v>
      </c>
    </row>
    <row r="929" spans="2:65" s="776" customFormat="1">
      <c r="B929" s="777"/>
      <c r="D929" s="778" t="s">
        <v>242</v>
      </c>
      <c r="E929" s="779" t="s">
        <v>19</v>
      </c>
      <c r="F929" s="780" t="s">
        <v>1055</v>
      </c>
      <c r="H929" s="781">
        <v>3.7280000000000002</v>
      </c>
      <c r="I929" s="782"/>
      <c r="L929" s="777"/>
      <c r="M929" s="783"/>
      <c r="T929" s="784"/>
      <c r="AT929" s="779" t="s">
        <v>242</v>
      </c>
      <c r="AU929" s="779" t="s">
        <v>80</v>
      </c>
      <c r="AV929" s="776" t="s">
        <v>80</v>
      </c>
      <c r="AW929" s="776" t="s">
        <v>32</v>
      </c>
      <c r="AX929" s="776" t="s">
        <v>78</v>
      </c>
      <c r="AY929" s="779" t="s">
        <v>218</v>
      </c>
    </row>
    <row r="930" spans="2:65" s="692" customFormat="1" ht="16.5" customHeight="1">
      <c r="B930" s="693"/>
      <c r="C930" s="800" t="s">
        <v>1056</v>
      </c>
      <c r="D930" s="800" t="s">
        <v>362</v>
      </c>
      <c r="E930" s="801" t="s">
        <v>1057</v>
      </c>
      <c r="F930" s="802" t="s">
        <v>1058</v>
      </c>
      <c r="G930" s="803" t="s">
        <v>247</v>
      </c>
      <c r="H930" s="804">
        <v>3.278</v>
      </c>
      <c r="I930" s="805"/>
      <c r="J930" s="806">
        <f>ROUND(I930*H930,2)</f>
        <v>0</v>
      </c>
      <c r="K930" s="802" t="s">
        <v>19</v>
      </c>
      <c r="L930" s="807"/>
      <c r="M930" s="808" t="s">
        <v>19</v>
      </c>
      <c r="N930" s="809" t="s">
        <v>43</v>
      </c>
      <c r="P930" s="767">
        <f>O930*H930</f>
        <v>0</v>
      </c>
      <c r="Q930" s="767">
        <v>0</v>
      </c>
      <c r="R930" s="767">
        <f>Q930*H930</f>
        <v>0</v>
      </c>
      <c r="S930" s="767">
        <v>0</v>
      </c>
      <c r="T930" s="768">
        <f>S930*H930</f>
        <v>0</v>
      </c>
      <c r="AR930" s="769" t="s">
        <v>291</v>
      </c>
      <c r="AT930" s="769" t="s">
        <v>362</v>
      </c>
      <c r="AU930" s="769" t="s">
        <v>80</v>
      </c>
      <c r="AY930" s="685" t="s">
        <v>218</v>
      </c>
      <c r="BE930" s="770">
        <f>IF(N930="základní",J930,0)</f>
        <v>0</v>
      </c>
      <c r="BF930" s="770">
        <f>IF(N930="snížená",J930,0)</f>
        <v>0</v>
      </c>
      <c r="BG930" s="770">
        <f>IF(N930="zákl. přenesená",J930,0)</f>
        <v>0</v>
      </c>
      <c r="BH930" s="770">
        <f>IF(N930="sníž. přenesená",J930,0)</f>
        <v>0</v>
      </c>
      <c r="BI930" s="770">
        <f>IF(N930="nulová",J930,0)</f>
        <v>0</v>
      </c>
      <c r="BJ930" s="685" t="s">
        <v>78</v>
      </c>
      <c r="BK930" s="770">
        <f>ROUND(I930*H930,2)</f>
        <v>0</v>
      </c>
      <c r="BL930" s="685" t="s">
        <v>225</v>
      </c>
      <c r="BM930" s="769" t="s">
        <v>1059</v>
      </c>
    </row>
    <row r="931" spans="2:65" s="776" customFormat="1">
      <c r="B931" s="777"/>
      <c r="D931" s="778" t="s">
        <v>242</v>
      </c>
      <c r="E931" s="779" t="s">
        <v>19</v>
      </c>
      <c r="F931" s="780" t="s">
        <v>1060</v>
      </c>
      <c r="H931" s="781">
        <v>3.278</v>
      </c>
      <c r="I931" s="782"/>
      <c r="L931" s="777"/>
      <c r="M931" s="783"/>
      <c r="T931" s="784"/>
      <c r="AT931" s="779" t="s">
        <v>242</v>
      </c>
      <c r="AU931" s="779" t="s">
        <v>80</v>
      </c>
      <c r="AV931" s="776" t="s">
        <v>80</v>
      </c>
      <c r="AW931" s="776" t="s">
        <v>32</v>
      </c>
      <c r="AX931" s="776" t="s">
        <v>78</v>
      </c>
      <c r="AY931" s="779" t="s">
        <v>218</v>
      </c>
    </row>
    <row r="932" spans="2:65" s="745" customFormat="1" ht="22.8" customHeight="1">
      <c r="B932" s="746"/>
      <c r="D932" s="747" t="s">
        <v>71</v>
      </c>
      <c r="E932" s="756" t="s">
        <v>261</v>
      </c>
      <c r="F932" s="756" t="s">
        <v>1061</v>
      </c>
      <c r="I932" s="749"/>
      <c r="J932" s="757">
        <f>BK932</f>
        <v>0</v>
      </c>
      <c r="L932" s="746"/>
      <c r="M932" s="751"/>
      <c r="P932" s="752">
        <f>SUM(P933:P1008)</f>
        <v>0</v>
      </c>
      <c r="R932" s="752">
        <f>SUM(R933:R1008)</f>
        <v>685.80899113999999</v>
      </c>
      <c r="T932" s="753">
        <f>SUM(T933:T1008)</f>
        <v>0</v>
      </c>
      <c r="AR932" s="747" t="s">
        <v>78</v>
      </c>
      <c r="AT932" s="754" t="s">
        <v>71</v>
      </c>
      <c r="AU932" s="754" t="s">
        <v>78</v>
      </c>
      <c r="AY932" s="747" t="s">
        <v>218</v>
      </c>
      <c r="BK932" s="755">
        <f>SUM(BK933:BK1008)</f>
        <v>0</v>
      </c>
    </row>
    <row r="933" spans="2:65" s="692" customFormat="1" ht="24.15" customHeight="1">
      <c r="B933" s="693"/>
      <c r="C933" s="758" t="s">
        <v>1062</v>
      </c>
      <c r="D933" s="758" t="s">
        <v>220</v>
      </c>
      <c r="E933" s="759" t="s">
        <v>1063</v>
      </c>
      <c r="F933" s="760" t="s">
        <v>1064</v>
      </c>
      <c r="G933" s="761" t="s">
        <v>239</v>
      </c>
      <c r="H933" s="762">
        <v>185</v>
      </c>
      <c r="I933" s="763"/>
      <c r="J933" s="764">
        <f>ROUND(I933*H933,2)</f>
        <v>0</v>
      </c>
      <c r="K933" s="760" t="s">
        <v>224</v>
      </c>
      <c r="L933" s="693"/>
      <c r="M933" s="765" t="s">
        <v>19</v>
      </c>
      <c r="N933" s="766" t="s">
        <v>43</v>
      </c>
      <c r="P933" s="767">
        <f>O933*H933</f>
        <v>0</v>
      </c>
      <c r="Q933" s="767">
        <v>2.5999999999999998E-4</v>
      </c>
      <c r="R933" s="767">
        <f>Q933*H933</f>
        <v>4.8099999999999997E-2</v>
      </c>
      <c r="S933" s="767">
        <v>0</v>
      </c>
      <c r="T933" s="768">
        <f>S933*H933</f>
        <v>0</v>
      </c>
      <c r="AR933" s="769" t="s">
        <v>225</v>
      </c>
      <c r="AT933" s="769" t="s">
        <v>220</v>
      </c>
      <c r="AU933" s="769" t="s">
        <v>80</v>
      </c>
      <c r="AY933" s="685" t="s">
        <v>218</v>
      </c>
      <c r="BE933" s="770">
        <f>IF(N933="základní",J933,0)</f>
        <v>0</v>
      </c>
      <c r="BF933" s="770">
        <f>IF(N933="snížená",J933,0)</f>
        <v>0</v>
      </c>
      <c r="BG933" s="770">
        <f>IF(N933="zákl. přenesená",J933,0)</f>
        <v>0</v>
      </c>
      <c r="BH933" s="770">
        <f>IF(N933="sníž. přenesená",J933,0)</f>
        <v>0</v>
      </c>
      <c r="BI933" s="770">
        <f>IF(N933="nulová",J933,0)</f>
        <v>0</v>
      </c>
      <c r="BJ933" s="685" t="s">
        <v>78</v>
      </c>
      <c r="BK933" s="770">
        <f>ROUND(I933*H933,2)</f>
        <v>0</v>
      </c>
      <c r="BL933" s="685" t="s">
        <v>225</v>
      </c>
      <c r="BM933" s="769" t="s">
        <v>1065</v>
      </c>
    </row>
    <row r="934" spans="2:65" s="692" customFormat="1">
      <c r="B934" s="693"/>
      <c r="D934" s="771" t="s">
        <v>227</v>
      </c>
      <c r="F934" s="772" t="s">
        <v>1066</v>
      </c>
      <c r="I934" s="773"/>
      <c r="L934" s="693"/>
      <c r="M934" s="774"/>
      <c r="T934" s="775"/>
      <c r="AT934" s="685" t="s">
        <v>227</v>
      </c>
      <c r="AU934" s="685" t="s">
        <v>80</v>
      </c>
    </row>
    <row r="935" spans="2:65" s="776" customFormat="1">
      <c r="B935" s="777"/>
      <c r="D935" s="778" t="s">
        <v>242</v>
      </c>
      <c r="E935" s="779" t="s">
        <v>19</v>
      </c>
      <c r="F935" s="780" t="s">
        <v>1067</v>
      </c>
      <c r="H935" s="781">
        <v>185</v>
      </c>
      <c r="I935" s="782"/>
      <c r="L935" s="777"/>
      <c r="M935" s="783"/>
      <c r="T935" s="784"/>
      <c r="AT935" s="779" t="s">
        <v>242</v>
      </c>
      <c r="AU935" s="779" t="s">
        <v>80</v>
      </c>
      <c r="AV935" s="776" t="s">
        <v>80</v>
      </c>
      <c r="AW935" s="776" t="s">
        <v>32</v>
      </c>
      <c r="AX935" s="776" t="s">
        <v>78</v>
      </c>
      <c r="AY935" s="779" t="s">
        <v>218</v>
      </c>
    </row>
    <row r="936" spans="2:65" s="692" customFormat="1" ht="37.799999999999997" customHeight="1">
      <c r="B936" s="693"/>
      <c r="C936" s="758" t="s">
        <v>1068</v>
      </c>
      <c r="D936" s="758" t="s">
        <v>220</v>
      </c>
      <c r="E936" s="759" t="s">
        <v>1069</v>
      </c>
      <c r="F936" s="760" t="s">
        <v>1070</v>
      </c>
      <c r="G936" s="761" t="s">
        <v>239</v>
      </c>
      <c r="H936" s="762">
        <v>115</v>
      </c>
      <c r="I936" s="763"/>
      <c r="J936" s="764">
        <f>ROUND(I936*H936,2)</f>
        <v>0</v>
      </c>
      <c r="K936" s="760" t="s">
        <v>224</v>
      </c>
      <c r="L936" s="693"/>
      <c r="M936" s="765" t="s">
        <v>19</v>
      </c>
      <c r="N936" s="766" t="s">
        <v>43</v>
      </c>
      <c r="P936" s="767">
        <f>O936*H936</f>
        <v>0</v>
      </c>
      <c r="Q936" s="767">
        <v>2.5999999999999998E-4</v>
      </c>
      <c r="R936" s="767">
        <f>Q936*H936</f>
        <v>2.9899999999999996E-2</v>
      </c>
      <c r="S936" s="767">
        <v>0</v>
      </c>
      <c r="T936" s="768">
        <f>S936*H936</f>
        <v>0</v>
      </c>
      <c r="AR936" s="769" t="s">
        <v>225</v>
      </c>
      <c r="AT936" s="769" t="s">
        <v>220</v>
      </c>
      <c r="AU936" s="769" t="s">
        <v>80</v>
      </c>
      <c r="AY936" s="685" t="s">
        <v>218</v>
      </c>
      <c r="BE936" s="770">
        <f>IF(N936="základní",J936,0)</f>
        <v>0</v>
      </c>
      <c r="BF936" s="770">
        <f>IF(N936="snížená",J936,0)</f>
        <v>0</v>
      </c>
      <c r="BG936" s="770">
        <f>IF(N936="zákl. přenesená",J936,0)</f>
        <v>0</v>
      </c>
      <c r="BH936" s="770">
        <f>IF(N936="sníž. přenesená",J936,0)</f>
        <v>0</v>
      </c>
      <c r="BI936" s="770">
        <f>IF(N936="nulová",J936,0)</f>
        <v>0</v>
      </c>
      <c r="BJ936" s="685" t="s">
        <v>78</v>
      </c>
      <c r="BK936" s="770">
        <f>ROUND(I936*H936,2)</f>
        <v>0</v>
      </c>
      <c r="BL936" s="685" t="s">
        <v>225</v>
      </c>
      <c r="BM936" s="769" t="s">
        <v>1071</v>
      </c>
    </row>
    <row r="937" spans="2:65" s="692" customFormat="1">
      <c r="B937" s="693"/>
      <c r="D937" s="771" t="s">
        <v>227</v>
      </c>
      <c r="F937" s="772" t="s">
        <v>1072</v>
      </c>
      <c r="I937" s="773"/>
      <c r="L937" s="693"/>
      <c r="M937" s="774"/>
      <c r="T937" s="775"/>
      <c r="AT937" s="685" t="s">
        <v>227</v>
      </c>
      <c r="AU937" s="685" t="s">
        <v>80</v>
      </c>
    </row>
    <row r="938" spans="2:65" s="776" customFormat="1">
      <c r="B938" s="777"/>
      <c r="D938" s="778" t="s">
        <v>242</v>
      </c>
      <c r="E938" s="779" t="s">
        <v>19</v>
      </c>
      <c r="F938" s="780" t="s">
        <v>1073</v>
      </c>
      <c r="H938" s="781">
        <v>115</v>
      </c>
      <c r="I938" s="782"/>
      <c r="L938" s="777"/>
      <c r="M938" s="783"/>
      <c r="T938" s="784"/>
      <c r="AT938" s="779" t="s">
        <v>242</v>
      </c>
      <c r="AU938" s="779" t="s">
        <v>80</v>
      </c>
      <c r="AV938" s="776" t="s">
        <v>80</v>
      </c>
      <c r="AW938" s="776" t="s">
        <v>32</v>
      </c>
      <c r="AX938" s="776" t="s">
        <v>78</v>
      </c>
      <c r="AY938" s="779" t="s">
        <v>218</v>
      </c>
    </row>
    <row r="939" spans="2:65" s="692" customFormat="1" ht="24.15" customHeight="1">
      <c r="B939" s="693"/>
      <c r="C939" s="758" t="s">
        <v>1074</v>
      </c>
      <c r="D939" s="758" t="s">
        <v>220</v>
      </c>
      <c r="E939" s="759" t="s">
        <v>1075</v>
      </c>
      <c r="F939" s="760" t="s">
        <v>1076</v>
      </c>
      <c r="G939" s="761" t="s">
        <v>239</v>
      </c>
      <c r="H939" s="762">
        <v>384</v>
      </c>
      <c r="I939" s="763"/>
      <c r="J939" s="764">
        <f>ROUND(I939*H939,2)</f>
        <v>0</v>
      </c>
      <c r="K939" s="760" t="s">
        <v>224</v>
      </c>
      <c r="L939" s="693"/>
      <c r="M939" s="765" t="s">
        <v>19</v>
      </c>
      <c r="N939" s="766" t="s">
        <v>43</v>
      </c>
      <c r="P939" s="767">
        <f>O939*H939</f>
        <v>0</v>
      </c>
      <c r="Q939" s="767">
        <v>2.5999999999999998E-4</v>
      </c>
      <c r="R939" s="767">
        <f>Q939*H939</f>
        <v>9.9839999999999984E-2</v>
      </c>
      <c r="S939" s="767">
        <v>0</v>
      </c>
      <c r="T939" s="768">
        <f>S939*H939</f>
        <v>0</v>
      </c>
      <c r="AR939" s="769" t="s">
        <v>225</v>
      </c>
      <c r="AT939" s="769" t="s">
        <v>220</v>
      </c>
      <c r="AU939" s="769" t="s">
        <v>80</v>
      </c>
      <c r="AY939" s="685" t="s">
        <v>218</v>
      </c>
      <c r="BE939" s="770">
        <f>IF(N939="základní",J939,0)</f>
        <v>0</v>
      </c>
      <c r="BF939" s="770">
        <f>IF(N939="snížená",J939,0)</f>
        <v>0</v>
      </c>
      <c r="BG939" s="770">
        <f>IF(N939="zákl. přenesená",J939,0)</f>
        <v>0</v>
      </c>
      <c r="BH939" s="770">
        <f>IF(N939="sníž. přenesená",J939,0)</f>
        <v>0</v>
      </c>
      <c r="BI939" s="770">
        <f>IF(N939="nulová",J939,0)</f>
        <v>0</v>
      </c>
      <c r="BJ939" s="685" t="s">
        <v>78</v>
      </c>
      <c r="BK939" s="770">
        <f>ROUND(I939*H939,2)</f>
        <v>0</v>
      </c>
      <c r="BL939" s="685" t="s">
        <v>225</v>
      </c>
      <c r="BM939" s="769" t="s">
        <v>1077</v>
      </c>
    </row>
    <row r="940" spans="2:65" s="692" customFormat="1">
      <c r="B940" s="693"/>
      <c r="D940" s="771" t="s">
        <v>227</v>
      </c>
      <c r="F940" s="772" t="s">
        <v>1078</v>
      </c>
      <c r="I940" s="773"/>
      <c r="L940" s="693"/>
      <c r="M940" s="774"/>
      <c r="T940" s="775"/>
      <c r="AT940" s="685" t="s">
        <v>227</v>
      </c>
      <c r="AU940" s="685" t="s">
        <v>80</v>
      </c>
    </row>
    <row r="941" spans="2:65" s="776" customFormat="1">
      <c r="B941" s="777"/>
      <c r="D941" s="778" t="s">
        <v>242</v>
      </c>
      <c r="E941" s="779" t="s">
        <v>19</v>
      </c>
      <c r="F941" s="780" t="s">
        <v>1079</v>
      </c>
      <c r="H941" s="781">
        <v>384</v>
      </c>
      <c r="I941" s="782"/>
      <c r="L941" s="777"/>
      <c r="M941" s="783"/>
      <c r="T941" s="784"/>
      <c r="AT941" s="779" t="s">
        <v>242</v>
      </c>
      <c r="AU941" s="779" t="s">
        <v>80</v>
      </c>
      <c r="AV941" s="776" t="s">
        <v>80</v>
      </c>
      <c r="AW941" s="776" t="s">
        <v>32</v>
      </c>
      <c r="AX941" s="776" t="s">
        <v>78</v>
      </c>
      <c r="AY941" s="779" t="s">
        <v>218</v>
      </c>
    </row>
    <row r="942" spans="2:65" s="692" customFormat="1" ht="37.799999999999997" customHeight="1">
      <c r="B942" s="693"/>
      <c r="C942" s="758" t="s">
        <v>1080</v>
      </c>
      <c r="D942" s="758" t="s">
        <v>220</v>
      </c>
      <c r="E942" s="759" t="s">
        <v>1081</v>
      </c>
      <c r="F942" s="760" t="s">
        <v>1082</v>
      </c>
      <c r="G942" s="761" t="s">
        <v>239</v>
      </c>
      <c r="H942" s="762">
        <v>158</v>
      </c>
      <c r="I942" s="763"/>
      <c r="J942" s="764">
        <f>ROUND(I942*H942,2)</f>
        <v>0</v>
      </c>
      <c r="K942" s="760" t="s">
        <v>224</v>
      </c>
      <c r="L942" s="693"/>
      <c r="M942" s="765" t="s">
        <v>19</v>
      </c>
      <c r="N942" s="766" t="s">
        <v>43</v>
      </c>
      <c r="P942" s="767">
        <f>O942*H942</f>
        <v>0</v>
      </c>
      <c r="Q942" s="767">
        <v>2.5999999999999998E-4</v>
      </c>
      <c r="R942" s="767">
        <f>Q942*H942</f>
        <v>4.1079999999999998E-2</v>
      </c>
      <c r="S942" s="767">
        <v>0</v>
      </c>
      <c r="T942" s="768">
        <f>S942*H942</f>
        <v>0</v>
      </c>
      <c r="AR942" s="769" t="s">
        <v>225</v>
      </c>
      <c r="AT942" s="769" t="s">
        <v>220</v>
      </c>
      <c r="AU942" s="769" t="s">
        <v>80</v>
      </c>
      <c r="AY942" s="685" t="s">
        <v>218</v>
      </c>
      <c r="BE942" s="770">
        <f>IF(N942="základní",J942,0)</f>
        <v>0</v>
      </c>
      <c r="BF942" s="770">
        <f>IF(N942="snížená",J942,0)</f>
        <v>0</v>
      </c>
      <c r="BG942" s="770">
        <f>IF(N942="zákl. přenesená",J942,0)</f>
        <v>0</v>
      </c>
      <c r="BH942" s="770">
        <f>IF(N942="sníž. přenesená",J942,0)</f>
        <v>0</v>
      </c>
      <c r="BI942" s="770">
        <f>IF(N942="nulová",J942,0)</f>
        <v>0</v>
      </c>
      <c r="BJ942" s="685" t="s">
        <v>78</v>
      </c>
      <c r="BK942" s="770">
        <f>ROUND(I942*H942,2)</f>
        <v>0</v>
      </c>
      <c r="BL942" s="685" t="s">
        <v>225</v>
      </c>
      <c r="BM942" s="769" t="s">
        <v>1083</v>
      </c>
    </row>
    <row r="943" spans="2:65" s="692" customFormat="1">
      <c r="B943" s="693"/>
      <c r="D943" s="771" t="s">
        <v>227</v>
      </c>
      <c r="F943" s="772" t="s">
        <v>1084</v>
      </c>
      <c r="I943" s="773"/>
      <c r="L943" s="693"/>
      <c r="M943" s="774"/>
      <c r="T943" s="775"/>
      <c r="AT943" s="685" t="s">
        <v>227</v>
      </c>
      <c r="AU943" s="685" t="s">
        <v>80</v>
      </c>
    </row>
    <row r="944" spans="2:65" s="776" customFormat="1">
      <c r="B944" s="777"/>
      <c r="D944" s="778" t="s">
        <v>242</v>
      </c>
      <c r="E944" s="779" t="s">
        <v>19</v>
      </c>
      <c r="F944" s="780" t="s">
        <v>1085</v>
      </c>
      <c r="H944" s="781">
        <v>158</v>
      </c>
      <c r="I944" s="782"/>
      <c r="L944" s="777"/>
      <c r="M944" s="783"/>
      <c r="T944" s="784"/>
      <c r="AT944" s="779" t="s">
        <v>242</v>
      </c>
      <c r="AU944" s="779" t="s">
        <v>80</v>
      </c>
      <c r="AV944" s="776" t="s">
        <v>80</v>
      </c>
      <c r="AW944" s="776" t="s">
        <v>32</v>
      </c>
      <c r="AX944" s="776" t="s">
        <v>78</v>
      </c>
      <c r="AY944" s="779" t="s">
        <v>218</v>
      </c>
    </row>
    <row r="945" spans="2:65" s="692" customFormat="1" ht="37.799999999999997" customHeight="1">
      <c r="B945" s="693"/>
      <c r="C945" s="758" t="s">
        <v>1086</v>
      </c>
      <c r="D945" s="758" t="s">
        <v>220</v>
      </c>
      <c r="E945" s="759" t="s">
        <v>1087</v>
      </c>
      <c r="F945" s="760" t="s">
        <v>1088</v>
      </c>
      <c r="G945" s="761" t="s">
        <v>239</v>
      </c>
      <c r="H945" s="762">
        <v>185</v>
      </c>
      <c r="I945" s="763"/>
      <c r="J945" s="764">
        <f>ROUND(I945*H945,2)</f>
        <v>0</v>
      </c>
      <c r="K945" s="760" t="s">
        <v>224</v>
      </c>
      <c r="L945" s="693"/>
      <c r="M945" s="765" t="s">
        <v>19</v>
      </c>
      <c r="N945" s="766" t="s">
        <v>43</v>
      </c>
      <c r="P945" s="767">
        <f>O945*H945</f>
        <v>0</v>
      </c>
      <c r="Q945" s="767">
        <v>3.9100000000000003E-3</v>
      </c>
      <c r="R945" s="767">
        <f>Q945*H945</f>
        <v>0.72335000000000005</v>
      </c>
      <c r="S945" s="767">
        <v>0</v>
      </c>
      <c r="T945" s="768">
        <f>S945*H945</f>
        <v>0</v>
      </c>
      <c r="AR945" s="769" t="s">
        <v>225</v>
      </c>
      <c r="AT945" s="769" t="s">
        <v>220</v>
      </c>
      <c r="AU945" s="769" t="s">
        <v>80</v>
      </c>
      <c r="AY945" s="685" t="s">
        <v>218</v>
      </c>
      <c r="BE945" s="770">
        <f>IF(N945="základní",J945,0)</f>
        <v>0</v>
      </c>
      <c r="BF945" s="770">
        <f>IF(N945="snížená",J945,0)</f>
        <v>0</v>
      </c>
      <c r="BG945" s="770">
        <f>IF(N945="zákl. přenesená",J945,0)</f>
        <v>0</v>
      </c>
      <c r="BH945" s="770">
        <f>IF(N945="sníž. přenesená",J945,0)</f>
        <v>0</v>
      </c>
      <c r="BI945" s="770">
        <f>IF(N945="nulová",J945,0)</f>
        <v>0</v>
      </c>
      <c r="BJ945" s="685" t="s">
        <v>78</v>
      </c>
      <c r="BK945" s="770">
        <f>ROUND(I945*H945,2)</f>
        <v>0</v>
      </c>
      <c r="BL945" s="685" t="s">
        <v>225</v>
      </c>
      <c r="BM945" s="769" t="s">
        <v>1089</v>
      </c>
    </row>
    <row r="946" spans="2:65" s="692" customFormat="1">
      <c r="B946" s="693"/>
      <c r="D946" s="771" t="s">
        <v>227</v>
      </c>
      <c r="F946" s="772" t="s">
        <v>1090</v>
      </c>
      <c r="I946" s="773"/>
      <c r="L946" s="693"/>
      <c r="M946" s="774"/>
      <c r="T946" s="775"/>
      <c r="AT946" s="685" t="s">
        <v>227</v>
      </c>
      <c r="AU946" s="685" t="s">
        <v>80</v>
      </c>
    </row>
    <row r="947" spans="2:65" s="692" customFormat="1" ht="49.05" customHeight="1">
      <c r="B947" s="693"/>
      <c r="C947" s="758" t="s">
        <v>1091</v>
      </c>
      <c r="D947" s="758" t="s">
        <v>220</v>
      </c>
      <c r="E947" s="759" t="s">
        <v>1092</v>
      </c>
      <c r="F947" s="760" t="s">
        <v>1093</v>
      </c>
      <c r="G947" s="761" t="s">
        <v>239</v>
      </c>
      <c r="H947" s="762">
        <v>115</v>
      </c>
      <c r="I947" s="763"/>
      <c r="J947" s="764">
        <f>ROUND(I947*H947,2)</f>
        <v>0</v>
      </c>
      <c r="K947" s="760" t="s">
        <v>224</v>
      </c>
      <c r="L947" s="693"/>
      <c r="M947" s="765" t="s">
        <v>19</v>
      </c>
      <c r="N947" s="766" t="s">
        <v>43</v>
      </c>
      <c r="P947" s="767">
        <f>O947*H947</f>
        <v>0</v>
      </c>
      <c r="Q947" s="767">
        <v>3.9100000000000003E-3</v>
      </c>
      <c r="R947" s="767">
        <f>Q947*H947</f>
        <v>0.44965000000000005</v>
      </c>
      <c r="S947" s="767">
        <v>0</v>
      </c>
      <c r="T947" s="768">
        <f>S947*H947</f>
        <v>0</v>
      </c>
      <c r="AR947" s="769" t="s">
        <v>225</v>
      </c>
      <c r="AT947" s="769" t="s">
        <v>220</v>
      </c>
      <c r="AU947" s="769" t="s">
        <v>80</v>
      </c>
      <c r="AY947" s="685" t="s">
        <v>218</v>
      </c>
      <c r="BE947" s="770">
        <f>IF(N947="základní",J947,0)</f>
        <v>0</v>
      </c>
      <c r="BF947" s="770">
        <f>IF(N947="snížená",J947,0)</f>
        <v>0</v>
      </c>
      <c r="BG947" s="770">
        <f>IF(N947="zákl. přenesená",J947,0)</f>
        <v>0</v>
      </c>
      <c r="BH947" s="770">
        <f>IF(N947="sníž. přenesená",J947,0)</f>
        <v>0</v>
      </c>
      <c r="BI947" s="770">
        <f>IF(N947="nulová",J947,0)</f>
        <v>0</v>
      </c>
      <c r="BJ947" s="685" t="s">
        <v>78</v>
      </c>
      <c r="BK947" s="770">
        <f>ROUND(I947*H947,2)</f>
        <v>0</v>
      </c>
      <c r="BL947" s="685" t="s">
        <v>225</v>
      </c>
      <c r="BM947" s="769" t="s">
        <v>1094</v>
      </c>
    </row>
    <row r="948" spans="2:65" s="692" customFormat="1">
      <c r="B948" s="693"/>
      <c r="D948" s="771" t="s">
        <v>227</v>
      </c>
      <c r="F948" s="772" t="s">
        <v>1095</v>
      </c>
      <c r="I948" s="773"/>
      <c r="L948" s="693"/>
      <c r="M948" s="774"/>
      <c r="T948" s="775"/>
      <c r="AT948" s="685" t="s">
        <v>227</v>
      </c>
      <c r="AU948" s="685" t="s">
        <v>80</v>
      </c>
    </row>
    <row r="949" spans="2:65" s="692" customFormat="1" ht="44.25" customHeight="1">
      <c r="B949" s="693"/>
      <c r="C949" s="758" t="s">
        <v>1096</v>
      </c>
      <c r="D949" s="758" t="s">
        <v>220</v>
      </c>
      <c r="E949" s="759" t="s">
        <v>1097</v>
      </c>
      <c r="F949" s="760" t="s">
        <v>1098</v>
      </c>
      <c r="G949" s="761" t="s">
        <v>239</v>
      </c>
      <c r="H949" s="762">
        <v>384</v>
      </c>
      <c r="I949" s="763"/>
      <c r="J949" s="764">
        <f>ROUND(I949*H949,2)</f>
        <v>0</v>
      </c>
      <c r="K949" s="760" t="s">
        <v>224</v>
      </c>
      <c r="L949" s="693"/>
      <c r="M949" s="765" t="s">
        <v>19</v>
      </c>
      <c r="N949" s="766" t="s">
        <v>43</v>
      </c>
      <c r="P949" s="767">
        <f>O949*H949</f>
        <v>0</v>
      </c>
      <c r="Q949" s="767">
        <v>3.9100000000000003E-3</v>
      </c>
      <c r="R949" s="767">
        <f>Q949*H949</f>
        <v>1.5014400000000001</v>
      </c>
      <c r="S949" s="767">
        <v>0</v>
      </c>
      <c r="T949" s="768">
        <f>S949*H949</f>
        <v>0</v>
      </c>
      <c r="AR949" s="769" t="s">
        <v>225</v>
      </c>
      <c r="AT949" s="769" t="s">
        <v>220</v>
      </c>
      <c r="AU949" s="769" t="s">
        <v>80</v>
      </c>
      <c r="AY949" s="685" t="s">
        <v>218</v>
      </c>
      <c r="BE949" s="770">
        <f>IF(N949="základní",J949,0)</f>
        <v>0</v>
      </c>
      <c r="BF949" s="770">
        <f>IF(N949="snížená",J949,0)</f>
        <v>0</v>
      </c>
      <c r="BG949" s="770">
        <f>IF(N949="zákl. přenesená",J949,0)</f>
        <v>0</v>
      </c>
      <c r="BH949" s="770">
        <f>IF(N949="sníž. přenesená",J949,0)</f>
        <v>0</v>
      </c>
      <c r="BI949" s="770">
        <f>IF(N949="nulová",J949,0)</f>
        <v>0</v>
      </c>
      <c r="BJ949" s="685" t="s">
        <v>78</v>
      </c>
      <c r="BK949" s="770">
        <f>ROUND(I949*H949,2)</f>
        <v>0</v>
      </c>
      <c r="BL949" s="685" t="s">
        <v>225</v>
      </c>
      <c r="BM949" s="769" t="s">
        <v>1099</v>
      </c>
    </row>
    <row r="950" spans="2:65" s="692" customFormat="1">
      <c r="B950" s="693"/>
      <c r="D950" s="771" t="s">
        <v>227</v>
      </c>
      <c r="F950" s="772" t="s">
        <v>1100</v>
      </c>
      <c r="I950" s="773"/>
      <c r="L950" s="693"/>
      <c r="M950" s="774"/>
      <c r="T950" s="775"/>
      <c r="AT950" s="685" t="s">
        <v>227</v>
      </c>
      <c r="AU950" s="685" t="s">
        <v>80</v>
      </c>
    </row>
    <row r="951" spans="2:65" s="692" customFormat="1" ht="37.799999999999997" customHeight="1">
      <c r="B951" s="693"/>
      <c r="C951" s="758" t="s">
        <v>1101</v>
      </c>
      <c r="D951" s="758" t="s">
        <v>220</v>
      </c>
      <c r="E951" s="759" t="s">
        <v>1102</v>
      </c>
      <c r="F951" s="760" t="s">
        <v>1103</v>
      </c>
      <c r="G951" s="761" t="s">
        <v>239</v>
      </c>
      <c r="H951" s="762">
        <v>158</v>
      </c>
      <c r="I951" s="763"/>
      <c r="J951" s="764">
        <f>ROUND(I951*H951,2)</f>
        <v>0</v>
      </c>
      <c r="K951" s="760" t="s">
        <v>224</v>
      </c>
      <c r="L951" s="693"/>
      <c r="M951" s="765" t="s">
        <v>19</v>
      </c>
      <c r="N951" s="766" t="s">
        <v>43</v>
      </c>
      <c r="P951" s="767">
        <f>O951*H951</f>
        <v>0</v>
      </c>
      <c r="Q951" s="767">
        <v>3.9100000000000003E-3</v>
      </c>
      <c r="R951" s="767">
        <f>Q951*H951</f>
        <v>0.61778</v>
      </c>
      <c r="S951" s="767">
        <v>0</v>
      </c>
      <c r="T951" s="768">
        <f>S951*H951</f>
        <v>0</v>
      </c>
      <c r="AR951" s="769" t="s">
        <v>225</v>
      </c>
      <c r="AT951" s="769" t="s">
        <v>220</v>
      </c>
      <c r="AU951" s="769" t="s">
        <v>80</v>
      </c>
      <c r="AY951" s="685" t="s">
        <v>218</v>
      </c>
      <c r="BE951" s="770">
        <f>IF(N951="základní",J951,0)</f>
        <v>0</v>
      </c>
      <c r="BF951" s="770">
        <f>IF(N951="snížená",J951,0)</f>
        <v>0</v>
      </c>
      <c r="BG951" s="770">
        <f>IF(N951="zákl. přenesená",J951,0)</f>
        <v>0</v>
      </c>
      <c r="BH951" s="770">
        <f>IF(N951="sníž. přenesená",J951,0)</f>
        <v>0</v>
      </c>
      <c r="BI951" s="770">
        <f>IF(N951="nulová",J951,0)</f>
        <v>0</v>
      </c>
      <c r="BJ951" s="685" t="s">
        <v>78</v>
      </c>
      <c r="BK951" s="770">
        <f>ROUND(I951*H951,2)</f>
        <v>0</v>
      </c>
      <c r="BL951" s="685" t="s">
        <v>225</v>
      </c>
      <c r="BM951" s="769" t="s">
        <v>1104</v>
      </c>
    </row>
    <row r="952" spans="2:65" s="692" customFormat="1">
      <c r="B952" s="693"/>
      <c r="D952" s="771" t="s">
        <v>227</v>
      </c>
      <c r="F952" s="772" t="s">
        <v>1105</v>
      </c>
      <c r="I952" s="773"/>
      <c r="L952" s="693"/>
      <c r="M952" s="774"/>
      <c r="T952" s="775"/>
      <c r="AT952" s="685" t="s">
        <v>227</v>
      </c>
      <c r="AU952" s="685" t="s">
        <v>80</v>
      </c>
    </row>
    <row r="953" spans="2:65" s="692" customFormat="1" ht="33" customHeight="1">
      <c r="B953" s="693"/>
      <c r="C953" s="758" t="s">
        <v>1106</v>
      </c>
      <c r="D953" s="758" t="s">
        <v>220</v>
      </c>
      <c r="E953" s="759" t="s">
        <v>1107</v>
      </c>
      <c r="F953" s="760" t="s">
        <v>1108</v>
      </c>
      <c r="G953" s="761" t="s">
        <v>247</v>
      </c>
      <c r="H953" s="762">
        <v>44.633000000000003</v>
      </c>
      <c r="I953" s="763"/>
      <c r="J953" s="764">
        <f>ROUND(I953*H953,2)</f>
        <v>0</v>
      </c>
      <c r="K953" s="760" t="s">
        <v>224</v>
      </c>
      <c r="L953" s="693"/>
      <c r="M953" s="765" t="s">
        <v>19</v>
      </c>
      <c r="N953" s="766" t="s">
        <v>43</v>
      </c>
      <c r="P953" s="767">
        <f>O953*H953</f>
        <v>0</v>
      </c>
      <c r="Q953" s="767">
        <v>2.5018699999999998</v>
      </c>
      <c r="R953" s="767">
        <f>Q953*H953</f>
        <v>111.66596371</v>
      </c>
      <c r="S953" s="767">
        <v>0</v>
      </c>
      <c r="T953" s="768">
        <f>S953*H953</f>
        <v>0</v>
      </c>
      <c r="AR953" s="769" t="s">
        <v>225</v>
      </c>
      <c r="AT953" s="769" t="s">
        <v>220</v>
      </c>
      <c r="AU953" s="769" t="s">
        <v>80</v>
      </c>
      <c r="AY953" s="685" t="s">
        <v>218</v>
      </c>
      <c r="BE953" s="770">
        <f>IF(N953="základní",J953,0)</f>
        <v>0</v>
      </c>
      <c r="BF953" s="770">
        <f>IF(N953="snížená",J953,0)</f>
        <v>0</v>
      </c>
      <c r="BG953" s="770">
        <f>IF(N953="zákl. přenesená",J953,0)</f>
        <v>0</v>
      </c>
      <c r="BH953" s="770">
        <f>IF(N953="sníž. přenesená",J953,0)</f>
        <v>0</v>
      </c>
      <c r="BI953" s="770">
        <f>IF(N953="nulová",J953,0)</f>
        <v>0</v>
      </c>
      <c r="BJ953" s="685" t="s">
        <v>78</v>
      </c>
      <c r="BK953" s="770">
        <f>ROUND(I953*H953,2)</f>
        <v>0</v>
      </c>
      <c r="BL953" s="685" t="s">
        <v>225</v>
      </c>
      <c r="BM953" s="769" t="s">
        <v>1109</v>
      </c>
    </row>
    <row r="954" spans="2:65" s="692" customFormat="1">
      <c r="B954" s="693"/>
      <c r="D954" s="771" t="s">
        <v>227</v>
      </c>
      <c r="F954" s="772" t="s">
        <v>1110</v>
      </c>
      <c r="I954" s="773"/>
      <c r="L954" s="693"/>
      <c r="M954" s="774"/>
      <c r="T954" s="775"/>
      <c r="AT954" s="685" t="s">
        <v>227</v>
      </c>
      <c r="AU954" s="685" t="s">
        <v>80</v>
      </c>
    </row>
    <row r="955" spans="2:65" s="785" customFormat="1">
      <c r="B955" s="786"/>
      <c r="D955" s="778" t="s">
        <v>242</v>
      </c>
      <c r="E955" s="787" t="s">
        <v>19</v>
      </c>
      <c r="F955" s="788" t="s">
        <v>1111</v>
      </c>
      <c r="H955" s="787" t="s">
        <v>19</v>
      </c>
      <c r="I955" s="789"/>
      <c r="L955" s="786"/>
      <c r="M955" s="790"/>
      <c r="T955" s="791"/>
      <c r="AT955" s="787" t="s">
        <v>242</v>
      </c>
      <c r="AU955" s="787" t="s">
        <v>80</v>
      </c>
      <c r="AV955" s="785" t="s">
        <v>78</v>
      </c>
      <c r="AW955" s="785" t="s">
        <v>32</v>
      </c>
      <c r="AX955" s="785" t="s">
        <v>72</v>
      </c>
      <c r="AY955" s="787" t="s">
        <v>218</v>
      </c>
    </row>
    <row r="956" spans="2:65" s="776" customFormat="1">
      <c r="B956" s="777"/>
      <c r="D956" s="778" t="s">
        <v>242</v>
      </c>
      <c r="E956" s="779" t="s">
        <v>19</v>
      </c>
      <c r="F956" s="780" t="s">
        <v>1112</v>
      </c>
      <c r="H956" s="781">
        <v>42.508000000000003</v>
      </c>
      <c r="I956" s="782"/>
      <c r="L956" s="777"/>
      <c r="M956" s="783"/>
      <c r="T956" s="784"/>
      <c r="AT956" s="779" t="s">
        <v>242</v>
      </c>
      <c r="AU956" s="779" t="s">
        <v>80</v>
      </c>
      <c r="AV956" s="776" t="s">
        <v>80</v>
      </c>
      <c r="AW956" s="776" t="s">
        <v>32</v>
      </c>
      <c r="AX956" s="776" t="s">
        <v>78</v>
      </c>
      <c r="AY956" s="779" t="s">
        <v>218</v>
      </c>
    </row>
    <row r="957" spans="2:65" s="776" customFormat="1">
      <c r="B957" s="777"/>
      <c r="D957" s="778" t="s">
        <v>242</v>
      </c>
      <c r="F957" s="780" t="s">
        <v>1113</v>
      </c>
      <c r="H957" s="781">
        <v>44.633000000000003</v>
      </c>
      <c r="I957" s="782"/>
      <c r="L957" s="777"/>
      <c r="M957" s="783"/>
      <c r="T957" s="784"/>
      <c r="AT957" s="779" t="s">
        <v>242</v>
      </c>
      <c r="AU957" s="779" t="s">
        <v>80</v>
      </c>
      <c r="AV957" s="776" t="s">
        <v>80</v>
      </c>
      <c r="AW957" s="776" t="s">
        <v>4</v>
      </c>
      <c r="AX957" s="776" t="s">
        <v>78</v>
      </c>
      <c r="AY957" s="779" t="s">
        <v>218</v>
      </c>
    </row>
    <row r="958" spans="2:65" s="692" customFormat="1" ht="37.799999999999997" customHeight="1">
      <c r="B958" s="693"/>
      <c r="C958" s="758" t="s">
        <v>1114</v>
      </c>
      <c r="D958" s="758" t="s">
        <v>220</v>
      </c>
      <c r="E958" s="759" t="s">
        <v>1115</v>
      </c>
      <c r="F958" s="760" t="s">
        <v>1116</v>
      </c>
      <c r="G958" s="761" t="s">
        <v>247</v>
      </c>
      <c r="H958" s="762">
        <v>44.633000000000003</v>
      </c>
      <c r="I958" s="763"/>
      <c r="J958" s="764">
        <f>ROUND(I958*H958,2)</f>
        <v>0</v>
      </c>
      <c r="K958" s="760" t="s">
        <v>224</v>
      </c>
      <c r="L958" s="693"/>
      <c r="M958" s="765" t="s">
        <v>19</v>
      </c>
      <c r="N958" s="766" t="s">
        <v>43</v>
      </c>
      <c r="P958" s="767">
        <f>O958*H958</f>
        <v>0</v>
      </c>
      <c r="Q958" s="767">
        <v>0</v>
      </c>
      <c r="R958" s="767">
        <f>Q958*H958</f>
        <v>0</v>
      </c>
      <c r="S958" s="767">
        <v>0</v>
      </c>
      <c r="T958" s="768">
        <f>S958*H958</f>
        <v>0</v>
      </c>
      <c r="AR958" s="769" t="s">
        <v>225</v>
      </c>
      <c r="AT958" s="769" t="s">
        <v>220</v>
      </c>
      <c r="AU958" s="769" t="s">
        <v>80</v>
      </c>
      <c r="AY958" s="685" t="s">
        <v>218</v>
      </c>
      <c r="BE958" s="770">
        <f>IF(N958="základní",J958,0)</f>
        <v>0</v>
      </c>
      <c r="BF958" s="770">
        <f>IF(N958="snížená",J958,0)</f>
        <v>0</v>
      </c>
      <c r="BG958" s="770">
        <f>IF(N958="zákl. přenesená",J958,0)</f>
        <v>0</v>
      </c>
      <c r="BH958" s="770">
        <f>IF(N958="sníž. přenesená",J958,0)</f>
        <v>0</v>
      </c>
      <c r="BI958" s="770">
        <f>IF(N958="nulová",J958,0)</f>
        <v>0</v>
      </c>
      <c r="BJ958" s="685" t="s">
        <v>78</v>
      </c>
      <c r="BK958" s="770">
        <f>ROUND(I958*H958,2)</f>
        <v>0</v>
      </c>
      <c r="BL958" s="685" t="s">
        <v>225</v>
      </c>
      <c r="BM958" s="769" t="s">
        <v>1117</v>
      </c>
    </row>
    <row r="959" spans="2:65" s="692" customFormat="1">
      <c r="B959" s="693"/>
      <c r="D959" s="771" t="s">
        <v>227</v>
      </c>
      <c r="F959" s="772" t="s">
        <v>1118</v>
      </c>
      <c r="I959" s="773"/>
      <c r="L959" s="693"/>
      <c r="M959" s="774"/>
      <c r="T959" s="775"/>
      <c r="AT959" s="685" t="s">
        <v>227</v>
      </c>
      <c r="AU959" s="685" t="s">
        <v>80</v>
      </c>
    </row>
    <row r="960" spans="2:65" s="692" customFormat="1" ht="37.799999999999997" customHeight="1">
      <c r="B960" s="693"/>
      <c r="C960" s="758" t="s">
        <v>1119</v>
      </c>
      <c r="D960" s="758" t="s">
        <v>220</v>
      </c>
      <c r="E960" s="759" t="s">
        <v>1120</v>
      </c>
      <c r="F960" s="760" t="s">
        <v>1121</v>
      </c>
      <c r="G960" s="761" t="s">
        <v>247</v>
      </c>
      <c r="H960" s="762">
        <v>44.633000000000003</v>
      </c>
      <c r="I960" s="763"/>
      <c r="J960" s="764">
        <f>ROUND(I960*H960,2)</f>
        <v>0</v>
      </c>
      <c r="K960" s="760" t="s">
        <v>224</v>
      </c>
      <c r="L960" s="693"/>
      <c r="M960" s="765" t="s">
        <v>19</v>
      </c>
      <c r="N960" s="766" t="s">
        <v>43</v>
      </c>
      <c r="P960" s="767">
        <f>O960*H960</f>
        <v>0</v>
      </c>
      <c r="Q960" s="767">
        <v>9.1E-4</v>
      </c>
      <c r="R960" s="767">
        <f>Q960*H960</f>
        <v>4.0616030000000004E-2</v>
      </c>
      <c r="S960" s="767">
        <v>0</v>
      </c>
      <c r="T960" s="768">
        <f>S960*H960</f>
        <v>0</v>
      </c>
      <c r="AR960" s="769" t="s">
        <v>225</v>
      </c>
      <c r="AT960" s="769" t="s">
        <v>220</v>
      </c>
      <c r="AU960" s="769" t="s">
        <v>80</v>
      </c>
      <c r="AY960" s="685" t="s">
        <v>218</v>
      </c>
      <c r="BE960" s="770">
        <f>IF(N960="základní",J960,0)</f>
        <v>0</v>
      </c>
      <c r="BF960" s="770">
        <f>IF(N960="snížená",J960,0)</f>
        <v>0</v>
      </c>
      <c r="BG960" s="770">
        <f>IF(N960="zákl. přenesená",J960,0)</f>
        <v>0</v>
      </c>
      <c r="BH960" s="770">
        <f>IF(N960="sníž. přenesená",J960,0)</f>
        <v>0</v>
      </c>
      <c r="BI960" s="770">
        <f>IF(N960="nulová",J960,0)</f>
        <v>0</v>
      </c>
      <c r="BJ960" s="685" t="s">
        <v>78</v>
      </c>
      <c r="BK960" s="770">
        <f>ROUND(I960*H960,2)</f>
        <v>0</v>
      </c>
      <c r="BL960" s="685" t="s">
        <v>225</v>
      </c>
      <c r="BM960" s="769" t="s">
        <v>1122</v>
      </c>
    </row>
    <row r="961" spans="2:65" s="692" customFormat="1">
      <c r="B961" s="693"/>
      <c r="D961" s="771" t="s">
        <v>227</v>
      </c>
      <c r="F961" s="772" t="s">
        <v>1123</v>
      </c>
      <c r="I961" s="773"/>
      <c r="L961" s="693"/>
      <c r="M961" s="774"/>
      <c r="T961" s="775"/>
      <c r="AT961" s="685" t="s">
        <v>227</v>
      </c>
      <c r="AU961" s="685" t="s">
        <v>80</v>
      </c>
    </row>
    <row r="962" spans="2:65" s="776" customFormat="1">
      <c r="B962" s="777"/>
      <c r="D962" s="778" t="s">
        <v>242</v>
      </c>
      <c r="E962" s="779" t="s">
        <v>19</v>
      </c>
      <c r="F962" s="780" t="s">
        <v>1124</v>
      </c>
      <c r="H962" s="781">
        <v>44.633000000000003</v>
      </c>
      <c r="I962" s="782"/>
      <c r="L962" s="777"/>
      <c r="M962" s="783"/>
      <c r="T962" s="784"/>
      <c r="AT962" s="779" t="s">
        <v>242</v>
      </c>
      <c r="AU962" s="779" t="s">
        <v>80</v>
      </c>
      <c r="AV962" s="776" t="s">
        <v>80</v>
      </c>
      <c r="AW962" s="776" t="s">
        <v>32</v>
      </c>
      <c r="AX962" s="776" t="s">
        <v>78</v>
      </c>
      <c r="AY962" s="779" t="s">
        <v>218</v>
      </c>
    </row>
    <row r="963" spans="2:65" s="692" customFormat="1" ht="16.5" customHeight="1">
      <c r="B963" s="693"/>
      <c r="C963" s="758" t="s">
        <v>1125</v>
      </c>
      <c r="D963" s="758" t="s">
        <v>220</v>
      </c>
      <c r="E963" s="759" t="s">
        <v>1126</v>
      </c>
      <c r="F963" s="760" t="s">
        <v>1127</v>
      </c>
      <c r="G963" s="761" t="s">
        <v>239</v>
      </c>
      <c r="H963" s="762">
        <v>82</v>
      </c>
      <c r="I963" s="763"/>
      <c r="J963" s="764">
        <f>ROUND(I963*H963,2)</f>
        <v>0</v>
      </c>
      <c r="K963" s="760" t="s">
        <v>224</v>
      </c>
      <c r="L963" s="693"/>
      <c r="M963" s="765" t="s">
        <v>19</v>
      </c>
      <c r="N963" s="766" t="s">
        <v>43</v>
      </c>
      <c r="P963" s="767">
        <f>O963*H963</f>
        <v>0</v>
      </c>
      <c r="Q963" s="767">
        <v>1.4630000000000001E-2</v>
      </c>
      <c r="R963" s="767">
        <f>Q963*H963</f>
        <v>1.1996599999999999</v>
      </c>
      <c r="S963" s="767">
        <v>0</v>
      </c>
      <c r="T963" s="768">
        <f>S963*H963</f>
        <v>0</v>
      </c>
      <c r="AR963" s="769" t="s">
        <v>225</v>
      </c>
      <c r="AT963" s="769" t="s">
        <v>220</v>
      </c>
      <c r="AU963" s="769" t="s">
        <v>80</v>
      </c>
      <c r="AY963" s="685" t="s">
        <v>218</v>
      </c>
      <c r="BE963" s="770">
        <f>IF(N963="základní",J963,0)</f>
        <v>0</v>
      </c>
      <c r="BF963" s="770">
        <f>IF(N963="snížená",J963,0)</f>
        <v>0</v>
      </c>
      <c r="BG963" s="770">
        <f>IF(N963="zákl. přenesená",J963,0)</f>
        <v>0</v>
      </c>
      <c r="BH963" s="770">
        <f>IF(N963="sníž. přenesená",J963,0)</f>
        <v>0</v>
      </c>
      <c r="BI963" s="770">
        <f>IF(N963="nulová",J963,0)</f>
        <v>0</v>
      </c>
      <c r="BJ963" s="685" t="s">
        <v>78</v>
      </c>
      <c r="BK963" s="770">
        <f>ROUND(I963*H963,2)</f>
        <v>0</v>
      </c>
      <c r="BL963" s="685" t="s">
        <v>225</v>
      </c>
      <c r="BM963" s="769" t="s">
        <v>1128</v>
      </c>
    </row>
    <row r="964" spans="2:65" s="692" customFormat="1">
      <c r="B964" s="693"/>
      <c r="D964" s="771" t="s">
        <v>227</v>
      </c>
      <c r="F964" s="772" t="s">
        <v>1129</v>
      </c>
      <c r="I964" s="773"/>
      <c r="L964" s="693"/>
      <c r="M964" s="774"/>
      <c r="T964" s="775"/>
      <c r="AT964" s="685" t="s">
        <v>227</v>
      </c>
      <c r="AU964" s="685" t="s">
        <v>80</v>
      </c>
    </row>
    <row r="965" spans="2:65" s="692" customFormat="1" ht="21.75" customHeight="1">
      <c r="B965" s="693"/>
      <c r="C965" s="758" t="s">
        <v>1130</v>
      </c>
      <c r="D965" s="758" t="s">
        <v>220</v>
      </c>
      <c r="E965" s="759" t="s">
        <v>1131</v>
      </c>
      <c r="F965" s="760" t="s">
        <v>1132</v>
      </c>
      <c r="G965" s="761" t="s">
        <v>239</v>
      </c>
      <c r="H965" s="762">
        <v>82</v>
      </c>
      <c r="I965" s="763"/>
      <c r="J965" s="764">
        <f>ROUND(I965*H965,2)</f>
        <v>0</v>
      </c>
      <c r="K965" s="760" t="s">
        <v>224</v>
      </c>
      <c r="L965" s="693"/>
      <c r="M965" s="765" t="s">
        <v>19</v>
      </c>
      <c r="N965" s="766" t="s">
        <v>43</v>
      </c>
      <c r="P965" s="767">
        <f>O965*H965</f>
        <v>0</v>
      </c>
      <c r="Q965" s="767">
        <v>0</v>
      </c>
      <c r="R965" s="767">
        <f>Q965*H965</f>
        <v>0</v>
      </c>
      <c r="S965" s="767">
        <v>0</v>
      </c>
      <c r="T965" s="768">
        <f>S965*H965</f>
        <v>0</v>
      </c>
      <c r="AR965" s="769" t="s">
        <v>225</v>
      </c>
      <c r="AT965" s="769" t="s">
        <v>220</v>
      </c>
      <c r="AU965" s="769" t="s">
        <v>80</v>
      </c>
      <c r="AY965" s="685" t="s">
        <v>218</v>
      </c>
      <c r="BE965" s="770">
        <f>IF(N965="základní",J965,0)</f>
        <v>0</v>
      </c>
      <c r="BF965" s="770">
        <f>IF(N965="snížená",J965,0)</f>
        <v>0</v>
      </c>
      <c r="BG965" s="770">
        <f>IF(N965="zákl. přenesená",J965,0)</f>
        <v>0</v>
      </c>
      <c r="BH965" s="770">
        <f>IF(N965="sníž. přenesená",J965,0)</f>
        <v>0</v>
      </c>
      <c r="BI965" s="770">
        <f>IF(N965="nulová",J965,0)</f>
        <v>0</v>
      </c>
      <c r="BJ965" s="685" t="s">
        <v>78</v>
      </c>
      <c r="BK965" s="770">
        <f>ROUND(I965*H965,2)</f>
        <v>0</v>
      </c>
      <c r="BL965" s="685" t="s">
        <v>225</v>
      </c>
      <c r="BM965" s="769" t="s">
        <v>1133</v>
      </c>
    </row>
    <row r="966" spans="2:65" s="692" customFormat="1">
      <c r="B966" s="693"/>
      <c r="D966" s="771" t="s">
        <v>227</v>
      </c>
      <c r="F966" s="772" t="s">
        <v>1134</v>
      </c>
      <c r="I966" s="773"/>
      <c r="L966" s="693"/>
      <c r="M966" s="774"/>
      <c r="T966" s="775"/>
      <c r="AT966" s="685" t="s">
        <v>227</v>
      </c>
      <c r="AU966" s="685" t="s">
        <v>80</v>
      </c>
    </row>
    <row r="967" spans="2:65" s="692" customFormat="1" ht="44.25" customHeight="1">
      <c r="B967" s="693"/>
      <c r="C967" s="758" t="s">
        <v>1135</v>
      </c>
      <c r="D967" s="758" t="s">
        <v>220</v>
      </c>
      <c r="E967" s="759" t="s">
        <v>1136</v>
      </c>
      <c r="F967" s="760" t="s">
        <v>1137</v>
      </c>
      <c r="G967" s="761" t="s">
        <v>410</v>
      </c>
      <c r="H967" s="762">
        <v>42</v>
      </c>
      <c r="I967" s="763"/>
      <c r="J967" s="764">
        <f>ROUND(I967*H967,2)</f>
        <v>0</v>
      </c>
      <c r="K967" s="760" t="s">
        <v>224</v>
      </c>
      <c r="L967" s="693"/>
      <c r="M967" s="765" t="s">
        <v>19</v>
      </c>
      <c r="N967" s="766" t="s">
        <v>43</v>
      </c>
      <c r="P967" s="767">
        <f>O967*H967</f>
        <v>0</v>
      </c>
      <c r="Q967" s="767">
        <v>4.0000000000000003E-5</v>
      </c>
      <c r="R967" s="767">
        <f>Q967*H967</f>
        <v>1.6800000000000001E-3</v>
      </c>
      <c r="S967" s="767">
        <v>0</v>
      </c>
      <c r="T967" s="768">
        <f>S967*H967</f>
        <v>0</v>
      </c>
      <c r="AR967" s="769" t="s">
        <v>225</v>
      </c>
      <c r="AT967" s="769" t="s">
        <v>220</v>
      </c>
      <c r="AU967" s="769" t="s">
        <v>80</v>
      </c>
      <c r="AY967" s="685" t="s">
        <v>218</v>
      </c>
      <c r="BE967" s="770">
        <f>IF(N967="základní",J967,0)</f>
        <v>0</v>
      </c>
      <c r="BF967" s="770">
        <f>IF(N967="snížená",J967,0)</f>
        <v>0</v>
      </c>
      <c r="BG967" s="770">
        <f>IF(N967="zákl. přenesená",J967,0)</f>
        <v>0</v>
      </c>
      <c r="BH967" s="770">
        <f>IF(N967="sníž. přenesená",J967,0)</f>
        <v>0</v>
      </c>
      <c r="BI967" s="770">
        <f>IF(N967="nulová",J967,0)</f>
        <v>0</v>
      </c>
      <c r="BJ967" s="685" t="s">
        <v>78</v>
      </c>
      <c r="BK967" s="770">
        <f>ROUND(I967*H967,2)</f>
        <v>0</v>
      </c>
      <c r="BL967" s="685" t="s">
        <v>225</v>
      </c>
      <c r="BM967" s="769" t="s">
        <v>1138</v>
      </c>
    </row>
    <row r="968" spans="2:65" s="692" customFormat="1">
      <c r="B968" s="693"/>
      <c r="D968" s="771" t="s">
        <v>227</v>
      </c>
      <c r="F968" s="772" t="s">
        <v>1139</v>
      </c>
      <c r="I968" s="773"/>
      <c r="L968" s="693"/>
      <c r="M968" s="774"/>
      <c r="T968" s="775"/>
      <c r="AT968" s="685" t="s">
        <v>227</v>
      </c>
      <c r="AU968" s="685" t="s">
        <v>80</v>
      </c>
    </row>
    <row r="969" spans="2:65" s="692" customFormat="1" ht="33" customHeight="1">
      <c r="B969" s="693"/>
      <c r="C969" s="758" t="s">
        <v>1073</v>
      </c>
      <c r="D969" s="758" t="s">
        <v>220</v>
      </c>
      <c r="E969" s="759" t="s">
        <v>1140</v>
      </c>
      <c r="F969" s="760" t="s">
        <v>1141</v>
      </c>
      <c r="G969" s="761" t="s">
        <v>410</v>
      </c>
      <c r="H969" s="762">
        <v>42</v>
      </c>
      <c r="I969" s="763"/>
      <c r="J969" s="764">
        <f>ROUND(I969*H969,2)</f>
        <v>0</v>
      </c>
      <c r="K969" s="760" t="s">
        <v>224</v>
      </c>
      <c r="L969" s="693"/>
      <c r="M969" s="765" t="s">
        <v>19</v>
      </c>
      <c r="N969" s="766" t="s">
        <v>43</v>
      </c>
      <c r="P969" s="767">
        <f>O969*H969</f>
        <v>0</v>
      </c>
      <c r="Q969" s="767">
        <v>5.0000000000000001E-4</v>
      </c>
      <c r="R969" s="767">
        <f>Q969*H969</f>
        <v>2.1000000000000001E-2</v>
      </c>
      <c r="S969" s="767">
        <v>0</v>
      </c>
      <c r="T969" s="768">
        <f>S969*H969</f>
        <v>0</v>
      </c>
      <c r="AR969" s="769" t="s">
        <v>225</v>
      </c>
      <c r="AT969" s="769" t="s">
        <v>220</v>
      </c>
      <c r="AU969" s="769" t="s">
        <v>80</v>
      </c>
      <c r="AY969" s="685" t="s">
        <v>218</v>
      </c>
      <c r="BE969" s="770">
        <f>IF(N969="základní",J969,0)</f>
        <v>0</v>
      </c>
      <c r="BF969" s="770">
        <f>IF(N969="snížená",J969,0)</f>
        <v>0</v>
      </c>
      <c r="BG969" s="770">
        <f>IF(N969="zákl. přenesená",J969,0)</f>
        <v>0</v>
      </c>
      <c r="BH969" s="770">
        <f>IF(N969="sníž. přenesená",J969,0)</f>
        <v>0</v>
      </c>
      <c r="BI969" s="770">
        <f>IF(N969="nulová",J969,0)</f>
        <v>0</v>
      </c>
      <c r="BJ969" s="685" t="s">
        <v>78</v>
      </c>
      <c r="BK969" s="770">
        <f>ROUND(I969*H969,2)</f>
        <v>0</v>
      </c>
      <c r="BL969" s="685" t="s">
        <v>225</v>
      </c>
      <c r="BM969" s="769" t="s">
        <v>1142</v>
      </c>
    </row>
    <row r="970" spans="2:65" s="692" customFormat="1">
      <c r="B970" s="693"/>
      <c r="D970" s="771" t="s">
        <v>227</v>
      </c>
      <c r="F970" s="772" t="s">
        <v>1143</v>
      </c>
      <c r="I970" s="773"/>
      <c r="L970" s="693"/>
      <c r="M970" s="774"/>
      <c r="T970" s="775"/>
      <c r="AT970" s="685" t="s">
        <v>227</v>
      </c>
      <c r="AU970" s="685" t="s">
        <v>80</v>
      </c>
    </row>
    <row r="971" spans="2:65" s="692" customFormat="1" ht="24.15" customHeight="1">
      <c r="B971" s="693"/>
      <c r="C971" s="758" t="s">
        <v>1144</v>
      </c>
      <c r="D971" s="758" t="s">
        <v>220</v>
      </c>
      <c r="E971" s="759" t="s">
        <v>1145</v>
      </c>
      <c r="F971" s="760" t="s">
        <v>1146</v>
      </c>
      <c r="G971" s="761" t="s">
        <v>239</v>
      </c>
      <c r="H971" s="762">
        <v>3932.92</v>
      </c>
      <c r="I971" s="763"/>
      <c r="J971" s="764">
        <f>ROUND(I971*H971,2)</f>
        <v>0</v>
      </c>
      <c r="K971" s="760" t="s">
        <v>224</v>
      </c>
      <c r="L971" s="693"/>
      <c r="M971" s="765" t="s">
        <v>19</v>
      </c>
      <c r="N971" s="766" t="s">
        <v>43</v>
      </c>
      <c r="P971" s="767">
        <f>O971*H971</f>
        <v>0</v>
      </c>
      <c r="Q971" s="767">
        <v>0.11219999999999999</v>
      </c>
      <c r="R971" s="767">
        <f>Q971*H971</f>
        <v>441.27362399999998</v>
      </c>
      <c r="S971" s="767">
        <v>0</v>
      </c>
      <c r="T971" s="768">
        <f>S971*H971</f>
        <v>0</v>
      </c>
      <c r="AR971" s="769" t="s">
        <v>225</v>
      </c>
      <c r="AT971" s="769" t="s">
        <v>220</v>
      </c>
      <c r="AU971" s="769" t="s">
        <v>80</v>
      </c>
      <c r="AY971" s="685" t="s">
        <v>218</v>
      </c>
      <c r="BE971" s="770">
        <f>IF(N971="základní",J971,0)</f>
        <v>0</v>
      </c>
      <c r="BF971" s="770">
        <f>IF(N971="snížená",J971,0)</f>
        <v>0</v>
      </c>
      <c r="BG971" s="770">
        <f>IF(N971="zákl. přenesená",J971,0)</f>
        <v>0</v>
      </c>
      <c r="BH971" s="770">
        <f>IF(N971="sníž. přenesená",J971,0)</f>
        <v>0</v>
      </c>
      <c r="BI971" s="770">
        <f>IF(N971="nulová",J971,0)</f>
        <v>0</v>
      </c>
      <c r="BJ971" s="685" t="s">
        <v>78</v>
      </c>
      <c r="BK971" s="770">
        <f>ROUND(I971*H971,2)</f>
        <v>0</v>
      </c>
      <c r="BL971" s="685" t="s">
        <v>225</v>
      </c>
      <c r="BM971" s="769" t="s">
        <v>1147</v>
      </c>
    </row>
    <row r="972" spans="2:65" s="692" customFormat="1">
      <c r="B972" s="693"/>
      <c r="D972" s="771" t="s">
        <v>227</v>
      </c>
      <c r="F972" s="772" t="s">
        <v>1148</v>
      </c>
      <c r="I972" s="773"/>
      <c r="L972" s="693"/>
      <c r="M972" s="774"/>
      <c r="T972" s="775"/>
      <c r="AT972" s="685" t="s">
        <v>227</v>
      </c>
      <c r="AU972" s="685" t="s">
        <v>80</v>
      </c>
    </row>
    <row r="973" spans="2:65" s="785" customFormat="1">
      <c r="B973" s="786"/>
      <c r="D973" s="778" t="s">
        <v>242</v>
      </c>
      <c r="E973" s="787" t="s">
        <v>19</v>
      </c>
      <c r="F973" s="788" t="s">
        <v>624</v>
      </c>
      <c r="H973" s="787" t="s">
        <v>19</v>
      </c>
      <c r="I973" s="789"/>
      <c r="L973" s="786"/>
      <c r="M973" s="790"/>
      <c r="T973" s="791"/>
      <c r="AT973" s="787" t="s">
        <v>242</v>
      </c>
      <c r="AU973" s="787" t="s">
        <v>80</v>
      </c>
      <c r="AV973" s="785" t="s">
        <v>78</v>
      </c>
      <c r="AW973" s="785" t="s">
        <v>32</v>
      </c>
      <c r="AX973" s="785" t="s">
        <v>72</v>
      </c>
      <c r="AY973" s="787" t="s">
        <v>218</v>
      </c>
    </row>
    <row r="974" spans="2:65" s="776" customFormat="1" ht="30.6">
      <c r="B974" s="777"/>
      <c r="D974" s="778" t="s">
        <v>242</v>
      </c>
      <c r="E974" s="779" t="s">
        <v>19</v>
      </c>
      <c r="F974" s="780" t="s">
        <v>1149</v>
      </c>
      <c r="H974" s="781">
        <v>428.19</v>
      </c>
      <c r="I974" s="782"/>
      <c r="L974" s="777"/>
      <c r="M974" s="783"/>
      <c r="T974" s="784"/>
      <c r="AT974" s="779" t="s">
        <v>242</v>
      </c>
      <c r="AU974" s="779" t="s">
        <v>80</v>
      </c>
      <c r="AV974" s="776" t="s">
        <v>80</v>
      </c>
      <c r="AW974" s="776" t="s">
        <v>32</v>
      </c>
      <c r="AX974" s="776" t="s">
        <v>72</v>
      </c>
      <c r="AY974" s="779" t="s">
        <v>218</v>
      </c>
    </row>
    <row r="975" spans="2:65" s="776" customFormat="1">
      <c r="B975" s="777"/>
      <c r="D975" s="778" t="s">
        <v>242</v>
      </c>
      <c r="E975" s="779" t="s">
        <v>19</v>
      </c>
      <c r="F975" s="780" t="s">
        <v>1150</v>
      </c>
      <c r="H975" s="781">
        <v>181.55</v>
      </c>
      <c r="I975" s="782"/>
      <c r="L975" s="777"/>
      <c r="M975" s="783"/>
      <c r="T975" s="784"/>
      <c r="AT975" s="779" t="s">
        <v>242</v>
      </c>
      <c r="AU975" s="779" t="s">
        <v>80</v>
      </c>
      <c r="AV975" s="776" t="s">
        <v>80</v>
      </c>
      <c r="AW975" s="776" t="s">
        <v>32</v>
      </c>
      <c r="AX975" s="776" t="s">
        <v>72</v>
      </c>
      <c r="AY975" s="779" t="s">
        <v>218</v>
      </c>
    </row>
    <row r="976" spans="2:65" s="776" customFormat="1" ht="20.399999999999999">
      <c r="B976" s="777"/>
      <c r="D976" s="778" t="s">
        <v>242</v>
      </c>
      <c r="E976" s="779" t="s">
        <v>19</v>
      </c>
      <c r="F976" s="780" t="s">
        <v>1151</v>
      </c>
      <c r="H976" s="781">
        <v>402.63</v>
      </c>
      <c r="I976" s="782"/>
      <c r="L976" s="777"/>
      <c r="M976" s="783"/>
      <c r="T976" s="784"/>
      <c r="AT976" s="779" t="s">
        <v>242</v>
      </c>
      <c r="AU976" s="779" t="s">
        <v>80</v>
      </c>
      <c r="AV976" s="776" t="s">
        <v>80</v>
      </c>
      <c r="AW976" s="776" t="s">
        <v>32</v>
      </c>
      <c r="AX976" s="776" t="s">
        <v>72</v>
      </c>
      <c r="AY976" s="779" t="s">
        <v>218</v>
      </c>
    </row>
    <row r="977" spans="2:51" s="810" customFormat="1">
      <c r="B977" s="811"/>
      <c r="D977" s="778" t="s">
        <v>242</v>
      </c>
      <c r="E977" s="812" t="s">
        <v>19</v>
      </c>
      <c r="F977" s="813" t="s">
        <v>374</v>
      </c>
      <c r="H977" s="814">
        <v>1012.37</v>
      </c>
      <c r="I977" s="815"/>
      <c r="L977" s="811"/>
      <c r="M977" s="816"/>
      <c r="T977" s="817"/>
      <c r="AT977" s="812" t="s">
        <v>242</v>
      </c>
      <c r="AU977" s="812" t="s">
        <v>80</v>
      </c>
      <c r="AV977" s="810" t="s">
        <v>97</v>
      </c>
      <c r="AW977" s="810" t="s">
        <v>32</v>
      </c>
      <c r="AX977" s="810" t="s">
        <v>72</v>
      </c>
      <c r="AY977" s="812" t="s">
        <v>218</v>
      </c>
    </row>
    <row r="978" spans="2:51" s="785" customFormat="1">
      <c r="B978" s="786"/>
      <c r="D978" s="778" t="s">
        <v>242</v>
      </c>
      <c r="E978" s="787" t="s">
        <v>19</v>
      </c>
      <c r="F978" s="788" t="s">
        <v>631</v>
      </c>
      <c r="H978" s="787" t="s">
        <v>19</v>
      </c>
      <c r="I978" s="789"/>
      <c r="L978" s="786"/>
      <c r="M978" s="790"/>
      <c r="T978" s="791"/>
      <c r="AT978" s="787" t="s">
        <v>242</v>
      </c>
      <c r="AU978" s="787" t="s">
        <v>80</v>
      </c>
      <c r="AV978" s="785" t="s">
        <v>78</v>
      </c>
      <c r="AW978" s="785" t="s">
        <v>32</v>
      </c>
      <c r="AX978" s="785" t="s">
        <v>72</v>
      </c>
      <c r="AY978" s="787" t="s">
        <v>218</v>
      </c>
    </row>
    <row r="979" spans="2:51" s="776" customFormat="1" ht="30.6">
      <c r="B979" s="777"/>
      <c r="D979" s="778" t="s">
        <v>242</v>
      </c>
      <c r="E979" s="779" t="s">
        <v>19</v>
      </c>
      <c r="F979" s="780" t="s">
        <v>1152</v>
      </c>
      <c r="H979" s="781">
        <v>426.25</v>
      </c>
      <c r="I979" s="782"/>
      <c r="L979" s="777"/>
      <c r="M979" s="783"/>
      <c r="T979" s="784"/>
      <c r="AT979" s="779" t="s">
        <v>242</v>
      </c>
      <c r="AU979" s="779" t="s">
        <v>80</v>
      </c>
      <c r="AV979" s="776" t="s">
        <v>80</v>
      </c>
      <c r="AW979" s="776" t="s">
        <v>32</v>
      </c>
      <c r="AX979" s="776" t="s">
        <v>72</v>
      </c>
      <c r="AY979" s="779" t="s">
        <v>218</v>
      </c>
    </row>
    <row r="980" spans="2:51" s="776" customFormat="1" ht="20.399999999999999">
      <c r="B980" s="777"/>
      <c r="D980" s="778" t="s">
        <v>242</v>
      </c>
      <c r="E980" s="779" t="s">
        <v>19</v>
      </c>
      <c r="F980" s="780" t="s">
        <v>1153</v>
      </c>
      <c r="H980" s="781">
        <v>176.31</v>
      </c>
      <c r="I980" s="782"/>
      <c r="L980" s="777"/>
      <c r="M980" s="783"/>
      <c r="T980" s="784"/>
      <c r="AT980" s="779" t="s">
        <v>242</v>
      </c>
      <c r="AU980" s="779" t="s">
        <v>80</v>
      </c>
      <c r="AV980" s="776" t="s">
        <v>80</v>
      </c>
      <c r="AW980" s="776" t="s">
        <v>32</v>
      </c>
      <c r="AX980" s="776" t="s">
        <v>72</v>
      </c>
      <c r="AY980" s="779" t="s">
        <v>218</v>
      </c>
    </row>
    <row r="981" spans="2:51" s="776" customFormat="1" ht="30.6">
      <c r="B981" s="777"/>
      <c r="D981" s="778" t="s">
        <v>242</v>
      </c>
      <c r="E981" s="779" t="s">
        <v>19</v>
      </c>
      <c r="F981" s="780" t="s">
        <v>1154</v>
      </c>
      <c r="H981" s="781">
        <v>481.36</v>
      </c>
      <c r="I981" s="782"/>
      <c r="L981" s="777"/>
      <c r="M981" s="783"/>
      <c r="T981" s="784"/>
      <c r="AT981" s="779" t="s">
        <v>242</v>
      </c>
      <c r="AU981" s="779" t="s">
        <v>80</v>
      </c>
      <c r="AV981" s="776" t="s">
        <v>80</v>
      </c>
      <c r="AW981" s="776" t="s">
        <v>32</v>
      </c>
      <c r="AX981" s="776" t="s">
        <v>72</v>
      </c>
      <c r="AY981" s="779" t="s">
        <v>218</v>
      </c>
    </row>
    <row r="982" spans="2:51" s="810" customFormat="1">
      <c r="B982" s="811"/>
      <c r="D982" s="778" t="s">
        <v>242</v>
      </c>
      <c r="E982" s="812" t="s">
        <v>19</v>
      </c>
      <c r="F982" s="813" t="s">
        <v>374</v>
      </c>
      <c r="H982" s="814">
        <v>1083.92</v>
      </c>
      <c r="I982" s="815"/>
      <c r="L982" s="811"/>
      <c r="M982" s="816"/>
      <c r="T982" s="817"/>
      <c r="AT982" s="812" t="s">
        <v>242</v>
      </c>
      <c r="AU982" s="812" t="s">
        <v>80</v>
      </c>
      <c r="AV982" s="810" t="s">
        <v>97</v>
      </c>
      <c r="AW982" s="810" t="s">
        <v>32</v>
      </c>
      <c r="AX982" s="810" t="s">
        <v>72</v>
      </c>
      <c r="AY982" s="812" t="s">
        <v>218</v>
      </c>
    </row>
    <row r="983" spans="2:51" s="785" customFormat="1">
      <c r="B983" s="786"/>
      <c r="D983" s="778" t="s">
        <v>242</v>
      </c>
      <c r="E983" s="787" t="s">
        <v>19</v>
      </c>
      <c r="F983" s="788" t="s">
        <v>637</v>
      </c>
      <c r="H983" s="787" t="s">
        <v>19</v>
      </c>
      <c r="I983" s="789"/>
      <c r="L983" s="786"/>
      <c r="M983" s="790"/>
      <c r="T983" s="791"/>
      <c r="AT983" s="787" t="s">
        <v>242</v>
      </c>
      <c r="AU983" s="787" t="s">
        <v>80</v>
      </c>
      <c r="AV983" s="785" t="s">
        <v>78</v>
      </c>
      <c r="AW983" s="785" t="s">
        <v>32</v>
      </c>
      <c r="AX983" s="785" t="s">
        <v>72</v>
      </c>
      <c r="AY983" s="787" t="s">
        <v>218</v>
      </c>
    </row>
    <row r="984" spans="2:51" s="776" customFormat="1" ht="30.6">
      <c r="B984" s="777"/>
      <c r="D984" s="778" t="s">
        <v>242</v>
      </c>
      <c r="E984" s="779" t="s">
        <v>19</v>
      </c>
      <c r="F984" s="780" t="s">
        <v>1155</v>
      </c>
      <c r="H984" s="781">
        <v>513</v>
      </c>
      <c r="I984" s="782"/>
      <c r="L984" s="777"/>
      <c r="M984" s="783"/>
      <c r="T984" s="784"/>
      <c r="AT984" s="779" t="s">
        <v>242</v>
      </c>
      <c r="AU984" s="779" t="s">
        <v>80</v>
      </c>
      <c r="AV984" s="776" t="s">
        <v>80</v>
      </c>
      <c r="AW984" s="776" t="s">
        <v>32</v>
      </c>
      <c r="AX984" s="776" t="s">
        <v>72</v>
      </c>
      <c r="AY984" s="779" t="s">
        <v>218</v>
      </c>
    </row>
    <row r="985" spans="2:51" s="776" customFormat="1" ht="20.399999999999999">
      <c r="B985" s="777"/>
      <c r="D985" s="778" t="s">
        <v>242</v>
      </c>
      <c r="E985" s="779" t="s">
        <v>19</v>
      </c>
      <c r="F985" s="780" t="s">
        <v>1156</v>
      </c>
      <c r="H985" s="781">
        <v>253.89</v>
      </c>
      <c r="I985" s="782"/>
      <c r="L985" s="777"/>
      <c r="M985" s="783"/>
      <c r="T985" s="784"/>
      <c r="AT985" s="779" t="s">
        <v>242</v>
      </c>
      <c r="AU985" s="779" t="s">
        <v>80</v>
      </c>
      <c r="AV985" s="776" t="s">
        <v>80</v>
      </c>
      <c r="AW985" s="776" t="s">
        <v>32</v>
      </c>
      <c r="AX985" s="776" t="s">
        <v>72</v>
      </c>
      <c r="AY985" s="779" t="s">
        <v>218</v>
      </c>
    </row>
    <row r="986" spans="2:51" s="776" customFormat="1" ht="20.399999999999999">
      <c r="B986" s="777"/>
      <c r="D986" s="778" t="s">
        <v>242</v>
      </c>
      <c r="E986" s="779" t="s">
        <v>19</v>
      </c>
      <c r="F986" s="780" t="s">
        <v>1157</v>
      </c>
      <c r="H986" s="781">
        <v>313.83</v>
      </c>
      <c r="I986" s="782"/>
      <c r="L986" s="777"/>
      <c r="M986" s="783"/>
      <c r="T986" s="784"/>
      <c r="AT986" s="779" t="s">
        <v>242</v>
      </c>
      <c r="AU986" s="779" t="s">
        <v>80</v>
      </c>
      <c r="AV986" s="776" t="s">
        <v>80</v>
      </c>
      <c r="AW986" s="776" t="s">
        <v>32</v>
      </c>
      <c r="AX986" s="776" t="s">
        <v>72</v>
      </c>
      <c r="AY986" s="779" t="s">
        <v>218</v>
      </c>
    </row>
    <row r="987" spans="2:51" s="810" customFormat="1">
      <c r="B987" s="811"/>
      <c r="D987" s="778" t="s">
        <v>242</v>
      </c>
      <c r="E987" s="812" t="s">
        <v>19</v>
      </c>
      <c r="F987" s="813" t="s">
        <v>374</v>
      </c>
      <c r="H987" s="814">
        <v>1080.72</v>
      </c>
      <c r="I987" s="815"/>
      <c r="L987" s="811"/>
      <c r="M987" s="816"/>
      <c r="T987" s="817"/>
      <c r="AT987" s="812" t="s">
        <v>242</v>
      </c>
      <c r="AU987" s="812" t="s">
        <v>80</v>
      </c>
      <c r="AV987" s="810" t="s">
        <v>97</v>
      </c>
      <c r="AW987" s="810" t="s">
        <v>32</v>
      </c>
      <c r="AX987" s="810" t="s">
        <v>72</v>
      </c>
      <c r="AY987" s="812" t="s">
        <v>218</v>
      </c>
    </row>
    <row r="988" spans="2:51" s="785" customFormat="1">
      <c r="B988" s="786"/>
      <c r="D988" s="778" t="s">
        <v>242</v>
      </c>
      <c r="E988" s="787" t="s">
        <v>19</v>
      </c>
      <c r="F988" s="788" t="s">
        <v>642</v>
      </c>
      <c r="H988" s="787" t="s">
        <v>19</v>
      </c>
      <c r="I988" s="789"/>
      <c r="L988" s="786"/>
      <c r="M988" s="790"/>
      <c r="T988" s="791"/>
      <c r="AT988" s="787" t="s">
        <v>242</v>
      </c>
      <c r="AU988" s="787" t="s">
        <v>80</v>
      </c>
      <c r="AV988" s="785" t="s">
        <v>78</v>
      </c>
      <c r="AW988" s="785" t="s">
        <v>32</v>
      </c>
      <c r="AX988" s="785" t="s">
        <v>72</v>
      </c>
      <c r="AY988" s="787" t="s">
        <v>218</v>
      </c>
    </row>
    <row r="989" spans="2:51" s="776" customFormat="1" ht="30.6">
      <c r="B989" s="777"/>
      <c r="D989" s="778" t="s">
        <v>242</v>
      </c>
      <c r="E989" s="779" t="s">
        <v>19</v>
      </c>
      <c r="F989" s="780" t="s">
        <v>1158</v>
      </c>
      <c r="H989" s="781">
        <v>671.61</v>
      </c>
      <c r="I989" s="782"/>
      <c r="L989" s="777"/>
      <c r="M989" s="783"/>
      <c r="T989" s="784"/>
      <c r="AT989" s="779" t="s">
        <v>242</v>
      </c>
      <c r="AU989" s="779" t="s">
        <v>80</v>
      </c>
      <c r="AV989" s="776" t="s">
        <v>80</v>
      </c>
      <c r="AW989" s="776" t="s">
        <v>32</v>
      </c>
      <c r="AX989" s="776" t="s">
        <v>72</v>
      </c>
      <c r="AY989" s="779" t="s">
        <v>218</v>
      </c>
    </row>
    <row r="990" spans="2:51" s="776" customFormat="1">
      <c r="B990" s="777"/>
      <c r="D990" s="778" t="s">
        <v>242</v>
      </c>
      <c r="E990" s="779" t="s">
        <v>19</v>
      </c>
      <c r="F990" s="780" t="s">
        <v>1159</v>
      </c>
      <c r="H990" s="781">
        <v>84.3</v>
      </c>
      <c r="I990" s="782"/>
      <c r="L990" s="777"/>
      <c r="M990" s="783"/>
      <c r="T990" s="784"/>
      <c r="AT990" s="779" t="s">
        <v>242</v>
      </c>
      <c r="AU990" s="779" t="s">
        <v>80</v>
      </c>
      <c r="AV990" s="776" t="s">
        <v>80</v>
      </c>
      <c r="AW990" s="776" t="s">
        <v>32</v>
      </c>
      <c r="AX990" s="776" t="s">
        <v>72</v>
      </c>
      <c r="AY990" s="779" t="s">
        <v>218</v>
      </c>
    </row>
    <row r="991" spans="2:51" s="810" customFormat="1">
      <c r="B991" s="811"/>
      <c r="D991" s="778" t="s">
        <v>242</v>
      </c>
      <c r="E991" s="812" t="s">
        <v>19</v>
      </c>
      <c r="F991" s="813" t="s">
        <v>374</v>
      </c>
      <c r="H991" s="814">
        <v>755.91</v>
      </c>
      <c r="I991" s="815"/>
      <c r="L991" s="811"/>
      <c r="M991" s="816"/>
      <c r="T991" s="817"/>
      <c r="AT991" s="812" t="s">
        <v>242</v>
      </c>
      <c r="AU991" s="812" t="s">
        <v>80</v>
      </c>
      <c r="AV991" s="810" t="s">
        <v>97</v>
      </c>
      <c r="AW991" s="810" t="s">
        <v>32</v>
      </c>
      <c r="AX991" s="810" t="s">
        <v>72</v>
      </c>
      <c r="AY991" s="812" t="s">
        <v>218</v>
      </c>
    </row>
    <row r="992" spans="2:51" s="792" customFormat="1">
      <c r="B992" s="793"/>
      <c r="D992" s="778" t="s">
        <v>242</v>
      </c>
      <c r="E992" s="794" t="s">
        <v>19</v>
      </c>
      <c r="F992" s="795" t="s">
        <v>260</v>
      </c>
      <c r="H992" s="796">
        <v>3932.92</v>
      </c>
      <c r="I992" s="797"/>
      <c r="L992" s="793"/>
      <c r="M992" s="798"/>
      <c r="T992" s="799"/>
      <c r="AT992" s="794" t="s">
        <v>242</v>
      </c>
      <c r="AU992" s="794" t="s">
        <v>80</v>
      </c>
      <c r="AV992" s="792" t="s">
        <v>225</v>
      </c>
      <c r="AW992" s="792" t="s">
        <v>32</v>
      </c>
      <c r="AX992" s="792" t="s">
        <v>78</v>
      </c>
      <c r="AY992" s="794" t="s">
        <v>218</v>
      </c>
    </row>
    <row r="993" spans="2:65" s="692" customFormat="1" ht="37.799999999999997" customHeight="1">
      <c r="B993" s="693"/>
      <c r="C993" s="758" t="s">
        <v>1160</v>
      </c>
      <c r="D993" s="758" t="s">
        <v>220</v>
      </c>
      <c r="E993" s="759" t="s">
        <v>1161</v>
      </c>
      <c r="F993" s="760" t="s">
        <v>1162</v>
      </c>
      <c r="G993" s="761" t="s">
        <v>239</v>
      </c>
      <c r="H993" s="762">
        <v>7865.84</v>
      </c>
      <c r="I993" s="763"/>
      <c r="J993" s="764">
        <f>ROUND(I993*H993,2)</f>
        <v>0</v>
      </c>
      <c r="K993" s="760" t="s">
        <v>224</v>
      </c>
      <c r="L993" s="693"/>
      <c r="M993" s="765" t="s">
        <v>19</v>
      </c>
      <c r="N993" s="766" t="s">
        <v>43</v>
      </c>
      <c r="P993" s="767">
        <f>O993*H993</f>
        <v>0</v>
      </c>
      <c r="Q993" s="767">
        <v>1.1220000000000001E-2</v>
      </c>
      <c r="R993" s="767">
        <f>Q993*H993</f>
        <v>88.254724800000005</v>
      </c>
      <c r="S993" s="767">
        <v>0</v>
      </c>
      <c r="T993" s="768">
        <f>S993*H993</f>
        <v>0</v>
      </c>
      <c r="AR993" s="769" t="s">
        <v>225</v>
      </c>
      <c r="AT993" s="769" t="s">
        <v>220</v>
      </c>
      <c r="AU993" s="769" t="s">
        <v>80</v>
      </c>
      <c r="AY993" s="685" t="s">
        <v>218</v>
      </c>
      <c r="BE993" s="770">
        <f>IF(N993="základní",J993,0)</f>
        <v>0</v>
      </c>
      <c r="BF993" s="770">
        <f>IF(N993="snížená",J993,0)</f>
        <v>0</v>
      </c>
      <c r="BG993" s="770">
        <f>IF(N993="zákl. přenesená",J993,0)</f>
        <v>0</v>
      </c>
      <c r="BH993" s="770">
        <f>IF(N993="sníž. přenesená",J993,0)</f>
        <v>0</v>
      </c>
      <c r="BI993" s="770">
        <f>IF(N993="nulová",J993,0)</f>
        <v>0</v>
      </c>
      <c r="BJ993" s="685" t="s">
        <v>78</v>
      </c>
      <c r="BK993" s="770">
        <f>ROUND(I993*H993,2)</f>
        <v>0</v>
      </c>
      <c r="BL993" s="685" t="s">
        <v>225</v>
      </c>
      <c r="BM993" s="769" t="s">
        <v>1163</v>
      </c>
    </row>
    <row r="994" spans="2:65" s="692" customFormat="1">
      <c r="B994" s="693"/>
      <c r="D994" s="771" t="s">
        <v>227</v>
      </c>
      <c r="F994" s="772" t="s">
        <v>1164</v>
      </c>
      <c r="I994" s="773"/>
      <c r="L994" s="693"/>
      <c r="M994" s="774"/>
      <c r="T994" s="775"/>
      <c r="AT994" s="685" t="s">
        <v>227</v>
      </c>
      <c r="AU994" s="685" t="s">
        <v>80</v>
      </c>
    </row>
    <row r="995" spans="2:65" s="776" customFormat="1">
      <c r="B995" s="777"/>
      <c r="D995" s="778" t="s">
        <v>242</v>
      </c>
      <c r="E995" s="779" t="s">
        <v>19</v>
      </c>
      <c r="F995" s="780" t="s">
        <v>1165</v>
      </c>
      <c r="H995" s="781">
        <v>7865.84</v>
      </c>
      <c r="I995" s="782"/>
      <c r="L995" s="777"/>
      <c r="M995" s="783"/>
      <c r="T995" s="784"/>
      <c r="AT995" s="779" t="s">
        <v>242</v>
      </c>
      <c r="AU995" s="779" t="s">
        <v>80</v>
      </c>
      <c r="AV995" s="776" t="s">
        <v>80</v>
      </c>
      <c r="AW995" s="776" t="s">
        <v>32</v>
      </c>
      <c r="AX995" s="776" t="s">
        <v>78</v>
      </c>
      <c r="AY995" s="779" t="s">
        <v>218</v>
      </c>
    </row>
    <row r="996" spans="2:65" s="692" customFormat="1" ht="24.15" customHeight="1">
      <c r="B996" s="693"/>
      <c r="C996" s="758" t="s">
        <v>1166</v>
      </c>
      <c r="D996" s="758" t="s">
        <v>220</v>
      </c>
      <c r="E996" s="759" t="s">
        <v>1167</v>
      </c>
      <c r="F996" s="760" t="s">
        <v>1168</v>
      </c>
      <c r="G996" s="761" t="s">
        <v>239</v>
      </c>
      <c r="H996" s="762">
        <v>3932.92</v>
      </c>
      <c r="I996" s="763"/>
      <c r="J996" s="764">
        <f>ROUND(I996*H996,2)</f>
        <v>0</v>
      </c>
      <c r="K996" s="760" t="s">
        <v>224</v>
      </c>
      <c r="L996" s="693"/>
      <c r="M996" s="765" t="s">
        <v>19</v>
      </c>
      <c r="N996" s="766" t="s">
        <v>43</v>
      </c>
      <c r="P996" s="767">
        <f>O996*H996</f>
        <v>0</v>
      </c>
      <c r="Q996" s="767">
        <v>1.2999999999999999E-4</v>
      </c>
      <c r="R996" s="767">
        <f>Q996*H996</f>
        <v>0.51127959999999995</v>
      </c>
      <c r="S996" s="767">
        <v>0</v>
      </c>
      <c r="T996" s="768">
        <f>S996*H996</f>
        <v>0</v>
      </c>
      <c r="AR996" s="769" t="s">
        <v>225</v>
      </c>
      <c r="AT996" s="769" t="s">
        <v>220</v>
      </c>
      <c r="AU996" s="769" t="s">
        <v>80</v>
      </c>
      <c r="AY996" s="685" t="s">
        <v>218</v>
      </c>
      <c r="BE996" s="770">
        <f>IF(N996="základní",J996,0)</f>
        <v>0</v>
      </c>
      <c r="BF996" s="770">
        <f>IF(N996="snížená",J996,0)</f>
        <v>0</v>
      </c>
      <c r="BG996" s="770">
        <f>IF(N996="zákl. přenesená",J996,0)</f>
        <v>0</v>
      </c>
      <c r="BH996" s="770">
        <f>IF(N996="sníž. přenesená",J996,0)</f>
        <v>0</v>
      </c>
      <c r="BI996" s="770">
        <f>IF(N996="nulová",J996,0)</f>
        <v>0</v>
      </c>
      <c r="BJ996" s="685" t="s">
        <v>78</v>
      </c>
      <c r="BK996" s="770">
        <f>ROUND(I996*H996,2)</f>
        <v>0</v>
      </c>
      <c r="BL996" s="685" t="s">
        <v>225</v>
      </c>
      <c r="BM996" s="769" t="s">
        <v>1169</v>
      </c>
    </row>
    <row r="997" spans="2:65" s="692" customFormat="1">
      <c r="B997" s="693"/>
      <c r="D997" s="771" t="s">
        <v>227</v>
      </c>
      <c r="F997" s="772" t="s">
        <v>1170</v>
      </c>
      <c r="I997" s="773"/>
      <c r="L997" s="693"/>
      <c r="M997" s="774"/>
      <c r="T997" s="775"/>
      <c r="AT997" s="685" t="s">
        <v>227</v>
      </c>
      <c r="AU997" s="685" t="s">
        <v>80</v>
      </c>
    </row>
    <row r="998" spans="2:65" s="776" customFormat="1">
      <c r="B998" s="777"/>
      <c r="D998" s="778" t="s">
        <v>242</v>
      </c>
      <c r="E998" s="779" t="s">
        <v>19</v>
      </c>
      <c r="F998" s="780" t="s">
        <v>1171</v>
      </c>
      <c r="H998" s="781">
        <v>3932.92</v>
      </c>
      <c r="I998" s="782"/>
      <c r="L998" s="777"/>
      <c r="M998" s="783"/>
      <c r="T998" s="784"/>
      <c r="AT998" s="779" t="s">
        <v>242</v>
      </c>
      <c r="AU998" s="779" t="s">
        <v>80</v>
      </c>
      <c r="AV998" s="776" t="s">
        <v>80</v>
      </c>
      <c r="AW998" s="776" t="s">
        <v>32</v>
      </c>
      <c r="AX998" s="776" t="s">
        <v>78</v>
      </c>
      <c r="AY998" s="779" t="s">
        <v>218</v>
      </c>
    </row>
    <row r="999" spans="2:65" s="692" customFormat="1" ht="37.799999999999997" customHeight="1">
      <c r="B999" s="693"/>
      <c r="C999" s="758" t="s">
        <v>1172</v>
      </c>
      <c r="D999" s="758" t="s">
        <v>220</v>
      </c>
      <c r="E999" s="759" t="s">
        <v>1173</v>
      </c>
      <c r="F999" s="760" t="s">
        <v>1174</v>
      </c>
      <c r="G999" s="761" t="s">
        <v>239</v>
      </c>
      <c r="H999" s="762">
        <v>45.59</v>
      </c>
      <c r="I999" s="763"/>
      <c r="J999" s="764">
        <f>ROUND(I999*H999,2)</f>
        <v>0</v>
      </c>
      <c r="K999" s="760" t="s">
        <v>224</v>
      </c>
      <c r="L999" s="693"/>
      <c r="M999" s="765" t="s">
        <v>19</v>
      </c>
      <c r="N999" s="766" t="s">
        <v>43</v>
      </c>
      <c r="P999" s="767">
        <f>O999*H999</f>
        <v>0</v>
      </c>
      <c r="Q999" s="767">
        <v>3.2000000000000002E-3</v>
      </c>
      <c r="R999" s="767">
        <f>Q999*H999</f>
        <v>0.14588800000000002</v>
      </c>
      <c r="S999" s="767">
        <v>0</v>
      </c>
      <c r="T999" s="768">
        <f>S999*H999</f>
        <v>0</v>
      </c>
      <c r="AR999" s="769" t="s">
        <v>225</v>
      </c>
      <c r="AT999" s="769" t="s">
        <v>220</v>
      </c>
      <c r="AU999" s="769" t="s">
        <v>80</v>
      </c>
      <c r="AY999" s="685" t="s">
        <v>218</v>
      </c>
      <c r="BE999" s="770">
        <f>IF(N999="základní",J999,0)</f>
        <v>0</v>
      </c>
      <c r="BF999" s="770">
        <f>IF(N999="snížená",J999,0)</f>
        <v>0</v>
      </c>
      <c r="BG999" s="770">
        <f>IF(N999="zákl. přenesená",J999,0)</f>
        <v>0</v>
      </c>
      <c r="BH999" s="770">
        <f>IF(N999="sníž. přenesená",J999,0)</f>
        <v>0</v>
      </c>
      <c r="BI999" s="770">
        <f>IF(N999="nulová",J999,0)</f>
        <v>0</v>
      </c>
      <c r="BJ999" s="685" t="s">
        <v>78</v>
      </c>
      <c r="BK999" s="770">
        <f>ROUND(I999*H999,2)</f>
        <v>0</v>
      </c>
      <c r="BL999" s="685" t="s">
        <v>225</v>
      </c>
      <c r="BM999" s="769" t="s">
        <v>1175</v>
      </c>
    </row>
    <row r="1000" spans="2:65" s="692" customFormat="1">
      <c r="B1000" s="693"/>
      <c r="D1000" s="771" t="s">
        <v>227</v>
      </c>
      <c r="F1000" s="772" t="s">
        <v>1176</v>
      </c>
      <c r="I1000" s="773"/>
      <c r="L1000" s="693"/>
      <c r="M1000" s="774"/>
      <c r="T1000" s="775"/>
      <c r="AT1000" s="685" t="s">
        <v>227</v>
      </c>
      <c r="AU1000" s="685" t="s">
        <v>80</v>
      </c>
    </row>
    <row r="1001" spans="2:65" s="785" customFormat="1">
      <c r="B1001" s="786"/>
      <c r="D1001" s="778" t="s">
        <v>242</v>
      </c>
      <c r="E1001" s="787" t="s">
        <v>19</v>
      </c>
      <c r="F1001" s="788" t="s">
        <v>642</v>
      </c>
      <c r="H1001" s="787" t="s">
        <v>19</v>
      </c>
      <c r="I1001" s="789"/>
      <c r="L1001" s="786"/>
      <c r="M1001" s="790"/>
      <c r="T1001" s="791"/>
      <c r="AT1001" s="787" t="s">
        <v>242</v>
      </c>
      <c r="AU1001" s="787" t="s">
        <v>80</v>
      </c>
      <c r="AV1001" s="785" t="s">
        <v>78</v>
      </c>
      <c r="AW1001" s="785" t="s">
        <v>32</v>
      </c>
      <c r="AX1001" s="785" t="s">
        <v>72</v>
      </c>
      <c r="AY1001" s="787" t="s">
        <v>218</v>
      </c>
    </row>
    <row r="1002" spans="2:65" s="776" customFormat="1">
      <c r="B1002" s="777"/>
      <c r="D1002" s="778" t="s">
        <v>242</v>
      </c>
      <c r="E1002" s="779" t="s">
        <v>19</v>
      </c>
      <c r="F1002" s="780" t="s">
        <v>1177</v>
      </c>
      <c r="H1002" s="781">
        <v>45.59</v>
      </c>
      <c r="I1002" s="782"/>
      <c r="L1002" s="777"/>
      <c r="M1002" s="783"/>
      <c r="T1002" s="784"/>
      <c r="AT1002" s="779" t="s">
        <v>242</v>
      </c>
      <c r="AU1002" s="779" t="s">
        <v>80</v>
      </c>
      <c r="AV1002" s="776" t="s">
        <v>80</v>
      </c>
      <c r="AW1002" s="776" t="s">
        <v>32</v>
      </c>
      <c r="AX1002" s="776" t="s">
        <v>78</v>
      </c>
      <c r="AY1002" s="779" t="s">
        <v>218</v>
      </c>
    </row>
    <row r="1003" spans="2:65" s="692" customFormat="1" ht="24.15" customHeight="1">
      <c r="B1003" s="693"/>
      <c r="C1003" s="800" t="s">
        <v>1178</v>
      </c>
      <c r="D1003" s="800" t="s">
        <v>362</v>
      </c>
      <c r="E1003" s="801" t="s">
        <v>1179</v>
      </c>
      <c r="F1003" s="802" t="s">
        <v>1180</v>
      </c>
      <c r="G1003" s="803" t="s">
        <v>239</v>
      </c>
      <c r="H1003" s="804">
        <v>50.149000000000001</v>
      </c>
      <c r="I1003" s="805"/>
      <c r="J1003" s="806">
        <f>ROUND(I1003*H1003,2)</f>
        <v>0</v>
      </c>
      <c r="K1003" s="802" t="s">
        <v>224</v>
      </c>
      <c r="L1003" s="807"/>
      <c r="M1003" s="808" t="s">
        <v>19</v>
      </c>
      <c r="N1003" s="809" t="s">
        <v>43</v>
      </c>
      <c r="P1003" s="767">
        <f>O1003*H1003</f>
        <v>0</v>
      </c>
      <c r="Q1003" s="767">
        <v>0.13500000000000001</v>
      </c>
      <c r="R1003" s="767">
        <f>Q1003*H1003</f>
        <v>6.7701150000000005</v>
      </c>
      <c r="S1003" s="767">
        <v>0</v>
      </c>
      <c r="T1003" s="768">
        <f>S1003*H1003</f>
        <v>0</v>
      </c>
      <c r="AR1003" s="769" t="s">
        <v>291</v>
      </c>
      <c r="AT1003" s="769" t="s">
        <v>362</v>
      </c>
      <c r="AU1003" s="769" t="s">
        <v>80</v>
      </c>
      <c r="AY1003" s="685" t="s">
        <v>218</v>
      </c>
      <c r="BE1003" s="770">
        <f>IF(N1003="základní",J1003,0)</f>
        <v>0</v>
      </c>
      <c r="BF1003" s="770">
        <f>IF(N1003="snížená",J1003,0)</f>
        <v>0</v>
      </c>
      <c r="BG1003" s="770">
        <f>IF(N1003="zákl. přenesená",J1003,0)</f>
        <v>0</v>
      </c>
      <c r="BH1003" s="770">
        <f>IF(N1003="sníž. přenesená",J1003,0)</f>
        <v>0</v>
      </c>
      <c r="BI1003" s="770">
        <f>IF(N1003="nulová",J1003,0)</f>
        <v>0</v>
      </c>
      <c r="BJ1003" s="685" t="s">
        <v>78</v>
      </c>
      <c r="BK1003" s="770">
        <f>ROUND(I1003*H1003,2)</f>
        <v>0</v>
      </c>
      <c r="BL1003" s="685" t="s">
        <v>225</v>
      </c>
      <c r="BM1003" s="769" t="s">
        <v>1181</v>
      </c>
    </row>
    <row r="1004" spans="2:65" s="776" customFormat="1">
      <c r="B1004" s="777"/>
      <c r="D1004" s="778" t="s">
        <v>242</v>
      </c>
      <c r="F1004" s="780" t="s">
        <v>1182</v>
      </c>
      <c r="H1004" s="781">
        <v>50.149000000000001</v>
      </c>
      <c r="I1004" s="782"/>
      <c r="L1004" s="777"/>
      <c r="M1004" s="783"/>
      <c r="T1004" s="784"/>
      <c r="AT1004" s="779" t="s">
        <v>242</v>
      </c>
      <c r="AU1004" s="779" t="s">
        <v>80</v>
      </c>
      <c r="AV1004" s="776" t="s">
        <v>80</v>
      </c>
      <c r="AW1004" s="776" t="s">
        <v>4</v>
      </c>
      <c r="AX1004" s="776" t="s">
        <v>78</v>
      </c>
      <c r="AY1004" s="779" t="s">
        <v>218</v>
      </c>
    </row>
    <row r="1005" spans="2:65" s="692" customFormat="1" ht="24.15" customHeight="1">
      <c r="B1005" s="693"/>
      <c r="C1005" s="758" t="s">
        <v>1183</v>
      </c>
      <c r="D1005" s="758" t="s">
        <v>220</v>
      </c>
      <c r="E1005" s="759" t="s">
        <v>1184</v>
      </c>
      <c r="F1005" s="760" t="s">
        <v>1185</v>
      </c>
      <c r="G1005" s="761" t="s">
        <v>239</v>
      </c>
      <c r="H1005" s="762">
        <v>88</v>
      </c>
      <c r="I1005" s="763"/>
      <c r="J1005" s="764">
        <f>ROUND(I1005*H1005,2)</f>
        <v>0</v>
      </c>
      <c r="K1005" s="760" t="s">
        <v>224</v>
      </c>
      <c r="L1005" s="693"/>
      <c r="M1005" s="765" t="s">
        <v>19</v>
      </c>
      <c r="N1005" s="766" t="s">
        <v>43</v>
      </c>
      <c r="P1005" s="767">
        <f>O1005*H1005</f>
        <v>0</v>
      </c>
      <c r="Q1005" s="767">
        <v>0.1837</v>
      </c>
      <c r="R1005" s="767">
        <f>Q1005*H1005</f>
        <v>16.165600000000001</v>
      </c>
      <c r="S1005" s="767">
        <v>0</v>
      </c>
      <c r="T1005" s="768">
        <f>S1005*H1005</f>
        <v>0</v>
      </c>
      <c r="AR1005" s="769" t="s">
        <v>225</v>
      </c>
      <c r="AT1005" s="769" t="s">
        <v>220</v>
      </c>
      <c r="AU1005" s="769" t="s">
        <v>80</v>
      </c>
      <c r="AY1005" s="685" t="s">
        <v>218</v>
      </c>
      <c r="BE1005" s="770">
        <f>IF(N1005="základní",J1005,0)</f>
        <v>0</v>
      </c>
      <c r="BF1005" s="770">
        <f>IF(N1005="snížená",J1005,0)</f>
        <v>0</v>
      </c>
      <c r="BG1005" s="770">
        <f>IF(N1005="zákl. přenesená",J1005,0)</f>
        <v>0</v>
      </c>
      <c r="BH1005" s="770">
        <f>IF(N1005="sníž. přenesená",J1005,0)</f>
        <v>0</v>
      </c>
      <c r="BI1005" s="770">
        <f>IF(N1005="nulová",J1005,0)</f>
        <v>0</v>
      </c>
      <c r="BJ1005" s="685" t="s">
        <v>78</v>
      </c>
      <c r="BK1005" s="770">
        <f>ROUND(I1005*H1005,2)</f>
        <v>0</v>
      </c>
      <c r="BL1005" s="685" t="s">
        <v>225</v>
      </c>
      <c r="BM1005" s="769" t="s">
        <v>1186</v>
      </c>
    </row>
    <row r="1006" spans="2:65" s="692" customFormat="1">
      <c r="B1006" s="693"/>
      <c r="D1006" s="771" t="s">
        <v>227</v>
      </c>
      <c r="F1006" s="772" t="s">
        <v>1187</v>
      </c>
      <c r="I1006" s="773"/>
      <c r="L1006" s="693"/>
      <c r="M1006" s="774"/>
      <c r="T1006" s="775"/>
      <c r="AT1006" s="685" t="s">
        <v>227</v>
      </c>
      <c r="AU1006" s="685" t="s">
        <v>80</v>
      </c>
    </row>
    <row r="1007" spans="2:65" s="692" customFormat="1" ht="37.799999999999997" customHeight="1">
      <c r="B1007" s="693"/>
      <c r="C1007" s="758" t="s">
        <v>1188</v>
      </c>
      <c r="D1007" s="758" t="s">
        <v>220</v>
      </c>
      <c r="E1007" s="759" t="s">
        <v>1189</v>
      </c>
      <c r="F1007" s="760" t="s">
        <v>1190</v>
      </c>
      <c r="G1007" s="761" t="s">
        <v>410</v>
      </c>
      <c r="H1007" s="762">
        <v>126</v>
      </c>
      <c r="I1007" s="763"/>
      <c r="J1007" s="764">
        <f>ROUND(I1007*H1007,2)</f>
        <v>0</v>
      </c>
      <c r="K1007" s="760" t="s">
        <v>224</v>
      </c>
      <c r="L1007" s="693"/>
      <c r="M1007" s="765" t="s">
        <v>19</v>
      </c>
      <c r="N1007" s="766" t="s">
        <v>43</v>
      </c>
      <c r="P1007" s="767">
        <f>O1007*H1007</f>
        <v>0</v>
      </c>
      <c r="Q1007" s="767">
        <v>0.12895000000000001</v>
      </c>
      <c r="R1007" s="767">
        <f>Q1007*H1007</f>
        <v>16.247700000000002</v>
      </c>
      <c r="S1007" s="767">
        <v>0</v>
      </c>
      <c r="T1007" s="768">
        <f>S1007*H1007</f>
        <v>0</v>
      </c>
      <c r="AR1007" s="769" t="s">
        <v>225</v>
      </c>
      <c r="AT1007" s="769" t="s">
        <v>220</v>
      </c>
      <c r="AU1007" s="769" t="s">
        <v>80</v>
      </c>
      <c r="AY1007" s="685" t="s">
        <v>218</v>
      </c>
      <c r="BE1007" s="770">
        <f>IF(N1007="základní",J1007,0)</f>
        <v>0</v>
      </c>
      <c r="BF1007" s="770">
        <f>IF(N1007="snížená",J1007,0)</f>
        <v>0</v>
      </c>
      <c r="BG1007" s="770">
        <f>IF(N1007="zákl. přenesená",J1007,0)</f>
        <v>0</v>
      </c>
      <c r="BH1007" s="770">
        <f>IF(N1007="sníž. přenesená",J1007,0)</f>
        <v>0</v>
      </c>
      <c r="BI1007" s="770">
        <f>IF(N1007="nulová",J1007,0)</f>
        <v>0</v>
      </c>
      <c r="BJ1007" s="685" t="s">
        <v>78</v>
      </c>
      <c r="BK1007" s="770">
        <f>ROUND(I1007*H1007,2)</f>
        <v>0</v>
      </c>
      <c r="BL1007" s="685" t="s">
        <v>225</v>
      </c>
      <c r="BM1007" s="769" t="s">
        <v>1191</v>
      </c>
    </row>
    <row r="1008" spans="2:65" s="692" customFormat="1">
      <c r="B1008" s="693"/>
      <c r="D1008" s="771" t="s">
        <v>227</v>
      </c>
      <c r="F1008" s="772" t="s">
        <v>1192</v>
      </c>
      <c r="I1008" s="773"/>
      <c r="L1008" s="693"/>
      <c r="M1008" s="774"/>
      <c r="T1008" s="775"/>
      <c r="AT1008" s="685" t="s">
        <v>227</v>
      </c>
      <c r="AU1008" s="685" t="s">
        <v>80</v>
      </c>
    </row>
    <row r="1009" spans="2:65" s="745" customFormat="1" ht="22.8" customHeight="1">
      <c r="B1009" s="746"/>
      <c r="D1009" s="747" t="s">
        <v>71</v>
      </c>
      <c r="E1009" s="756" t="s">
        <v>300</v>
      </c>
      <c r="F1009" s="756" t="s">
        <v>1193</v>
      </c>
      <c r="I1009" s="749"/>
      <c r="J1009" s="757">
        <f>BK1009</f>
        <v>0</v>
      </c>
      <c r="L1009" s="746"/>
      <c r="M1009" s="751"/>
      <c r="P1009" s="752">
        <f>SUM(P1010:P1100)</f>
        <v>0</v>
      </c>
      <c r="R1009" s="752">
        <f>SUM(R1010:R1100)</f>
        <v>2.4452699999999998</v>
      </c>
      <c r="T1009" s="753">
        <f>SUM(T1010:T1100)</f>
        <v>0</v>
      </c>
      <c r="AR1009" s="747" t="s">
        <v>78</v>
      </c>
      <c r="AT1009" s="754" t="s">
        <v>71</v>
      </c>
      <c r="AU1009" s="754" t="s">
        <v>78</v>
      </c>
      <c r="AY1009" s="747" t="s">
        <v>218</v>
      </c>
      <c r="BK1009" s="755">
        <f>SUM(BK1010:BK1100)</f>
        <v>0</v>
      </c>
    </row>
    <row r="1010" spans="2:65" s="692" customFormat="1" ht="62.7" customHeight="1">
      <c r="B1010" s="693"/>
      <c r="C1010" s="758" t="s">
        <v>1194</v>
      </c>
      <c r="D1010" s="758" t="s">
        <v>220</v>
      </c>
      <c r="E1010" s="759" t="s">
        <v>1195</v>
      </c>
      <c r="F1010" s="760" t="s">
        <v>1196</v>
      </c>
      <c r="G1010" s="761" t="s">
        <v>223</v>
      </c>
      <c r="H1010" s="762">
        <v>5</v>
      </c>
      <c r="I1010" s="763"/>
      <c r="J1010" s="764">
        <f>ROUND(I1010*H1010,2)</f>
        <v>0</v>
      </c>
      <c r="K1010" s="760" t="s">
        <v>224</v>
      </c>
      <c r="L1010" s="693"/>
      <c r="M1010" s="765" t="s">
        <v>19</v>
      </c>
      <c r="N1010" s="766" t="s">
        <v>43</v>
      </c>
      <c r="P1010" s="767">
        <f>O1010*H1010</f>
        <v>0</v>
      </c>
      <c r="Q1010" s="767">
        <v>0</v>
      </c>
      <c r="R1010" s="767">
        <f>Q1010*H1010</f>
        <v>0</v>
      </c>
      <c r="S1010" s="767">
        <v>0</v>
      </c>
      <c r="T1010" s="768">
        <f>S1010*H1010</f>
        <v>0</v>
      </c>
      <c r="AR1010" s="769" t="s">
        <v>225</v>
      </c>
      <c r="AT1010" s="769" t="s">
        <v>220</v>
      </c>
      <c r="AU1010" s="769" t="s">
        <v>80</v>
      </c>
      <c r="AY1010" s="685" t="s">
        <v>218</v>
      </c>
      <c r="BE1010" s="770">
        <f>IF(N1010="základní",J1010,0)</f>
        <v>0</v>
      </c>
      <c r="BF1010" s="770">
        <f>IF(N1010="snížená",J1010,0)</f>
        <v>0</v>
      </c>
      <c r="BG1010" s="770">
        <f>IF(N1010="zákl. přenesená",J1010,0)</f>
        <v>0</v>
      </c>
      <c r="BH1010" s="770">
        <f>IF(N1010="sníž. přenesená",J1010,0)</f>
        <v>0</v>
      </c>
      <c r="BI1010" s="770">
        <f>IF(N1010="nulová",J1010,0)</f>
        <v>0</v>
      </c>
      <c r="BJ1010" s="685" t="s">
        <v>78</v>
      </c>
      <c r="BK1010" s="770">
        <f>ROUND(I1010*H1010,2)</f>
        <v>0</v>
      </c>
      <c r="BL1010" s="685" t="s">
        <v>225</v>
      </c>
      <c r="BM1010" s="769" t="s">
        <v>1197</v>
      </c>
    </row>
    <row r="1011" spans="2:65" s="692" customFormat="1">
      <c r="B1011" s="693"/>
      <c r="D1011" s="771" t="s">
        <v>227</v>
      </c>
      <c r="F1011" s="772" t="s">
        <v>1198</v>
      </c>
      <c r="I1011" s="773"/>
      <c r="L1011" s="693"/>
      <c r="M1011" s="774"/>
      <c r="T1011" s="775"/>
      <c r="AT1011" s="685" t="s">
        <v>227</v>
      </c>
      <c r="AU1011" s="685" t="s">
        <v>80</v>
      </c>
    </row>
    <row r="1012" spans="2:65" s="692" customFormat="1" ht="44.25" customHeight="1">
      <c r="B1012" s="693"/>
      <c r="C1012" s="758" t="s">
        <v>1199</v>
      </c>
      <c r="D1012" s="758" t="s">
        <v>220</v>
      </c>
      <c r="E1012" s="759" t="s">
        <v>1200</v>
      </c>
      <c r="F1012" s="760" t="s">
        <v>1201</v>
      </c>
      <c r="G1012" s="761" t="s">
        <v>239</v>
      </c>
      <c r="H1012" s="762">
        <v>2966.7869999999998</v>
      </c>
      <c r="I1012" s="763"/>
      <c r="J1012" s="764">
        <f>ROUND(I1012*H1012,2)</f>
        <v>0</v>
      </c>
      <c r="K1012" s="760" t="s">
        <v>224</v>
      </c>
      <c r="L1012" s="693"/>
      <c r="M1012" s="765" t="s">
        <v>19</v>
      </c>
      <c r="N1012" s="766" t="s">
        <v>43</v>
      </c>
      <c r="P1012" s="767">
        <f>O1012*H1012</f>
        <v>0</v>
      </c>
      <c r="Q1012" s="767">
        <v>0</v>
      </c>
      <c r="R1012" s="767">
        <f>Q1012*H1012</f>
        <v>0</v>
      </c>
      <c r="S1012" s="767">
        <v>0</v>
      </c>
      <c r="T1012" s="768">
        <f>S1012*H1012</f>
        <v>0</v>
      </c>
      <c r="AR1012" s="769" t="s">
        <v>225</v>
      </c>
      <c r="AT1012" s="769" t="s">
        <v>220</v>
      </c>
      <c r="AU1012" s="769" t="s">
        <v>80</v>
      </c>
      <c r="AY1012" s="685" t="s">
        <v>218</v>
      </c>
      <c r="BE1012" s="770">
        <f>IF(N1012="základní",J1012,0)</f>
        <v>0</v>
      </c>
      <c r="BF1012" s="770">
        <f>IF(N1012="snížená",J1012,0)</f>
        <v>0</v>
      </c>
      <c r="BG1012" s="770">
        <f>IF(N1012="zákl. přenesená",J1012,0)</f>
        <v>0</v>
      </c>
      <c r="BH1012" s="770">
        <f>IF(N1012="sníž. přenesená",J1012,0)</f>
        <v>0</v>
      </c>
      <c r="BI1012" s="770">
        <f>IF(N1012="nulová",J1012,0)</f>
        <v>0</v>
      </c>
      <c r="BJ1012" s="685" t="s">
        <v>78</v>
      </c>
      <c r="BK1012" s="770">
        <f>ROUND(I1012*H1012,2)</f>
        <v>0</v>
      </c>
      <c r="BL1012" s="685" t="s">
        <v>225</v>
      </c>
      <c r="BM1012" s="769" t="s">
        <v>1202</v>
      </c>
    </row>
    <row r="1013" spans="2:65" s="692" customFormat="1">
      <c r="B1013" s="693"/>
      <c r="D1013" s="771" t="s">
        <v>227</v>
      </c>
      <c r="F1013" s="772" t="s">
        <v>1203</v>
      </c>
      <c r="I1013" s="773"/>
      <c r="L1013" s="693"/>
      <c r="M1013" s="774"/>
      <c r="T1013" s="775"/>
      <c r="AT1013" s="685" t="s">
        <v>227</v>
      </c>
      <c r="AU1013" s="685" t="s">
        <v>80</v>
      </c>
    </row>
    <row r="1014" spans="2:65" s="776" customFormat="1" ht="20.399999999999999">
      <c r="B1014" s="777"/>
      <c r="D1014" s="778" t="s">
        <v>242</v>
      </c>
      <c r="E1014" s="779" t="s">
        <v>19</v>
      </c>
      <c r="F1014" s="780" t="s">
        <v>1204</v>
      </c>
      <c r="H1014" s="781">
        <v>2496.5549999999998</v>
      </c>
      <c r="I1014" s="782"/>
      <c r="L1014" s="777"/>
      <c r="M1014" s="783"/>
      <c r="T1014" s="784"/>
      <c r="AT1014" s="779" t="s">
        <v>242</v>
      </c>
      <c r="AU1014" s="779" t="s">
        <v>80</v>
      </c>
      <c r="AV1014" s="776" t="s">
        <v>80</v>
      </c>
      <c r="AW1014" s="776" t="s">
        <v>32</v>
      </c>
      <c r="AX1014" s="776" t="s">
        <v>72</v>
      </c>
      <c r="AY1014" s="779" t="s">
        <v>218</v>
      </c>
    </row>
    <row r="1015" spans="2:65" s="776" customFormat="1">
      <c r="B1015" s="777"/>
      <c r="D1015" s="778" t="s">
        <v>242</v>
      </c>
      <c r="E1015" s="779" t="s">
        <v>19</v>
      </c>
      <c r="F1015" s="780" t="s">
        <v>1205</v>
      </c>
      <c r="H1015" s="781">
        <v>114.24</v>
      </c>
      <c r="I1015" s="782"/>
      <c r="L1015" s="777"/>
      <c r="M1015" s="783"/>
      <c r="T1015" s="784"/>
      <c r="AT1015" s="779" t="s">
        <v>242</v>
      </c>
      <c r="AU1015" s="779" t="s">
        <v>80</v>
      </c>
      <c r="AV1015" s="776" t="s">
        <v>80</v>
      </c>
      <c r="AW1015" s="776" t="s">
        <v>32</v>
      </c>
      <c r="AX1015" s="776" t="s">
        <v>72</v>
      </c>
      <c r="AY1015" s="779" t="s">
        <v>218</v>
      </c>
    </row>
    <row r="1016" spans="2:65" s="776" customFormat="1" ht="20.399999999999999">
      <c r="B1016" s="777"/>
      <c r="D1016" s="778" t="s">
        <v>242</v>
      </c>
      <c r="E1016" s="779" t="s">
        <v>19</v>
      </c>
      <c r="F1016" s="780" t="s">
        <v>1206</v>
      </c>
      <c r="H1016" s="781">
        <v>355.99200000000002</v>
      </c>
      <c r="I1016" s="782"/>
      <c r="L1016" s="777"/>
      <c r="M1016" s="783"/>
      <c r="T1016" s="784"/>
      <c r="AT1016" s="779" t="s">
        <v>242</v>
      </c>
      <c r="AU1016" s="779" t="s">
        <v>80</v>
      </c>
      <c r="AV1016" s="776" t="s">
        <v>80</v>
      </c>
      <c r="AW1016" s="776" t="s">
        <v>32</v>
      </c>
      <c r="AX1016" s="776" t="s">
        <v>72</v>
      </c>
      <c r="AY1016" s="779" t="s">
        <v>218</v>
      </c>
    </row>
    <row r="1017" spans="2:65" s="792" customFormat="1">
      <c r="B1017" s="793"/>
      <c r="D1017" s="778" t="s">
        <v>242</v>
      </c>
      <c r="E1017" s="794" t="s">
        <v>19</v>
      </c>
      <c r="F1017" s="795" t="s">
        <v>260</v>
      </c>
      <c r="H1017" s="796">
        <v>2966.7869999999998</v>
      </c>
      <c r="I1017" s="797"/>
      <c r="L1017" s="793"/>
      <c r="M1017" s="798"/>
      <c r="T1017" s="799"/>
      <c r="AT1017" s="794" t="s">
        <v>242</v>
      </c>
      <c r="AU1017" s="794" t="s">
        <v>80</v>
      </c>
      <c r="AV1017" s="792" t="s">
        <v>225</v>
      </c>
      <c r="AW1017" s="792" t="s">
        <v>32</v>
      </c>
      <c r="AX1017" s="792" t="s">
        <v>78</v>
      </c>
      <c r="AY1017" s="794" t="s">
        <v>218</v>
      </c>
    </row>
    <row r="1018" spans="2:65" s="692" customFormat="1" ht="49.05" customHeight="1">
      <c r="B1018" s="693"/>
      <c r="C1018" s="758" t="s">
        <v>1207</v>
      </c>
      <c r="D1018" s="758" t="s">
        <v>220</v>
      </c>
      <c r="E1018" s="759" t="s">
        <v>1208</v>
      </c>
      <c r="F1018" s="760" t="s">
        <v>1209</v>
      </c>
      <c r="G1018" s="761" t="s">
        <v>239</v>
      </c>
      <c r="H1018" s="762">
        <v>445018.05</v>
      </c>
      <c r="I1018" s="763"/>
      <c r="J1018" s="764">
        <f>ROUND(I1018*H1018,2)</f>
        <v>0</v>
      </c>
      <c r="K1018" s="760" t="s">
        <v>224</v>
      </c>
      <c r="L1018" s="693"/>
      <c r="M1018" s="765" t="s">
        <v>19</v>
      </c>
      <c r="N1018" s="766" t="s">
        <v>43</v>
      </c>
      <c r="P1018" s="767">
        <f>O1018*H1018</f>
        <v>0</v>
      </c>
      <c r="Q1018" s="767">
        <v>0</v>
      </c>
      <c r="R1018" s="767">
        <f>Q1018*H1018</f>
        <v>0</v>
      </c>
      <c r="S1018" s="767">
        <v>0</v>
      </c>
      <c r="T1018" s="768">
        <f>S1018*H1018</f>
        <v>0</v>
      </c>
      <c r="AR1018" s="769" t="s">
        <v>225</v>
      </c>
      <c r="AT1018" s="769" t="s">
        <v>220</v>
      </c>
      <c r="AU1018" s="769" t="s">
        <v>80</v>
      </c>
      <c r="AY1018" s="685" t="s">
        <v>218</v>
      </c>
      <c r="BE1018" s="770">
        <f>IF(N1018="základní",J1018,0)</f>
        <v>0</v>
      </c>
      <c r="BF1018" s="770">
        <f>IF(N1018="snížená",J1018,0)</f>
        <v>0</v>
      </c>
      <c r="BG1018" s="770">
        <f>IF(N1018="zákl. přenesená",J1018,0)</f>
        <v>0</v>
      </c>
      <c r="BH1018" s="770">
        <f>IF(N1018="sníž. přenesená",J1018,0)</f>
        <v>0</v>
      </c>
      <c r="BI1018" s="770">
        <f>IF(N1018="nulová",J1018,0)</f>
        <v>0</v>
      </c>
      <c r="BJ1018" s="685" t="s">
        <v>78</v>
      </c>
      <c r="BK1018" s="770">
        <f>ROUND(I1018*H1018,2)</f>
        <v>0</v>
      </c>
      <c r="BL1018" s="685" t="s">
        <v>225</v>
      </c>
      <c r="BM1018" s="769" t="s">
        <v>1210</v>
      </c>
    </row>
    <row r="1019" spans="2:65" s="692" customFormat="1">
      <c r="B1019" s="693"/>
      <c r="D1019" s="771" t="s">
        <v>227</v>
      </c>
      <c r="F1019" s="772" t="s">
        <v>1211</v>
      </c>
      <c r="I1019" s="773"/>
      <c r="L1019" s="693"/>
      <c r="M1019" s="774"/>
      <c r="T1019" s="775"/>
      <c r="AT1019" s="685" t="s">
        <v>227</v>
      </c>
      <c r="AU1019" s="685" t="s">
        <v>80</v>
      </c>
    </row>
    <row r="1020" spans="2:65" s="776" customFormat="1">
      <c r="B1020" s="777"/>
      <c r="D1020" s="778" t="s">
        <v>242</v>
      </c>
      <c r="E1020" s="779" t="s">
        <v>19</v>
      </c>
      <c r="F1020" s="780" t="s">
        <v>1212</v>
      </c>
      <c r="H1020" s="781">
        <v>445018.05</v>
      </c>
      <c r="I1020" s="782"/>
      <c r="L1020" s="777"/>
      <c r="M1020" s="783"/>
      <c r="T1020" s="784"/>
      <c r="AT1020" s="779" t="s">
        <v>242</v>
      </c>
      <c r="AU1020" s="779" t="s">
        <v>80</v>
      </c>
      <c r="AV1020" s="776" t="s">
        <v>80</v>
      </c>
      <c r="AW1020" s="776" t="s">
        <v>32</v>
      </c>
      <c r="AX1020" s="776" t="s">
        <v>78</v>
      </c>
      <c r="AY1020" s="779" t="s">
        <v>218</v>
      </c>
    </row>
    <row r="1021" spans="2:65" s="692" customFormat="1" ht="44.25" customHeight="1">
      <c r="B1021" s="693"/>
      <c r="C1021" s="758" t="s">
        <v>1213</v>
      </c>
      <c r="D1021" s="758" t="s">
        <v>220</v>
      </c>
      <c r="E1021" s="759" t="s">
        <v>1214</v>
      </c>
      <c r="F1021" s="760" t="s">
        <v>1215</v>
      </c>
      <c r="G1021" s="761" t="s">
        <v>239</v>
      </c>
      <c r="H1021" s="762">
        <v>2966.7869999999998</v>
      </c>
      <c r="I1021" s="763"/>
      <c r="J1021" s="764">
        <f>ROUND(I1021*H1021,2)</f>
        <v>0</v>
      </c>
      <c r="K1021" s="760" t="s">
        <v>224</v>
      </c>
      <c r="L1021" s="693"/>
      <c r="M1021" s="765" t="s">
        <v>19</v>
      </c>
      <c r="N1021" s="766" t="s">
        <v>43</v>
      </c>
      <c r="P1021" s="767">
        <f>O1021*H1021</f>
        <v>0</v>
      </c>
      <c r="Q1021" s="767">
        <v>0</v>
      </c>
      <c r="R1021" s="767">
        <f>Q1021*H1021</f>
        <v>0</v>
      </c>
      <c r="S1021" s="767">
        <v>0</v>
      </c>
      <c r="T1021" s="768">
        <f>S1021*H1021</f>
        <v>0</v>
      </c>
      <c r="AR1021" s="769" t="s">
        <v>225</v>
      </c>
      <c r="AT1021" s="769" t="s">
        <v>220</v>
      </c>
      <c r="AU1021" s="769" t="s">
        <v>80</v>
      </c>
      <c r="AY1021" s="685" t="s">
        <v>218</v>
      </c>
      <c r="BE1021" s="770">
        <f>IF(N1021="základní",J1021,0)</f>
        <v>0</v>
      </c>
      <c r="BF1021" s="770">
        <f>IF(N1021="snížená",J1021,0)</f>
        <v>0</v>
      </c>
      <c r="BG1021" s="770">
        <f>IF(N1021="zákl. přenesená",J1021,0)</f>
        <v>0</v>
      </c>
      <c r="BH1021" s="770">
        <f>IF(N1021="sníž. přenesená",J1021,0)</f>
        <v>0</v>
      </c>
      <c r="BI1021" s="770">
        <f>IF(N1021="nulová",J1021,0)</f>
        <v>0</v>
      </c>
      <c r="BJ1021" s="685" t="s">
        <v>78</v>
      </c>
      <c r="BK1021" s="770">
        <f>ROUND(I1021*H1021,2)</f>
        <v>0</v>
      </c>
      <c r="BL1021" s="685" t="s">
        <v>225</v>
      </c>
      <c r="BM1021" s="769" t="s">
        <v>1216</v>
      </c>
    </row>
    <row r="1022" spans="2:65" s="692" customFormat="1">
      <c r="B1022" s="693"/>
      <c r="D1022" s="771" t="s">
        <v>227</v>
      </c>
      <c r="F1022" s="772" t="s">
        <v>1217</v>
      </c>
      <c r="I1022" s="773"/>
      <c r="L1022" s="693"/>
      <c r="M1022" s="774"/>
      <c r="T1022" s="775"/>
      <c r="AT1022" s="685" t="s">
        <v>227</v>
      </c>
      <c r="AU1022" s="685" t="s">
        <v>80</v>
      </c>
    </row>
    <row r="1023" spans="2:65" s="776" customFormat="1">
      <c r="B1023" s="777"/>
      <c r="D1023" s="778" t="s">
        <v>242</v>
      </c>
      <c r="E1023" s="779" t="s">
        <v>19</v>
      </c>
      <c r="F1023" s="780" t="s">
        <v>1218</v>
      </c>
      <c r="H1023" s="781">
        <v>2966.7869999999998</v>
      </c>
      <c r="I1023" s="782"/>
      <c r="L1023" s="777"/>
      <c r="M1023" s="783"/>
      <c r="T1023" s="784"/>
      <c r="AT1023" s="779" t="s">
        <v>242</v>
      </c>
      <c r="AU1023" s="779" t="s">
        <v>80</v>
      </c>
      <c r="AV1023" s="776" t="s">
        <v>80</v>
      </c>
      <c r="AW1023" s="776" t="s">
        <v>32</v>
      </c>
      <c r="AX1023" s="776" t="s">
        <v>78</v>
      </c>
      <c r="AY1023" s="779" t="s">
        <v>218</v>
      </c>
    </row>
    <row r="1024" spans="2:65" s="692" customFormat="1" ht="24.15" customHeight="1">
      <c r="B1024" s="693"/>
      <c r="C1024" s="758" t="s">
        <v>1219</v>
      </c>
      <c r="D1024" s="758" t="s">
        <v>220</v>
      </c>
      <c r="E1024" s="759" t="s">
        <v>1220</v>
      </c>
      <c r="F1024" s="760" t="s">
        <v>1221</v>
      </c>
      <c r="G1024" s="761" t="s">
        <v>239</v>
      </c>
      <c r="H1024" s="762">
        <v>2966.7869999999998</v>
      </c>
      <c r="I1024" s="763"/>
      <c r="J1024" s="764">
        <f>ROUND(I1024*H1024,2)</f>
        <v>0</v>
      </c>
      <c r="K1024" s="760" t="s">
        <v>224</v>
      </c>
      <c r="L1024" s="693"/>
      <c r="M1024" s="765" t="s">
        <v>19</v>
      </c>
      <c r="N1024" s="766" t="s">
        <v>43</v>
      </c>
      <c r="P1024" s="767">
        <f>O1024*H1024</f>
        <v>0</v>
      </c>
      <c r="Q1024" s="767">
        <v>0</v>
      </c>
      <c r="R1024" s="767">
        <f>Q1024*H1024</f>
        <v>0</v>
      </c>
      <c r="S1024" s="767">
        <v>0</v>
      </c>
      <c r="T1024" s="768">
        <f>S1024*H1024</f>
        <v>0</v>
      </c>
      <c r="AR1024" s="769" t="s">
        <v>225</v>
      </c>
      <c r="AT1024" s="769" t="s">
        <v>220</v>
      </c>
      <c r="AU1024" s="769" t="s">
        <v>80</v>
      </c>
      <c r="AY1024" s="685" t="s">
        <v>218</v>
      </c>
      <c r="BE1024" s="770">
        <f>IF(N1024="základní",J1024,0)</f>
        <v>0</v>
      </c>
      <c r="BF1024" s="770">
        <f>IF(N1024="snížená",J1024,0)</f>
        <v>0</v>
      </c>
      <c r="BG1024" s="770">
        <f>IF(N1024="zákl. přenesená",J1024,0)</f>
        <v>0</v>
      </c>
      <c r="BH1024" s="770">
        <f>IF(N1024="sníž. přenesená",J1024,0)</f>
        <v>0</v>
      </c>
      <c r="BI1024" s="770">
        <f>IF(N1024="nulová",J1024,0)</f>
        <v>0</v>
      </c>
      <c r="BJ1024" s="685" t="s">
        <v>78</v>
      </c>
      <c r="BK1024" s="770">
        <f>ROUND(I1024*H1024,2)</f>
        <v>0</v>
      </c>
      <c r="BL1024" s="685" t="s">
        <v>225</v>
      </c>
      <c r="BM1024" s="769" t="s">
        <v>1222</v>
      </c>
    </row>
    <row r="1025" spans="2:65" s="692" customFormat="1">
      <c r="B1025" s="693"/>
      <c r="D1025" s="771" t="s">
        <v>227</v>
      </c>
      <c r="F1025" s="772" t="s">
        <v>1223</v>
      </c>
      <c r="I1025" s="773"/>
      <c r="L1025" s="693"/>
      <c r="M1025" s="774"/>
      <c r="T1025" s="775"/>
      <c r="AT1025" s="685" t="s">
        <v>227</v>
      </c>
      <c r="AU1025" s="685" t="s">
        <v>80</v>
      </c>
    </row>
    <row r="1026" spans="2:65" s="776" customFormat="1">
      <c r="B1026" s="777"/>
      <c r="D1026" s="778" t="s">
        <v>242</v>
      </c>
      <c r="E1026" s="779" t="s">
        <v>19</v>
      </c>
      <c r="F1026" s="780" t="s">
        <v>1218</v>
      </c>
      <c r="H1026" s="781">
        <v>2966.7869999999998</v>
      </c>
      <c r="I1026" s="782"/>
      <c r="L1026" s="777"/>
      <c r="M1026" s="783"/>
      <c r="T1026" s="784"/>
      <c r="AT1026" s="779" t="s">
        <v>242</v>
      </c>
      <c r="AU1026" s="779" t="s">
        <v>80</v>
      </c>
      <c r="AV1026" s="776" t="s">
        <v>80</v>
      </c>
      <c r="AW1026" s="776" t="s">
        <v>32</v>
      </c>
      <c r="AX1026" s="776" t="s">
        <v>78</v>
      </c>
      <c r="AY1026" s="779" t="s">
        <v>218</v>
      </c>
    </row>
    <row r="1027" spans="2:65" s="692" customFormat="1" ht="33" customHeight="1">
      <c r="B1027" s="693"/>
      <c r="C1027" s="758" t="s">
        <v>1224</v>
      </c>
      <c r="D1027" s="758" t="s">
        <v>220</v>
      </c>
      <c r="E1027" s="759" t="s">
        <v>1225</v>
      </c>
      <c r="F1027" s="760" t="s">
        <v>1226</v>
      </c>
      <c r="G1027" s="761" t="s">
        <v>239</v>
      </c>
      <c r="H1027" s="762">
        <v>445018.05</v>
      </c>
      <c r="I1027" s="763"/>
      <c r="J1027" s="764">
        <f>ROUND(I1027*H1027,2)</f>
        <v>0</v>
      </c>
      <c r="K1027" s="760" t="s">
        <v>224</v>
      </c>
      <c r="L1027" s="693"/>
      <c r="M1027" s="765" t="s">
        <v>19</v>
      </c>
      <c r="N1027" s="766" t="s">
        <v>43</v>
      </c>
      <c r="P1027" s="767">
        <f>O1027*H1027</f>
        <v>0</v>
      </c>
      <c r="Q1027" s="767">
        <v>0</v>
      </c>
      <c r="R1027" s="767">
        <f>Q1027*H1027</f>
        <v>0</v>
      </c>
      <c r="S1027" s="767">
        <v>0</v>
      </c>
      <c r="T1027" s="768">
        <f>S1027*H1027</f>
        <v>0</v>
      </c>
      <c r="AR1027" s="769" t="s">
        <v>225</v>
      </c>
      <c r="AT1027" s="769" t="s">
        <v>220</v>
      </c>
      <c r="AU1027" s="769" t="s">
        <v>80</v>
      </c>
      <c r="AY1027" s="685" t="s">
        <v>218</v>
      </c>
      <c r="BE1027" s="770">
        <f>IF(N1027="základní",J1027,0)</f>
        <v>0</v>
      </c>
      <c r="BF1027" s="770">
        <f>IF(N1027="snížená",J1027,0)</f>
        <v>0</v>
      </c>
      <c r="BG1027" s="770">
        <f>IF(N1027="zákl. přenesená",J1027,0)</f>
        <v>0</v>
      </c>
      <c r="BH1027" s="770">
        <f>IF(N1027="sníž. přenesená",J1027,0)</f>
        <v>0</v>
      </c>
      <c r="BI1027" s="770">
        <f>IF(N1027="nulová",J1027,0)</f>
        <v>0</v>
      </c>
      <c r="BJ1027" s="685" t="s">
        <v>78</v>
      </c>
      <c r="BK1027" s="770">
        <f>ROUND(I1027*H1027,2)</f>
        <v>0</v>
      </c>
      <c r="BL1027" s="685" t="s">
        <v>225</v>
      </c>
      <c r="BM1027" s="769" t="s">
        <v>1227</v>
      </c>
    </row>
    <row r="1028" spans="2:65" s="692" customFormat="1">
      <c r="B1028" s="693"/>
      <c r="D1028" s="771" t="s">
        <v>227</v>
      </c>
      <c r="F1028" s="772" t="s">
        <v>1228</v>
      </c>
      <c r="I1028" s="773"/>
      <c r="L1028" s="693"/>
      <c r="M1028" s="774"/>
      <c r="T1028" s="775"/>
      <c r="AT1028" s="685" t="s">
        <v>227</v>
      </c>
      <c r="AU1028" s="685" t="s">
        <v>80</v>
      </c>
    </row>
    <row r="1029" spans="2:65" s="776" customFormat="1">
      <c r="B1029" s="777"/>
      <c r="D1029" s="778" t="s">
        <v>242</v>
      </c>
      <c r="E1029" s="779" t="s">
        <v>19</v>
      </c>
      <c r="F1029" s="780" t="s">
        <v>1212</v>
      </c>
      <c r="H1029" s="781">
        <v>445018.05</v>
      </c>
      <c r="I1029" s="782"/>
      <c r="L1029" s="777"/>
      <c r="M1029" s="783"/>
      <c r="T1029" s="784"/>
      <c r="AT1029" s="779" t="s">
        <v>242</v>
      </c>
      <c r="AU1029" s="779" t="s">
        <v>80</v>
      </c>
      <c r="AV1029" s="776" t="s">
        <v>80</v>
      </c>
      <c r="AW1029" s="776" t="s">
        <v>32</v>
      </c>
      <c r="AX1029" s="776" t="s">
        <v>78</v>
      </c>
      <c r="AY1029" s="779" t="s">
        <v>218</v>
      </c>
    </row>
    <row r="1030" spans="2:65" s="692" customFormat="1" ht="24.15" customHeight="1">
      <c r="B1030" s="693"/>
      <c r="C1030" s="758" t="s">
        <v>1229</v>
      </c>
      <c r="D1030" s="758" t="s">
        <v>220</v>
      </c>
      <c r="E1030" s="759" t="s">
        <v>1230</v>
      </c>
      <c r="F1030" s="760" t="s">
        <v>1231</v>
      </c>
      <c r="G1030" s="761" t="s">
        <v>239</v>
      </c>
      <c r="H1030" s="762">
        <v>2966.7869999999998</v>
      </c>
      <c r="I1030" s="763"/>
      <c r="J1030" s="764">
        <f>ROUND(I1030*H1030,2)</f>
        <v>0</v>
      </c>
      <c r="K1030" s="760" t="s">
        <v>224</v>
      </c>
      <c r="L1030" s="693"/>
      <c r="M1030" s="765" t="s">
        <v>19</v>
      </c>
      <c r="N1030" s="766" t="s">
        <v>43</v>
      </c>
      <c r="P1030" s="767">
        <f>O1030*H1030</f>
        <v>0</v>
      </c>
      <c r="Q1030" s="767">
        <v>0</v>
      </c>
      <c r="R1030" s="767">
        <f>Q1030*H1030</f>
        <v>0</v>
      </c>
      <c r="S1030" s="767">
        <v>0</v>
      </c>
      <c r="T1030" s="768">
        <f>S1030*H1030</f>
        <v>0</v>
      </c>
      <c r="AR1030" s="769" t="s">
        <v>225</v>
      </c>
      <c r="AT1030" s="769" t="s">
        <v>220</v>
      </c>
      <c r="AU1030" s="769" t="s">
        <v>80</v>
      </c>
      <c r="AY1030" s="685" t="s">
        <v>218</v>
      </c>
      <c r="BE1030" s="770">
        <f>IF(N1030="základní",J1030,0)</f>
        <v>0</v>
      </c>
      <c r="BF1030" s="770">
        <f>IF(N1030="snížená",J1030,0)</f>
        <v>0</v>
      </c>
      <c r="BG1030" s="770">
        <f>IF(N1030="zákl. přenesená",J1030,0)</f>
        <v>0</v>
      </c>
      <c r="BH1030" s="770">
        <f>IF(N1030="sníž. přenesená",J1030,0)</f>
        <v>0</v>
      </c>
      <c r="BI1030" s="770">
        <f>IF(N1030="nulová",J1030,0)</f>
        <v>0</v>
      </c>
      <c r="BJ1030" s="685" t="s">
        <v>78</v>
      </c>
      <c r="BK1030" s="770">
        <f>ROUND(I1030*H1030,2)</f>
        <v>0</v>
      </c>
      <c r="BL1030" s="685" t="s">
        <v>225</v>
      </c>
      <c r="BM1030" s="769" t="s">
        <v>1232</v>
      </c>
    </row>
    <row r="1031" spans="2:65" s="692" customFormat="1">
      <c r="B1031" s="693"/>
      <c r="D1031" s="771" t="s">
        <v>227</v>
      </c>
      <c r="F1031" s="772" t="s">
        <v>1233</v>
      </c>
      <c r="I1031" s="773"/>
      <c r="L1031" s="693"/>
      <c r="M1031" s="774"/>
      <c r="T1031" s="775"/>
      <c r="AT1031" s="685" t="s">
        <v>227</v>
      </c>
      <c r="AU1031" s="685" t="s">
        <v>80</v>
      </c>
    </row>
    <row r="1032" spans="2:65" s="776" customFormat="1">
      <c r="B1032" s="777"/>
      <c r="D1032" s="778" t="s">
        <v>242</v>
      </c>
      <c r="E1032" s="779" t="s">
        <v>19</v>
      </c>
      <c r="F1032" s="780" t="s">
        <v>1218</v>
      </c>
      <c r="H1032" s="781">
        <v>2966.7869999999998</v>
      </c>
      <c r="I1032" s="782"/>
      <c r="L1032" s="777"/>
      <c r="M1032" s="783"/>
      <c r="T1032" s="784"/>
      <c r="AT1032" s="779" t="s">
        <v>242</v>
      </c>
      <c r="AU1032" s="779" t="s">
        <v>80</v>
      </c>
      <c r="AV1032" s="776" t="s">
        <v>80</v>
      </c>
      <c r="AW1032" s="776" t="s">
        <v>32</v>
      </c>
      <c r="AX1032" s="776" t="s">
        <v>78</v>
      </c>
      <c r="AY1032" s="779" t="s">
        <v>218</v>
      </c>
    </row>
    <row r="1033" spans="2:65" s="692" customFormat="1" ht="37.799999999999997" customHeight="1">
      <c r="B1033" s="693"/>
      <c r="C1033" s="758" t="s">
        <v>1234</v>
      </c>
      <c r="D1033" s="758" t="s">
        <v>220</v>
      </c>
      <c r="E1033" s="759" t="s">
        <v>1235</v>
      </c>
      <c r="F1033" s="760" t="s">
        <v>1236</v>
      </c>
      <c r="G1033" s="761" t="s">
        <v>239</v>
      </c>
      <c r="H1033" s="762">
        <v>3932.92</v>
      </c>
      <c r="I1033" s="763"/>
      <c r="J1033" s="764">
        <f>ROUND(I1033*H1033,2)</f>
        <v>0</v>
      </c>
      <c r="K1033" s="760" t="s">
        <v>224</v>
      </c>
      <c r="L1033" s="693"/>
      <c r="M1033" s="765" t="s">
        <v>19</v>
      </c>
      <c r="N1033" s="766" t="s">
        <v>43</v>
      </c>
      <c r="P1033" s="767">
        <f>O1033*H1033</f>
        <v>0</v>
      </c>
      <c r="Q1033" s="767">
        <v>2.1000000000000001E-4</v>
      </c>
      <c r="R1033" s="767">
        <f>Q1033*H1033</f>
        <v>0.82591320000000001</v>
      </c>
      <c r="S1033" s="767">
        <v>0</v>
      </c>
      <c r="T1033" s="768">
        <f>S1033*H1033</f>
        <v>0</v>
      </c>
      <c r="AR1033" s="769" t="s">
        <v>225</v>
      </c>
      <c r="AT1033" s="769" t="s">
        <v>220</v>
      </c>
      <c r="AU1033" s="769" t="s">
        <v>80</v>
      </c>
      <c r="AY1033" s="685" t="s">
        <v>218</v>
      </c>
      <c r="BE1033" s="770">
        <f>IF(N1033="základní",J1033,0)</f>
        <v>0</v>
      </c>
      <c r="BF1033" s="770">
        <f>IF(N1033="snížená",J1033,0)</f>
        <v>0</v>
      </c>
      <c r="BG1033" s="770">
        <f>IF(N1033="zákl. přenesená",J1033,0)</f>
        <v>0</v>
      </c>
      <c r="BH1033" s="770">
        <f>IF(N1033="sníž. přenesená",J1033,0)</f>
        <v>0</v>
      </c>
      <c r="BI1033" s="770">
        <f>IF(N1033="nulová",J1033,0)</f>
        <v>0</v>
      </c>
      <c r="BJ1033" s="685" t="s">
        <v>78</v>
      </c>
      <c r="BK1033" s="770">
        <f>ROUND(I1033*H1033,2)</f>
        <v>0</v>
      </c>
      <c r="BL1033" s="685" t="s">
        <v>225</v>
      </c>
      <c r="BM1033" s="769" t="s">
        <v>1237</v>
      </c>
    </row>
    <row r="1034" spans="2:65" s="692" customFormat="1">
      <c r="B1034" s="693"/>
      <c r="D1034" s="771" t="s">
        <v>227</v>
      </c>
      <c r="F1034" s="772" t="s">
        <v>1238</v>
      </c>
      <c r="I1034" s="773"/>
      <c r="L1034" s="693"/>
      <c r="M1034" s="774"/>
      <c r="T1034" s="775"/>
      <c r="AT1034" s="685" t="s">
        <v>227</v>
      </c>
      <c r="AU1034" s="685" t="s">
        <v>80</v>
      </c>
    </row>
    <row r="1035" spans="2:65" s="785" customFormat="1">
      <c r="B1035" s="786"/>
      <c r="D1035" s="778" t="s">
        <v>242</v>
      </c>
      <c r="E1035" s="787" t="s">
        <v>19</v>
      </c>
      <c r="F1035" s="788" t="s">
        <v>624</v>
      </c>
      <c r="H1035" s="787" t="s">
        <v>19</v>
      </c>
      <c r="I1035" s="789"/>
      <c r="L1035" s="786"/>
      <c r="M1035" s="790"/>
      <c r="T1035" s="791"/>
      <c r="AT1035" s="787" t="s">
        <v>242</v>
      </c>
      <c r="AU1035" s="787" t="s">
        <v>80</v>
      </c>
      <c r="AV1035" s="785" t="s">
        <v>78</v>
      </c>
      <c r="AW1035" s="785" t="s">
        <v>32</v>
      </c>
      <c r="AX1035" s="785" t="s">
        <v>72</v>
      </c>
      <c r="AY1035" s="787" t="s">
        <v>218</v>
      </c>
    </row>
    <row r="1036" spans="2:65" s="776" customFormat="1" ht="30.6">
      <c r="B1036" s="777"/>
      <c r="D1036" s="778" t="s">
        <v>242</v>
      </c>
      <c r="E1036" s="779" t="s">
        <v>19</v>
      </c>
      <c r="F1036" s="780" t="s">
        <v>1149</v>
      </c>
      <c r="H1036" s="781">
        <v>428.19</v>
      </c>
      <c r="I1036" s="782"/>
      <c r="L1036" s="777"/>
      <c r="M1036" s="783"/>
      <c r="T1036" s="784"/>
      <c r="AT1036" s="779" t="s">
        <v>242</v>
      </c>
      <c r="AU1036" s="779" t="s">
        <v>80</v>
      </c>
      <c r="AV1036" s="776" t="s">
        <v>80</v>
      </c>
      <c r="AW1036" s="776" t="s">
        <v>32</v>
      </c>
      <c r="AX1036" s="776" t="s">
        <v>72</v>
      </c>
      <c r="AY1036" s="779" t="s">
        <v>218</v>
      </c>
    </row>
    <row r="1037" spans="2:65" s="776" customFormat="1">
      <c r="B1037" s="777"/>
      <c r="D1037" s="778" t="s">
        <v>242</v>
      </c>
      <c r="E1037" s="779" t="s">
        <v>19</v>
      </c>
      <c r="F1037" s="780" t="s">
        <v>1150</v>
      </c>
      <c r="H1037" s="781">
        <v>181.55</v>
      </c>
      <c r="I1037" s="782"/>
      <c r="L1037" s="777"/>
      <c r="M1037" s="783"/>
      <c r="T1037" s="784"/>
      <c r="AT1037" s="779" t="s">
        <v>242</v>
      </c>
      <c r="AU1037" s="779" t="s">
        <v>80</v>
      </c>
      <c r="AV1037" s="776" t="s">
        <v>80</v>
      </c>
      <c r="AW1037" s="776" t="s">
        <v>32</v>
      </c>
      <c r="AX1037" s="776" t="s">
        <v>72</v>
      </c>
      <c r="AY1037" s="779" t="s">
        <v>218</v>
      </c>
    </row>
    <row r="1038" spans="2:65" s="776" customFormat="1" ht="20.399999999999999">
      <c r="B1038" s="777"/>
      <c r="D1038" s="778" t="s">
        <v>242</v>
      </c>
      <c r="E1038" s="779" t="s">
        <v>19</v>
      </c>
      <c r="F1038" s="780" t="s">
        <v>1151</v>
      </c>
      <c r="H1038" s="781">
        <v>402.63</v>
      </c>
      <c r="I1038" s="782"/>
      <c r="L1038" s="777"/>
      <c r="M1038" s="783"/>
      <c r="T1038" s="784"/>
      <c r="AT1038" s="779" t="s">
        <v>242</v>
      </c>
      <c r="AU1038" s="779" t="s">
        <v>80</v>
      </c>
      <c r="AV1038" s="776" t="s">
        <v>80</v>
      </c>
      <c r="AW1038" s="776" t="s">
        <v>32</v>
      </c>
      <c r="AX1038" s="776" t="s">
        <v>72</v>
      </c>
      <c r="AY1038" s="779" t="s">
        <v>218</v>
      </c>
    </row>
    <row r="1039" spans="2:65" s="810" customFormat="1">
      <c r="B1039" s="811"/>
      <c r="D1039" s="778" t="s">
        <v>242</v>
      </c>
      <c r="E1039" s="812" t="s">
        <v>19</v>
      </c>
      <c r="F1039" s="813" t="s">
        <v>374</v>
      </c>
      <c r="H1039" s="814">
        <v>1012.37</v>
      </c>
      <c r="I1039" s="815"/>
      <c r="L1039" s="811"/>
      <c r="M1039" s="816"/>
      <c r="T1039" s="817"/>
      <c r="AT1039" s="812" t="s">
        <v>242</v>
      </c>
      <c r="AU1039" s="812" t="s">
        <v>80</v>
      </c>
      <c r="AV1039" s="810" t="s">
        <v>97</v>
      </c>
      <c r="AW1039" s="810" t="s">
        <v>32</v>
      </c>
      <c r="AX1039" s="810" t="s">
        <v>72</v>
      </c>
      <c r="AY1039" s="812" t="s">
        <v>218</v>
      </c>
    </row>
    <row r="1040" spans="2:65" s="785" customFormat="1">
      <c r="B1040" s="786"/>
      <c r="D1040" s="778" t="s">
        <v>242</v>
      </c>
      <c r="E1040" s="787" t="s">
        <v>19</v>
      </c>
      <c r="F1040" s="788" t="s">
        <v>631</v>
      </c>
      <c r="H1040" s="787" t="s">
        <v>19</v>
      </c>
      <c r="I1040" s="789"/>
      <c r="L1040" s="786"/>
      <c r="M1040" s="790"/>
      <c r="T1040" s="791"/>
      <c r="AT1040" s="787" t="s">
        <v>242</v>
      </c>
      <c r="AU1040" s="787" t="s">
        <v>80</v>
      </c>
      <c r="AV1040" s="785" t="s">
        <v>78</v>
      </c>
      <c r="AW1040" s="785" t="s">
        <v>32</v>
      </c>
      <c r="AX1040" s="785" t="s">
        <v>72</v>
      </c>
      <c r="AY1040" s="787" t="s">
        <v>218</v>
      </c>
    </row>
    <row r="1041" spans="2:65" s="776" customFormat="1" ht="30.6">
      <c r="B1041" s="777"/>
      <c r="D1041" s="778" t="s">
        <v>242</v>
      </c>
      <c r="E1041" s="779" t="s">
        <v>19</v>
      </c>
      <c r="F1041" s="780" t="s">
        <v>1152</v>
      </c>
      <c r="H1041" s="781">
        <v>426.25</v>
      </c>
      <c r="I1041" s="782"/>
      <c r="L1041" s="777"/>
      <c r="M1041" s="783"/>
      <c r="T1041" s="784"/>
      <c r="AT1041" s="779" t="s">
        <v>242</v>
      </c>
      <c r="AU1041" s="779" t="s">
        <v>80</v>
      </c>
      <c r="AV1041" s="776" t="s">
        <v>80</v>
      </c>
      <c r="AW1041" s="776" t="s">
        <v>32</v>
      </c>
      <c r="AX1041" s="776" t="s">
        <v>72</v>
      </c>
      <c r="AY1041" s="779" t="s">
        <v>218</v>
      </c>
    </row>
    <row r="1042" spans="2:65" s="776" customFormat="1" ht="20.399999999999999">
      <c r="B1042" s="777"/>
      <c r="D1042" s="778" t="s">
        <v>242</v>
      </c>
      <c r="E1042" s="779" t="s">
        <v>19</v>
      </c>
      <c r="F1042" s="780" t="s">
        <v>1153</v>
      </c>
      <c r="H1042" s="781">
        <v>176.31</v>
      </c>
      <c r="I1042" s="782"/>
      <c r="L1042" s="777"/>
      <c r="M1042" s="783"/>
      <c r="T1042" s="784"/>
      <c r="AT1042" s="779" t="s">
        <v>242</v>
      </c>
      <c r="AU1042" s="779" t="s">
        <v>80</v>
      </c>
      <c r="AV1042" s="776" t="s">
        <v>80</v>
      </c>
      <c r="AW1042" s="776" t="s">
        <v>32</v>
      </c>
      <c r="AX1042" s="776" t="s">
        <v>72</v>
      </c>
      <c r="AY1042" s="779" t="s">
        <v>218</v>
      </c>
    </row>
    <row r="1043" spans="2:65" s="776" customFormat="1" ht="30.6">
      <c r="B1043" s="777"/>
      <c r="D1043" s="778" t="s">
        <v>242</v>
      </c>
      <c r="E1043" s="779" t="s">
        <v>19</v>
      </c>
      <c r="F1043" s="780" t="s">
        <v>1154</v>
      </c>
      <c r="H1043" s="781">
        <v>481.36</v>
      </c>
      <c r="I1043" s="782"/>
      <c r="L1043" s="777"/>
      <c r="M1043" s="783"/>
      <c r="T1043" s="784"/>
      <c r="AT1043" s="779" t="s">
        <v>242</v>
      </c>
      <c r="AU1043" s="779" t="s">
        <v>80</v>
      </c>
      <c r="AV1043" s="776" t="s">
        <v>80</v>
      </c>
      <c r="AW1043" s="776" t="s">
        <v>32</v>
      </c>
      <c r="AX1043" s="776" t="s">
        <v>72</v>
      </c>
      <c r="AY1043" s="779" t="s">
        <v>218</v>
      </c>
    </row>
    <row r="1044" spans="2:65" s="810" customFormat="1">
      <c r="B1044" s="811"/>
      <c r="D1044" s="778" t="s">
        <v>242</v>
      </c>
      <c r="E1044" s="812" t="s">
        <v>19</v>
      </c>
      <c r="F1044" s="813" t="s">
        <v>374</v>
      </c>
      <c r="H1044" s="814">
        <v>1083.92</v>
      </c>
      <c r="I1044" s="815"/>
      <c r="L1044" s="811"/>
      <c r="M1044" s="816"/>
      <c r="T1044" s="817"/>
      <c r="AT1044" s="812" t="s">
        <v>242</v>
      </c>
      <c r="AU1044" s="812" t="s">
        <v>80</v>
      </c>
      <c r="AV1044" s="810" t="s">
        <v>97</v>
      </c>
      <c r="AW1044" s="810" t="s">
        <v>32</v>
      </c>
      <c r="AX1044" s="810" t="s">
        <v>72</v>
      </c>
      <c r="AY1044" s="812" t="s">
        <v>218</v>
      </c>
    </row>
    <row r="1045" spans="2:65" s="785" customFormat="1">
      <c r="B1045" s="786"/>
      <c r="D1045" s="778" t="s">
        <v>242</v>
      </c>
      <c r="E1045" s="787" t="s">
        <v>19</v>
      </c>
      <c r="F1045" s="788" t="s">
        <v>637</v>
      </c>
      <c r="H1045" s="787" t="s">
        <v>19</v>
      </c>
      <c r="I1045" s="789"/>
      <c r="L1045" s="786"/>
      <c r="M1045" s="790"/>
      <c r="T1045" s="791"/>
      <c r="AT1045" s="787" t="s">
        <v>242</v>
      </c>
      <c r="AU1045" s="787" t="s">
        <v>80</v>
      </c>
      <c r="AV1045" s="785" t="s">
        <v>78</v>
      </c>
      <c r="AW1045" s="785" t="s">
        <v>32</v>
      </c>
      <c r="AX1045" s="785" t="s">
        <v>72</v>
      </c>
      <c r="AY1045" s="787" t="s">
        <v>218</v>
      </c>
    </row>
    <row r="1046" spans="2:65" s="776" customFormat="1" ht="30.6">
      <c r="B1046" s="777"/>
      <c r="D1046" s="778" t="s">
        <v>242</v>
      </c>
      <c r="E1046" s="779" t="s">
        <v>19</v>
      </c>
      <c r="F1046" s="780" t="s">
        <v>1155</v>
      </c>
      <c r="H1046" s="781">
        <v>513</v>
      </c>
      <c r="I1046" s="782"/>
      <c r="L1046" s="777"/>
      <c r="M1046" s="783"/>
      <c r="T1046" s="784"/>
      <c r="AT1046" s="779" t="s">
        <v>242</v>
      </c>
      <c r="AU1046" s="779" t="s">
        <v>80</v>
      </c>
      <c r="AV1046" s="776" t="s">
        <v>80</v>
      </c>
      <c r="AW1046" s="776" t="s">
        <v>32</v>
      </c>
      <c r="AX1046" s="776" t="s">
        <v>72</v>
      </c>
      <c r="AY1046" s="779" t="s">
        <v>218</v>
      </c>
    </row>
    <row r="1047" spans="2:65" s="776" customFormat="1" ht="20.399999999999999">
      <c r="B1047" s="777"/>
      <c r="D1047" s="778" t="s">
        <v>242</v>
      </c>
      <c r="E1047" s="779" t="s">
        <v>19</v>
      </c>
      <c r="F1047" s="780" t="s">
        <v>1156</v>
      </c>
      <c r="H1047" s="781">
        <v>253.89</v>
      </c>
      <c r="I1047" s="782"/>
      <c r="L1047" s="777"/>
      <c r="M1047" s="783"/>
      <c r="T1047" s="784"/>
      <c r="AT1047" s="779" t="s">
        <v>242</v>
      </c>
      <c r="AU1047" s="779" t="s">
        <v>80</v>
      </c>
      <c r="AV1047" s="776" t="s">
        <v>80</v>
      </c>
      <c r="AW1047" s="776" t="s">
        <v>32</v>
      </c>
      <c r="AX1047" s="776" t="s">
        <v>72</v>
      </c>
      <c r="AY1047" s="779" t="s">
        <v>218</v>
      </c>
    </row>
    <row r="1048" spans="2:65" s="776" customFormat="1" ht="20.399999999999999">
      <c r="B1048" s="777"/>
      <c r="D1048" s="778" t="s">
        <v>242</v>
      </c>
      <c r="E1048" s="779" t="s">
        <v>19</v>
      </c>
      <c r="F1048" s="780" t="s">
        <v>1157</v>
      </c>
      <c r="H1048" s="781">
        <v>313.83</v>
      </c>
      <c r="I1048" s="782"/>
      <c r="L1048" s="777"/>
      <c r="M1048" s="783"/>
      <c r="T1048" s="784"/>
      <c r="AT1048" s="779" t="s">
        <v>242</v>
      </c>
      <c r="AU1048" s="779" t="s">
        <v>80</v>
      </c>
      <c r="AV1048" s="776" t="s">
        <v>80</v>
      </c>
      <c r="AW1048" s="776" t="s">
        <v>32</v>
      </c>
      <c r="AX1048" s="776" t="s">
        <v>72</v>
      </c>
      <c r="AY1048" s="779" t="s">
        <v>218</v>
      </c>
    </row>
    <row r="1049" spans="2:65" s="810" customFormat="1">
      <c r="B1049" s="811"/>
      <c r="D1049" s="778" t="s">
        <v>242</v>
      </c>
      <c r="E1049" s="812" t="s">
        <v>19</v>
      </c>
      <c r="F1049" s="813" t="s">
        <v>374</v>
      </c>
      <c r="H1049" s="814">
        <v>1080.72</v>
      </c>
      <c r="I1049" s="815"/>
      <c r="L1049" s="811"/>
      <c r="M1049" s="816"/>
      <c r="T1049" s="817"/>
      <c r="AT1049" s="812" t="s">
        <v>242</v>
      </c>
      <c r="AU1049" s="812" t="s">
        <v>80</v>
      </c>
      <c r="AV1049" s="810" t="s">
        <v>97</v>
      </c>
      <c r="AW1049" s="810" t="s">
        <v>32</v>
      </c>
      <c r="AX1049" s="810" t="s">
        <v>72</v>
      </c>
      <c r="AY1049" s="812" t="s">
        <v>218</v>
      </c>
    </row>
    <row r="1050" spans="2:65" s="785" customFormat="1">
      <c r="B1050" s="786"/>
      <c r="D1050" s="778" t="s">
        <v>242</v>
      </c>
      <c r="E1050" s="787" t="s">
        <v>19</v>
      </c>
      <c r="F1050" s="788" t="s">
        <v>642</v>
      </c>
      <c r="H1050" s="787" t="s">
        <v>19</v>
      </c>
      <c r="I1050" s="789"/>
      <c r="L1050" s="786"/>
      <c r="M1050" s="790"/>
      <c r="T1050" s="791"/>
      <c r="AT1050" s="787" t="s">
        <v>242</v>
      </c>
      <c r="AU1050" s="787" t="s">
        <v>80</v>
      </c>
      <c r="AV1050" s="785" t="s">
        <v>78</v>
      </c>
      <c r="AW1050" s="785" t="s">
        <v>32</v>
      </c>
      <c r="AX1050" s="785" t="s">
        <v>72</v>
      </c>
      <c r="AY1050" s="787" t="s">
        <v>218</v>
      </c>
    </row>
    <row r="1051" spans="2:65" s="776" customFormat="1" ht="30.6">
      <c r="B1051" s="777"/>
      <c r="D1051" s="778" t="s">
        <v>242</v>
      </c>
      <c r="E1051" s="779" t="s">
        <v>19</v>
      </c>
      <c r="F1051" s="780" t="s">
        <v>1158</v>
      </c>
      <c r="H1051" s="781">
        <v>671.61</v>
      </c>
      <c r="I1051" s="782"/>
      <c r="L1051" s="777"/>
      <c r="M1051" s="783"/>
      <c r="T1051" s="784"/>
      <c r="AT1051" s="779" t="s">
        <v>242</v>
      </c>
      <c r="AU1051" s="779" t="s">
        <v>80</v>
      </c>
      <c r="AV1051" s="776" t="s">
        <v>80</v>
      </c>
      <c r="AW1051" s="776" t="s">
        <v>32</v>
      </c>
      <c r="AX1051" s="776" t="s">
        <v>72</v>
      </c>
      <c r="AY1051" s="779" t="s">
        <v>218</v>
      </c>
    </row>
    <row r="1052" spans="2:65" s="776" customFormat="1">
      <c r="B1052" s="777"/>
      <c r="D1052" s="778" t="s">
        <v>242</v>
      </c>
      <c r="E1052" s="779" t="s">
        <v>19</v>
      </c>
      <c r="F1052" s="780" t="s">
        <v>1159</v>
      </c>
      <c r="H1052" s="781">
        <v>84.3</v>
      </c>
      <c r="I1052" s="782"/>
      <c r="L1052" s="777"/>
      <c r="M1052" s="783"/>
      <c r="T1052" s="784"/>
      <c r="AT1052" s="779" t="s">
        <v>242</v>
      </c>
      <c r="AU1052" s="779" t="s">
        <v>80</v>
      </c>
      <c r="AV1052" s="776" t="s">
        <v>80</v>
      </c>
      <c r="AW1052" s="776" t="s">
        <v>32</v>
      </c>
      <c r="AX1052" s="776" t="s">
        <v>72</v>
      </c>
      <c r="AY1052" s="779" t="s">
        <v>218</v>
      </c>
    </row>
    <row r="1053" spans="2:65" s="810" customFormat="1">
      <c r="B1053" s="811"/>
      <c r="D1053" s="778" t="s">
        <v>242</v>
      </c>
      <c r="E1053" s="812" t="s">
        <v>19</v>
      </c>
      <c r="F1053" s="813" t="s">
        <v>374</v>
      </c>
      <c r="H1053" s="814">
        <v>755.91</v>
      </c>
      <c r="I1053" s="815"/>
      <c r="L1053" s="811"/>
      <c r="M1053" s="816"/>
      <c r="T1053" s="817"/>
      <c r="AT1053" s="812" t="s">
        <v>242</v>
      </c>
      <c r="AU1053" s="812" t="s">
        <v>80</v>
      </c>
      <c r="AV1053" s="810" t="s">
        <v>97</v>
      </c>
      <c r="AW1053" s="810" t="s">
        <v>32</v>
      </c>
      <c r="AX1053" s="810" t="s">
        <v>72</v>
      </c>
      <c r="AY1053" s="812" t="s">
        <v>218</v>
      </c>
    </row>
    <row r="1054" spans="2:65" s="792" customFormat="1">
      <c r="B1054" s="793"/>
      <c r="D1054" s="778" t="s">
        <v>242</v>
      </c>
      <c r="E1054" s="794" t="s">
        <v>19</v>
      </c>
      <c r="F1054" s="795" t="s">
        <v>260</v>
      </c>
      <c r="H1054" s="796">
        <v>3932.92</v>
      </c>
      <c r="I1054" s="797"/>
      <c r="L1054" s="793"/>
      <c r="M1054" s="798"/>
      <c r="T1054" s="799"/>
      <c r="AT1054" s="794" t="s">
        <v>242</v>
      </c>
      <c r="AU1054" s="794" t="s">
        <v>80</v>
      </c>
      <c r="AV1054" s="792" t="s">
        <v>225</v>
      </c>
      <c r="AW1054" s="792" t="s">
        <v>32</v>
      </c>
      <c r="AX1054" s="792" t="s">
        <v>78</v>
      </c>
      <c r="AY1054" s="794" t="s">
        <v>218</v>
      </c>
    </row>
    <row r="1055" spans="2:65" s="692" customFormat="1" ht="37.799999999999997" customHeight="1">
      <c r="B1055" s="693"/>
      <c r="C1055" s="758" t="s">
        <v>1239</v>
      </c>
      <c r="D1055" s="758" t="s">
        <v>220</v>
      </c>
      <c r="E1055" s="759" t="s">
        <v>1240</v>
      </c>
      <c r="F1055" s="760" t="s">
        <v>1241</v>
      </c>
      <c r="G1055" s="761" t="s">
        <v>239</v>
      </c>
      <c r="H1055" s="762">
        <v>3932.92</v>
      </c>
      <c r="I1055" s="763"/>
      <c r="J1055" s="764">
        <f>ROUND(I1055*H1055,2)</f>
        <v>0</v>
      </c>
      <c r="K1055" s="760" t="s">
        <v>224</v>
      </c>
      <c r="L1055" s="693"/>
      <c r="M1055" s="765" t="s">
        <v>19</v>
      </c>
      <c r="N1055" s="766" t="s">
        <v>43</v>
      </c>
      <c r="P1055" s="767">
        <f>O1055*H1055</f>
        <v>0</v>
      </c>
      <c r="Q1055" s="767">
        <v>4.0000000000000003E-5</v>
      </c>
      <c r="R1055" s="767">
        <f>Q1055*H1055</f>
        <v>0.15731680000000001</v>
      </c>
      <c r="S1055" s="767">
        <v>0</v>
      </c>
      <c r="T1055" s="768">
        <f>S1055*H1055</f>
        <v>0</v>
      </c>
      <c r="AR1055" s="769" t="s">
        <v>225</v>
      </c>
      <c r="AT1055" s="769" t="s">
        <v>220</v>
      </c>
      <c r="AU1055" s="769" t="s">
        <v>80</v>
      </c>
      <c r="AY1055" s="685" t="s">
        <v>218</v>
      </c>
      <c r="BE1055" s="770">
        <f>IF(N1055="základní",J1055,0)</f>
        <v>0</v>
      </c>
      <c r="BF1055" s="770">
        <f>IF(N1055="snížená",J1055,0)</f>
        <v>0</v>
      </c>
      <c r="BG1055" s="770">
        <f>IF(N1055="zákl. přenesená",J1055,0)</f>
        <v>0</v>
      </c>
      <c r="BH1055" s="770">
        <f>IF(N1055="sníž. přenesená",J1055,0)</f>
        <v>0</v>
      </c>
      <c r="BI1055" s="770">
        <f>IF(N1055="nulová",J1055,0)</f>
        <v>0</v>
      </c>
      <c r="BJ1055" s="685" t="s">
        <v>78</v>
      </c>
      <c r="BK1055" s="770">
        <f>ROUND(I1055*H1055,2)</f>
        <v>0</v>
      </c>
      <c r="BL1055" s="685" t="s">
        <v>225</v>
      </c>
      <c r="BM1055" s="769" t="s">
        <v>1242</v>
      </c>
    </row>
    <row r="1056" spans="2:65" s="692" customFormat="1">
      <c r="B1056" s="693"/>
      <c r="D1056" s="771" t="s">
        <v>227</v>
      </c>
      <c r="F1056" s="772" t="s">
        <v>1243</v>
      </c>
      <c r="I1056" s="773"/>
      <c r="L1056" s="693"/>
      <c r="M1056" s="774"/>
      <c r="T1056" s="775"/>
      <c r="AT1056" s="685" t="s">
        <v>227</v>
      </c>
      <c r="AU1056" s="685" t="s">
        <v>80</v>
      </c>
    </row>
    <row r="1057" spans="2:65" s="776" customFormat="1">
      <c r="B1057" s="777"/>
      <c r="D1057" s="778" t="s">
        <v>242</v>
      </c>
      <c r="E1057" s="779" t="s">
        <v>19</v>
      </c>
      <c r="F1057" s="780" t="s">
        <v>1171</v>
      </c>
      <c r="H1057" s="781">
        <v>3932.92</v>
      </c>
      <c r="I1057" s="782"/>
      <c r="L1057" s="777"/>
      <c r="M1057" s="783"/>
      <c r="T1057" s="784"/>
      <c r="AT1057" s="779" t="s">
        <v>242</v>
      </c>
      <c r="AU1057" s="779" t="s">
        <v>80</v>
      </c>
      <c r="AV1057" s="776" t="s">
        <v>80</v>
      </c>
      <c r="AW1057" s="776" t="s">
        <v>32</v>
      </c>
      <c r="AX1057" s="776" t="s">
        <v>78</v>
      </c>
      <c r="AY1057" s="779" t="s">
        <v>218</v>
      </c>
    </row>
    <row r="1058" spans="2:65" s="692" customFormat="1" ht="44.25" customHeight="1">
      <c r="B1058" s="693"/>
      <c r="C1058" s="758" t="s">
        <v>1244</v>
      </c>
      <c r="D1058" s="758" t="s">
        <v>220</v>
      </c>
      <c r="E1058" s="759" t="s">
        <v>1245</v>
      </c>
      <c r="F1058" s="760" t="s">
        <v>1246</v>
      </c>
      <c r="G1058" s="761" t="s">
        <v>223</v>
      </c>
      <c r="H1058" s="762">
        <v>24</v>
      </c>
      <c r="I1058" s="763"/>
      <c r="J1058" s="764">
        <f>ROUND(I1058*H1058,2)</f>
        <v>0</v>
      </c>
      <c r="K1058" s="760" t="s">
        <v>224</v>
      </c>
      <c r="L1058" s="693"/>
      <c r="M1058" s="765" t="s">
        <v>19</v>
      </c>
      <c r="N1058" s="766" t="s">
        <v>43</v>
      </c>
      <c r="P1058" s="767">
        <f>O1058*H1058</f>
        <v>0</v>
      </c>
      <c r="Q1058" s="767">
        <v>4.1000000000000003E-3</v>
      </c>
      <c r="R1058" s="767">
        <f>Q1058*H1058</f>
        <v>9.8400000000000015E-2</v>
      </c>
      <c r="S1058" s="767">
        <v>0</v>
      </c>
      <c r="T1058" s="768">
        <f>S1058*H1058</f>
        <v>0</v>
      </c>
      <c r="AR1058" s="769" t="s">
        <v>225</v>
      </c>
      <c r="AT1058" s="769" t="s">
        <v>220</v>
      </c>
      <c r="AU1058" s="769" t="s">
        <v>80</v>
      </c>
      <c r="AY1058" s="685" t="s">
        <v>218</v>
      </c>
      <c r="BE1058" s="770">
        <f>IF(N1058="základní",J1058,0)</f>
        <v>0</v>
      </c>
      <c r="BF1058" s="770">
        <f>IF(N1058="snížená",J1058,0)</f>
        <v>0</v>
      </c>
      <c r="BG1058" s="770">
        <f>IF(N1058="zákl. přenesená",J1058,0)</f>
        <v>0</v>
      </c>
      <c r="BH1058" s="770">
        <f>IF(N1058="sníž. přenesená",J1058,0)</f>
        <v>0</v>
      </c>
      <c r="BI1058" s="770">
        <f>IF(N1058="nulová",J1058,0)</f>
        <v>0</v>
      </c>
      <c r="BJ1058" s="685" t="s">
        <v>78</v>
      </c>
      <c r="BK1058" s="770">
        <f>ROUND(I1058*H1058,2)</f>
        <v>0</v>
      </c>
      <c r="BL1058" s="685" t="s">
        <v>225</v>
      </c>
      <c r="BM1058" s="769" t="s">
        <v>1247</v>
      </c>
    </row>
    <row r="1059" spans="2:65" s="692" customFormat="1">
      <c r="B1059" s="693"/>
      <c r="D1059" s="771" t="s">
        <v>227</v>
      </c>
      <c r="F1059" s="772" t="s">
        <v>1248</v>
      </c>
      <c r="I1059" s="773"/>
      <c r="L1059" s="693"/>
      <c r="M1059" s="774"/>
      <c r="T1059" s="775"/>
      <c r="AT1059" s="685" t="s">
        <v>227</v>
      </c>
      <c r="AU1059" s="685" t="s">
        <v>80</v>
      </c>
    </row>
    <row r="1060" spans="2:65" s="692" customFormat="1" ht="37.799999999999997" customHeight="1">
      <c r="B1060" s="693"/>
      <c r="C1060" s="758" t="s">
        <v>1249</v>
      </c>
      <c r="D1060" s="758" t="s">
        <v>220</v>
      </c>
      <c r="E1060" s="759" t="s">
        <v>1250</v>
      </c>
      <c r="F1060" s="760" t="s">
        <v>1251</v>
      </c>
      <c r="G1060" s="761" t="s">
        <v>223</v>
      </c>
      <c r="H1060" s="762">
        <v>704</v>
      </c>
      <c r="I1060" s="763"/>
      <c r="J1060" s="764">
        <f>ROUND(I1060*H1060,2)</f>
        <v>0</v>
      </c>
      <c r="K1060" s="760" t="s">
        <v>224</v>
      </c>
      <c r="L1060" s="693"/>
      <c r="M1060" s="765" t="s">
        <v>19</v>
      </c>
      <c r="N1060" s="766" t="s">
        <v>43</v>
      </c>
      <c r="P1060" s="767">
        <f>O1060*H1060</f>
        <v>0</v>
      </c>
      <c r="Q1060" s="767">
        <v>1.0000000000000001E-5</v>
      </c>
      <c r="R1060" s="767">
        <f>Q1060*H1060</f>
        <v>7.0400000000000003E-3</v>
      </c>
      <c r="S1060" s="767">
        <v>0</v>
      </c>
      <c r="T1060" s="768">
        <f>S1060*H1060</f>
        <v>0</v>
      </c>
      <c r="AR1060" s="769" t="s">
        <v>225</v>
      </c>
      <c r="AT1060" s="769" t="s">
        <v>220</v>
      </c>
      <c r="AU1060" s="769" t="s">
        <v>80</v>
      </c>
      <c r="AY1060" s="685" t="s">
        <v>218</v>
      </c>
      <c r="BE1060" s="770">
        <f>IF(N1060="základní",J1060,0)</f>
        <v>0</v>
      </c>
      <c r="BF1060" s="770">
        <f>IF(N1060="snížená",J1060,0)</f>
        <v>0</v>
      </c>
      <c r="BG1060" s="770">
        <f>IF(N1060="zákl. přenesená",J1060,0)</f>
        <v>0</v>
      </c>
      <c r="BH1060" s="770">
        <f>IF(N1060="sníž. přenesená",J1060,0)</f>
        <v>0</v>
      </c>
      <c r="BI1060" s="770">
        <f>IF(N1060="nulová",J1060,0)</f>
        <v>0</v>
      </c>
      <c r="BJ1060" s="685" t="s">
        <v>78</v>
      </c>
      <c r="BK1060" s="770">
        <f>ROUND(I1060*H1060,2)</f>
        <v>0</v>
      </c>
      <c r="BL1060" s="685" t="s">
        <v>225</v>
      </c>
      <c r="BM1060" s="769" t="s">
        <v>1252</v>
      </c>
    </row>
    <row r="1061" spans="2:65" s="692" customFormat="1">
      <c r="B1061" s="693"/>
      <c r="D1061" s="771" t="s">
        <v>227</v>
      </c>
      <c r="F1061" s="772" t="s">
        <v>1253</v>
      </c>
      <c r="I1061" s="773"/>
      <c r="L1061" s="693"/>
      <c r="M1061" s="774"/>
      <c r="T1061" s="775"/>
      <c r="AT1061" s="685" t="s">
        <v>227</v>
      </c>
      <c r="AU1061" s="685" t="s">
        <v>80</v>
      </c>
    </row>
    <row r="1062" spans="2:65" s="776" customFormat="1">
      <c r="B1062" s="777"/>
      <c r="D1062" s="778" t="s">
        <v>242</v>
      </c>
      <c r="E1062" s="779" t="s">
        <v>19</v>
      </c>
      <c r="F1062" s="780" t="s">
        <v>1254</v>
      </c>
      <c r="H1062" s="781">
        <v>512</v>
      </c>
      <c r="I1062" s="782"/>
      <c r="L1062" s="777"/>
      <c r="M1062" s="783"/>
      <c r="T1062" s="784"/>
      <c r="AT1062" s="779" t="s">
        <v>242</v>
      </c>
      <c r="AU1062" s="779" t="s">
        <v>80</v>
      </c>
      <c r="AV1062" s="776" t="s">
        <v>80</v>
      </c>
      <c r="AW1062" s="776" t="s">
        <v>32</v>
      </c>
      <c r="AX1062" s="776" t="s">
        <v>72</v>
      </c>
      <c r="AY1062" s="779" t="s">
        <v>218</v>
      </c>
    </row>
    <row r="1063" spans="2:65" s="776" customFormat="1">
      <c r="B1063" s="777"/>
      <c r="D1063" s="778" t="s">
        <v>242</v>
      </c>
      <c r="E1063" s="779" t="s">
        <v>19</v>
      </c>
      <c r="F1063" s="780" t="s">
        <v>1255</v>
      </c>
      <c r="H1063" s="781">
        <v>96</v>
      </c>
      <c r="I1063" s="782"/>
      <c r="L1063" s="777"/>
      <c r="M1063" s="783"/>
      <c r="T1063" s="784"/>
      <c r="AT1063" s="779" t="s">
        <v>242</v>
      </c>
      <c r="AU1063" s="779" t="s">
        <v>80</v>
      </c>
      <c r="AV1063" s="776" t="s">
        <v>80</v>
      </c>
      <c r="AW1063" s="776" t="s">
        <v>32</v>
      </c>
      <c r="AX1063" s="776" t="s">
        <v>72</v>
      </c>
      <c r="AY1063" s="779" t="s">
        <v>218</v>
      </c>
    </row>
    <row r="1064" spans="2:65" s="776" customFormat="1">
      <c r="B1064" s="777"/>
      <c r="D1064" s="778" t="s">
        <v>242</v>
      </c>
      <c r="E1064" s="779" t="s">
        <v>19</v>
      </c>
      <c r="F1064" s="780" t="s">
        <v>1256</v>
      </c>
      <c r="H1064" s="781">
        <v>96</v>
      </c>
      <c r="I1064" s="782"/>
      <c r="L1064" s="777"/>
      <c r="M1064" s="783"/>
      <c r="T1064" s="784"/>
      <c r="AT1064" s="779" t="s">
        <v>242</v>
      </c>
      <c r="AU1064" s="779" t="s">
        <v>80</v>
      </c>
      <c r="AV1064" s="776" t="s">
        <v>80</v>
      </c>
      <c r="AW1064" s="776" t="s">
        <v>32</v>
      </c>
      <c r="AX1064" s="776" t="s">
        <v>72</v>
      </c>
      <c r="AY1064" s="779" t="s">
        <v>218</v>
      </c>
    </row>
    <row r="1065" spans="2:65" s="792" customFormat="1">
      <c r="B1065" s="793"/>
      <c r="D1065" s="778" t="s">
        <v>242</v>
      </c>
      <c r="E1065" s="794" t="s">
        <v>19</v>
      </c>
      <c r="F1065" s="795" t="s">
        <v>260</v>
      </c>
      <c r="H1065" s="796">
        <v>704</v>
      </c>
      <c r="I1065" s="797"/>
      <c r="L1065" s="793"/>
      <c r="M1065" s="798"/>
      <c r="T1065" s="799"/>
      <c r="AT1065" s="794" t="s">
        <v>242</v>
      </c>
      <c r="AU1065" s="794" t="s">
        <v>80</v>
      </c>
      <c r="AV1065" s="792" t="s">
        <v>225</v>
      </c>
      <c r="AW1065" s="792" t="s">
        <v>32</v>
      </c>
      <c r="AX1065" s="792" t="s">
        <v>78</v>
      </c>
      <c r="AY1065" s="794" t="s">
        <v>218</v>
      </c>
    </row>
    <row r="1066" spans="2:65" s="692" customFormat="1" ht="33" customHeight="1">
      <c r="B1066" s="693"/>
      <c r="C1066" s="758" t="s">
        <v>1257</v>
      </c>
      <c r="D1066" s="758" t="s">
        <v>220</v>
      </c>
      <c r="E1066" s="759" t="s">
        <v>1258</v>
      </c>
      <c r="F1066" s="760" t="s">
        <v>1259</v>
      </c>
      <c r="G1066" s="761" t="s">
        <v>223</v>
      </c>
      <c r="H1066" s="762">
        <v>704</v>
      </c>
      <c r="I1066" s="763"/>
      <c r="J1066" s="764">
        <f>ROUND(I1066*H1066,2)</f>
        <v>0</v>
      </c>
      <c r="K1066" s="760" t="s">
        <v>224</v>
      </c>
      <c r="L1066" s="693"/>
      <c r="M1066" s="765" t="s">
        <v>19</v>
      </c>
      <c r="N1066" s="766" t="s">
        <v>43</v>
      </c>
      <c r="P1066" s="767">
        <f>O1066*H1066</f>
        <v>0</v>
      </c>
      <c r="Q1066" s="767">
        <v>1.2999999999999999E-4</v>
      </c>
      <c r="R1066" s="767">
        <f>Q1066*H1066</f>
        <v>9.151999999999999E-2</v>
      </c>
      <c r="S1066" s="767">
        <v>0</v>
      </c>
      <c r="T1066" s="768">
        <f>S1066*H1066</f>
        <v>0</v>
      </c>
      <c r="AR1066" s="769" t="s">
        <v>225</v>
      </c>
      <c r="AT1066" s="769" t="s">
        <v>220</v>
      </c>
      <c r="AU1066" s="769" t="s">
        <v>80</v>
      </c>
      <c r="AY1066" s="685" t="s">
        <v>218</v>
      </c>
      <c r="BE1066" s="770">
        <f>IF(N1066="základní",J1066,0)</f>
        <v>0</v>
      </c>
      <c r="BF1066" s="770">
        <f>IF(N1066="snížená",J1066,0)</f>
        <v>0</v>
      </c>
      <c r="BG1066" s="770">
        <f>IF(N1066="zákl. přenesená",J1066,0)</f>
        <v>0</v>
      </c>
      <c r="BH1066" s="770">
        <f>IF(N1066="sníž. přenesená",J1066,0)</f>
        <v>0</v>
      </c>
      <c r="BI1066" s="770">
        <f>IF(N1066="nulová",J1066,0)</f>
        <v>0</v>
      </c>
      <c r="BJ1066" s="685" t="s">
        <v>78</v>
      </c>
      <c r="BK1066" s="770">
        <f>ROUND(I1066*H1066,2)</f>
        <v>0</v>
      </c>
      <c r="BL1066" s="685" t="s">
        <v>225</v>
      </c>
      <c r="BM1066" s="769" t="s">
        <v>1260</v>
      </c>
    </row>
    <row r="1067" spans="2:65" s="692" customFormat="1">
      <c r="B1067" s="693"/>
      <c r="D1067" s="771" t="s">
        <v>227</v>
      </c>
      <c r="F1067" s="772" t="s">
        <v>1261</v>
      </c>
      <c r="I1067" s="773"/>
      <c r="L1067" s="693"/>
      <c r="M1067" s="774"/>
      <c r="T1067" s="775"/>
      <c r="AT1067" s="685" t="s">
        <v>227</v>
      </c>
      <c r="AU1067" s="685" t="s">
        <v>80</v>
      </c>
    </row>
    <row r="1068" spans="2:65" s="692" customFormat="1" ht="24.15" customHeight="1">
      <c r="B1068" s="693"/>
      <c r="C1068" s="758" t="s">
        <v>1262</v>
      </c>
      <c r="D1068" s="758" t="s">
        <v>220</v>
      </c>
      <c r="E1068" s="759" t="s">
        <v>7764</v>
      </c>
      <c r="F1068" s="760" t="s">
        <v>7765</v>
      </c>
      <c r="G1068" s="761" t="s">
        <v>223</v>
      </c>
      <c r="H1068" s="762">
        <v>37</v>
      </c>
      <c r="I1068" s="763"/>
      <c r="J1068" s="764">
        <f>ROUND(I1068*H1068,2)</f>
        <v>0</v>
      </c>
      <c r="K1068" s="760" t="s">
        <v>7766</v>
      </c>
      <c r="L1068" s="693"/>
      <c r="M1068" s="765" t="s">
        <v>19</v>
      </c>
      <c r="N1068" s="766" t="s">
        <v>43</v>
      </c>
      <c r="P1068" s="767">
        <f>O1068*H1068</f>
        <v>0</v>
      </c>
      <c r="Q1068" s="767">
        <v>1.1E-4</v>
      </c>
      <c r="R1068" s="767">
        <f>Q1068*H1068</f>
        <v>4.0699999999999998E-3</v>
      </c>
      <c r="S1068" s="767">
        <v>0</v>
      </c>
      <c r="T1068" s="768">
        <f>S1068*H1068</f>
        <v>0</v>
      </c>
      <c r="AR1068" s="769" t="s">
        <v>225</v>
      </c>
      <c r="AT1068" s="769" t="s">
        <v>220</v>
      </c>
      <c r="AU1068" s="769" t="s">
        <v>80</v>
      </c>
      <c r="AY1068" s="685" t="s">
        <v>218</v>
      </c>
      <c r="BE1068" s="770">
        <f>IF(N1068="základní",J1068,0)</f>
        <v>0</v>
      </c>
      <c r="BF1068" s="770">
        <f>IF(N1068="snížená",J1068,0)</f>
        <v>0</v>
      </c>
      <c r="BG1068" s="770">
        <f>IF(N1068="zákl. přenesená",J1068,0)</f>
        <v>0</v>
      </c>
      <c r="BH1068" s="770">
        <f>IF(N1068="sníž. přenesená",J1068,0)</f>
        <v>0</v>
      </c>
      <c r="BI1068" s="770">
        <f>IF(N1068="nulová",J1068,0)</f>
        <v>0</v>
      </c>
      <c r="BJ1068" s="685" t="s">
        <v>78</v>
      </c>
      <c r="BK1068" s="770">
        <f>ROUND(I1068*H1068,2)</f>
        <v>0</v>
      </c>
      <c r="BL1068" s="685" t="s">
        <v>225</v>
      </c>
      <c r="BM1068" s="769" t="s">
        <v>7767</v>
      </c>
    </row>
    <row r="1069" spans="2:65" s="692" customFormat="1">
      <c r="B1069" s="693"/>
      <c r="D1069" s="771" t="s">
        <v>227</v>
      </c>
      <c r="F1069" s="772" t="s">
        <v>7768</v>
      </c>
      <c r="I1069" s="773"/>
      <c r="L1069" s="693"/>
      <c r="M1069" s="774"/>
      <c r="T1069" s="775"/>
      <c r="AT1069" s="685" t="s">
        <v>227</v>
      </c>
      <c r="AU1069" s="685" t="s">
        <v>80</v>
      </c>
    </row>
    <row r="1070" spans="2:65" s="692" customFormat="1" ht="16.5" customHeight="1">
      <c r="B1070" s="693"/>
      <c r="C1070" s="800" t="s">
        <v>1263</v>
      </c>
      <c r="D1070" s="800" t="s">
        <v>362</v>
      </c>
      <c r="E1070" s="801" t="s">
        <v>7769</v>
      </c>
      <c r="F1070" s="802" t="s">
        <v>7770</v>
      </c>
      <c r="G1070" s="803" t="s">
        <v>223</v>
      </c>
      <c r="H1070" s="804">
        <v>26</v>
      </c>
      <c r="I1070" s="805"/>
      <c r="J1070" s="806">
        <f t="shared" ref="J1070:J1075" si="10">ROUND(I1070*H1070,2)</f>
        <v>0</v>
      </c>
      <c r="K1070" s="802" t="s">
        <v>7766</v>
      </c>
      <c r="L1070" s="807"/>
      <c r="M1070" s="808" t="s">
        <v>19</v>
      </c>
      <c r="N1070" s="809" t="s">
        <v>43</v>
      </c>
      <c r="P1070" s="767">
        <f t="shared" ref="P1070:P1075" si="11">O1070*H1070</f>
        <v>0</v>
      </c>
      <c r="Q1070" s="767">
        <v>1.2E-2</v>
      </c>
      <c r="R1070" s="767">
        <f t="shared" ref="R1070:R1075" si="12">Q1070*H1070</f>
        <v>0.312</v>
      </c>
      <c r="S1070" s="767">
        <v>0</v>
      </c>
      <c r="T1070" s="768">
        <f t="shared" ref="T1070:T1075" si="13">S1070*H1070</f>
        <v>0</v>
      </c>
      <c r="AR1070" s="769" t="s">
        <v>291</v>
      </c>
      <c r="AT1070" s="769" t="s">
        <v>362</v>
      </c>
      <c r="AU1070" s="769" t="s">
        <v>80</v>
      </c>
      <c r="AY1070" s="685" t="s">
        <v>218</v>
      </c>
      <c r="BE1070" s="770">
        <f t="shared" ref="BE1070:BE1075" si="14">IF(N1070="základní",J1070,0)</f>
        <v>0</v>
      </c>
      <c r="BF1070" s="770">
        <f t="shared" ref="BF1070:BF1075" si="15">IF(N1070="snížená",J1070,0)</f>
        <v>0</v>
      </c>
      <c r="BG1070" s="770">
        <f t="shared" ref="BG1070:BG1075" si="16">IF(N1070="zákl. přenesená",J1070,0)</f>
        <v>0</v>
      </c>
      <c r="BH1070" s="770">
        <f t="shared" ref="BH1070:BH1075" si="17">IF(N1070="sníž. přenesená",J1070,0)</f>
        <v>0</v>
      </c>
      <c r="BI1070" s="770">
        <f t="shared" ref="BI1070:BI1075" si="18">IF(N1070="nulová",J1070,0)</f>
        <v>0</v>
      </c>
      <c r="BJ1070" s="685" t="s">
        <v>78</v>
      </c>
      <c r="BK1070" s="770">
        <f t="shared" ref="BK1070:BK1075" si="19">ROUND(I1070*H1070,2)</f>
        <v>0</v>
      </c>
      <c r="BL1070" s="685" t="s">
        <v>225</v>
      </c>
      <c r="BM1070" s="769" t="s">
        <v>7771</v>
      </c>
    </row>
    <row r="1071" spans="2:65" s="692" customFormat="1" ht="16.5" customHeight="1">
      <c r="B1071" s="693"/>
      <c r="C1071" s="800" t="s">
        <v>1265</v>
      </c>
      <c r="D1071" s="800" t="s">
        <v>362</v>
      </c>
      <c r="E1071" s="801" t="s">
        <v>7772</v>
      </c>
      <c r="F1071" s="802" t="s">
        <v>7773</v>
      </c>
      <c r="G1071" s="803" t="s">
        <v>223</v>
      </c>
      <c r="H1071" s="804">
        <v>9</v>
      </c>
      <c r="I1071" s="805"/>
      <c r="J1071" s="806">
        <f t="shared" si="10"/>
        <v>0</v>
      </c>
      <c r="K1071" s="802" t="s">
        <v>19</v>
      </c>
      <c r="L1071" s="807"/>
      <c r="M1071" s="808" t="s">
        <v>19</v>
      </c>
      <c r="N1071" s="809" t="s">
        <v>43</v>
      </c>
      <c r="P1071" s="767">
        <f t="shared" si="11"/>
        <v>0</v>
      </c>
      <c r="Q1071" s="767">
        <v>8.0000000000000002E-3</v>
      </c>
      <c r="R1071" s="767">
        <f t="shared" si="12"/>
        <v>7.2000000000000008E-2</v>
      </c>
      <c r="S1071" s="767">
        <v>0</v>
      </c>
      <c r="T1071" s="768">
        <f t="shared" si="13"/>
        <v>0</v>
      </c>
      <c r="AR1071" s="769" t="s">
        <v>291</v>
      </c>
      <c r="AT1071" s="769" t="s">
        <v>362</v>
      </c>
      <c r="AU1071" s="769" t="s">
        <v>80</v>
      </c>
      <c r="AY1071" s="685" t="s">
        <v>218</v>
      </c>
      <c r="BE1071" s="770">
        <f t="shared" si="14"/>
        <v>0</v>
      </c>
      <c r="BF1071" s="770">
        <f t="shared" si="15"/>
        <v>0</v>
      </c>
      <c r="BG1071" s="770">
        <f t="shared" si="16"/>
        <v>0</v>
      </c>
      <c r="BH1071" s="770">
        <f t="shared" si="17"/>
        <v>0</v>
      </c>
      <c r="BI1071" s="770">
        <f t="shared" si="18"/>
        <v>0</v>
      </c>
      <c r="BJ1071" s="685" t="s">
        <v>78</v>
      </c>
      <c r="BK1071" s="770">
        <f t="shared" si="19"/>
        <v>0</v>
      </c>
      <c r="BL1071" s="685" t="s">
        <v>225</v>
      </c>
      <c r="BM1071" s="769" t="s">
        <v>7774</v>
      </c>
    </row>
    <row r="1072" spans="2:65" s="692" customFormat="1" ht="16.5" customHeight="1">
      <c r="B1072" s="693"/>
      <c r="C1072" s="800" t="s">
        <v>1268</v>
      </c>
      <c r="D1072" s="800" t="s">
        <v>362</v>
      </c>
      <c r="E1072" s="801" t="s">
        <v>7775</v>
      </c>
      <c r="F1072" s="802" t="s">
        <v>7776</v>
      </c>
      <c r="G1072" s="803" t="s">
        <v>223</v>
      </c>
      <c r="H1072" s="804">
        <v>2</v>
      </c>
      <c r="I1072" s="805"/>
      <c r="J1072" s="806">
        <f t="shared" si="10"/>
        <v>0</v>
      </c>
      <c r="K1072" s="802" t="s">
        <v>19</v>
      </c>
      <c r="L1072" s="807"/>
      <c r="M1072" s="808" t="s">
        <v>19</v>
      </c>
      <c r="N1072" s="809" t="s">
        <v>43</v>
      </c>
      <c r="P1072" s="767">
        <f t="shared" si="11"/>
        <v>0</v>
      </c>
      <c r="Q1072" s="767">
        <v>2E-3</v>
      </c>
      <c r="R1072" s="767">
        <f t="shared" si="12"/>
        <v>4.0000000000000001E-3</v>
      </c>
      <c r="S1072" s="767">
        <v>0</v>
      </c>
      <c r="T1072" s="768">
        <f t="shared" si="13"/>
        <v>0</v>
      </c>
      <c r="AR1072" s="769" t="s">
        <v>291</v>
      </c>
      <c r="AT1072" s="769" t="s">
        <v>362</v>
      </c>
      <c r="AU1072" s="769" t="s">
        <v>80</v>
      </c>
      <c r="AY1072" s="685" t="s">
        <v>218</v>
      </c>
      <c r="BE1072" s="770">
        <f t="shared" si="14"/>
        <v>0</v>
      </c>
      <c r="BF1072" s="770">
        <f t="shared" si="15"/>
        <v>0</v>
      </c>
      <c r="BG1072" s="770">
        <f t="shared" si="16"/>
        <v>0</v>
      </c>
      <c r="BH1072" s="770">
        <f t="shared" si="17"/>
        <v>0</v>
      </c>
      <c r="BI1072" s="770">
        <f t="shared" si="18"/>
        <v>0</v>
      </c>
      <c r="BJ1072" s="685" t="s">
        <v>78</v>
      </c>
      <c r="BK1072" s="770">
        <f t="shared" si="19"/>
        <v>0</v>
      </c>
      <c r="BL1072" s="685" t="s">
        <v>225</v>
      </c>
      <c r="BM1072" s="769" t="s">
        <v>7777</v>
      </c>
    </row>
    <row r="1073" spans="2:65" s="692" customFormat="1" ht="16.5" customHeight="1">
      <c r="B1073" s="693"/>
      <c r="C1073" s="800" t="s">
        <v>1274</v>
      </c>
      <c r="D1073" s="800" t="s">
        <v>362</v>
      </c>
      <c r="E1073" s="801" t="s">
        <v>7778</v>
      </c>
      <c r="F1073" s="802" t="s">
        <v>7779</v>
      </c>
      <c r="G1073" s="803" t="s">
        <v>223</v>
      </c>
      <c r="H1073" s="804">
        <v>2</v>
      </c>
      <c r="I1073" s="805"/>
      <c r="J1073" s="806">
        <f t="shared" si="10"/>
        <v>0</v>
      </c>
      <c r="K1073" s="802" t="s">
        <v>19</v>
      </c>
      <c r="L1073" s="807"/>
      <c r="M1073" s="808" t="s">
        <v>19</v>
      </c>
      <c r="N1073" s="809" t="s">
        <v>43</v>
      </c>
      <c r="P1073" s="767">
        <f t="shared" si="11"/>
        <v>0</v>
      </c>
      <c r="Q1073" s="767">
        <v>2E-3</v>
      </c>
      <c r="R1073" s="767">
        <f t="shared" si="12"/>
        <v>4.0000000000000001E-3</v>
      </c>
      <c r="S1073" s="767">
        <v>0</v>
      </c>
      <c r="T1073" s="768">
        <f t="shared" si="13"/>
        <v>0</v>
      </c>
      <c r="AR1073" s="769" t="s">
        <v>291</v>
      </c>
      <c r="AT1073" s="769" t="s">
        <v>362</v>
      </c>
      <c r="AU1073" s="769" t="s">
        <v>80</v>
      </c>
      <c r="AY1073" s="685" t="s">
        <v>218</v>
      </c>
      <c r="BE1073" s="770">
        <f t="shared" si="14"/>
        <v>0</v>
      </c>
      <c r="BF1073" s="770">
        <f t="shared" si="15"/>
        <v>0</v>
      </c>
      <c r="BG1073" s="770">
        <f t="shared" si="16"/>
        <v>0</v>
      </c>
      <c r="BH1073" s="770">
        <f t="shared" si="17"/>
        <v>0</v>
      </c>
      <c r="BI1073" s="770">
        <f t="shared" si="18"/>
        <v>0</v>
      </c>
      <c r="BJ1073" s="685" t="s">
        <v>78</v>
      </c>
      <c r="BK1073" s="770">
        <f t="shared" si="19"/>
        <v>0</v>
      </c>
      <c r="BL1073" s="685" t="s">
        <v>225</v>
      </c>
      <c r="BM1073" s="769" t="s">
        <v>7780</v>
      </c>
    </row>
    <row r="1074" spans="2:65" s="692" customFormat="1" ht="16.5" customHeight="1">
      <c r="B1074" s="693"/>
      <c r="C1074" s="800" t="s">
        <v>1283</v>
      </c>
      <c r="D1074" s="800" t="s">
        <v>362</v>
      </c>
      <c r="E1074" s="801" t="s">
        <v>7781</v>
      </c>
      <c r="F1074" s="802" t="s">
        <v>7782</v>
      </c>
      <c r="G1074" s="803" t="s">
        <v>223</v>
      </c>
      <c r="H1074" s="804">
        <v>1</v>
      </c>
      <c r="I1074" s="805"/>
      <c r="J1074" s="806">
        <f t="shared" si="10"/>
        <v>0</v>
      </c>
      <c r="K1074" s="802" t="s">
        <v>19</v>
      </c>
      <c r="L1074" s="807"/>
      <c r="M1074" s="808" t="s">
        <v>19</v>
      </c>
      <c r="N1074" s="809" t="s">
        <v>43</v>
      </c>
      <c r="P1074" s="767">
        <f t="shared" si="11"/>
        <v>0</v>
      </c>
      <c r="Q1074" s="767">
        <v>1.4E-2</v>
      </c>
      <c r="R1074" s="767">
        <f t="shared" si="12"/>
        <v>1.4E-2</v>
      </c>
      <c r="S1074" s="767">
        <v>0</v>
      </c>
      <c r="T1074" s="768">
        <f t="shared" si="13"/>
        <v>0</v>
      </c>
      <c r="AR1074" s="769" t="s">
        <v>291</v>
      </c>
      <c r="AT1074" s="769" t="s">
        <v>362</v>
      </c>
      <c r="AU1074" s="769" t="s">
        <v>80</v>
      </c>
      <c r="AY1074" s="685" t="s">
        <v>218</v>
      </c>
      <c r="BE1074" s="770">
        <f t="shared" si="14"/>
        <v>0</v>
      </c>
      <c r="BF1074" s="770">
        <f t="shared" si="15"/>
        <v>0</v>
      </c>
      <c r="BG1074" s="770">
        <f t="shared" si="16"/>
        <v>0</v>
      </c>
      <c r="BH1074" s="770">
        <f t="shared" si="17"/>
        <v>0</v>
      </c>
      <c r="BI1074" s="770">
        <f t="shared" si="18"/>
        <v>0</v>
      </c>
      <c r="BJ1074" s="685" t="s">
        <v>78</v>
      </c>
      <c r="BK1074" s="770">
        <f t="shared" si="19"/>
        <v>0</v>
      </c>
      <c r="BL1074" s="685" t="s">
        <v>225</v>
      </c>
      <c r="BM1074" s="769" t="s">
        <v>7783</v>
      </c>
    </row>
    <row r="1075" spans="2:65" s="692" customFormat="1" ht="37.799999999999997" customHeight="1">
      <c r="B1075" s="693"/>
      <c r="C1075" s="758" t="s">
        <v>1291</v>
      </c>
      <c r="D1075" s="758" t="s">
        <v>220</v>
      </c>
      <c r="E1075" s="759" t="s">
        <v>7784</v>
      </c>
      <c r="F1075" s="760" t="s">
        <v>7785</v>
      </c>
      <c r="G1075" s="761" t="s">
        <v>223</v>
      </c>
      <c r="H1075" s="762">
        <v>21</v>
      </c>
      <c r="I1075" s="763"/>
      <c r="J1075" s="764">
        <f t="shared" si="10"/>
        <v>0</v>
      </c>
      <c r="K1075" s="760" t="s">
        <v>7766</v>
      </c>
      <c r="L1075" s="693"/>
      <c r="M1075" s="765" t="s">
        <v>19</v>
      </c>
      <c r="N1075" s="766" t="s">
        <v>43</v>
      </c>
      <c r="P1075" s="767">
        <f t="shared" si="11"/>
        <v>0</v>
      </c>
      <c r="Q1075" s="767">
        <v>4.2000000000000002E-4</v>
      </c>
      <c r="R1075" s="767">
        <f t="shared" si="12"/>
        <v>8.8199999999999997E-3</v>
      </c>
      <c r="S1075" s="767">
        <v>0</v>
      </c>
      <c r="T1075" s="768">
        <f t="shared" si="13"/>
        <v>0</v>
      </c>
      <c r="AR1075" s="769" t="s">
        <v>337</v>
      </c>
      <c r="AT1075" s="769" t="s">
        <v>220</v>
      </c>
      <c r="AU1075" s="769" t="s">
        <v>80</v>
      </c>
      <c r="AY1075" s="685" t="s">
        <v>218</v>
      </c>
      <c r="BE1075" s="770">
        <f t="shared" si="14"/>
        <v>0</v>
      </c>
      <c r="BF1075" s="770">
        <f t="shared" si="15"/>
        <v>0</v>
      </c>
      <c r="BG1075" s="770">
        <f t="shared" si="16"/>
        <v>0</v>
      </c>
      <c r="BH1075" s="770">
        <f t="shared" si="17"/>
        <v>0</v>
      </c>
      <c r="BI1075" s="770">
        <f t="shared" si="18"/>
        <v>0</v>
      </c>
      <c r="BJ1075" s="685" t="s">
        <v>78</v>
      </c>
      <c r="BK1075" s="770">
        <f t="shared" si="19"/>
        <v>0</v>
      </c>
      <c r="BL1075" s="685" t="s">
        <v>337</v>
      </c>
      <c r="BM1075" s="769" t="s">
        <v>7786</v>
      </c>
    </row>
    <row r="1076" spans="2:65" s="692" customFormat="1">
      <c r="B1076" s="693"/>
      <c r="D1076" s="771" t="s">
        <v>227</v>
      </c>
      <c r="F1076" s="772" t="s">
        <v>7787</v>
      </c>
      <c r="I1076" s="773"/>
      <c r="L1076" s="693"/>
      <c r="M1076" s="774"/>
      <c r="T1076" s="775"/>
      <c r="AT1076" s="685" t="s">
        <v>227</v>
      </c>
      <c r="AU1076" s="685" t="s">
        <v>80</v>
      </c>
    </row>
    <row r="1077" spans="2:65" s="692" customFormat="1" ht="33" customHeight="1">
      <c r="B1077" s="693"/>
      <c r="C1077" s="758" t="s">
        <v>1297</v>
      </c>
      <c r="D1077" s="758" t="s">
        <v>220</v>
      </c>
      <c r="E1077" s="759" t="s">
        <v>7788</v>
      </c>
      <c r="F1077" s="760" t="s">
        <v>7789</v>
      </c>
      <c r="G1077" s="761" t="s">
        <v>223</v>
      </c>
      <c r="H1077" s="762">
        <v>58</v>
      </c>
      <c r="I1077" s="763"/>
      <c r="J1077" s="764">
        <f>ROUND(I1077*H1077,2)</f>
        <v>0</v>
      </c>
      <c r="K1077" s="760" t="s">
        <v>7766</v>
      </c>
      <c r="L1077" s="693"/>
      <c r="M1077" s="765" t="s">
        <v>19</v>
      </c>
      <c r="N1077" s="766" t="s">
        <v>43</v>
      </c>
      <c r="P1077" s="767">
        <f>O1077*H1077</f>
        <v>0</v>
      </c>
      <c r="Q1077" s="767">
        <v>1.7000000000000001E-4</v>
      </c>
      <c r="R1077" s="767">
        <f>Q1077*H1077</f>
        <v>9.8600000000000007E-3</v>
      </c>
      <c r="S1077" s="767">
        <v>0</v>
      </c>
      <c r="T1077" s="768">
        <f>S1077*H1077</f>
        <v>0</v>
      </c>
      <c r="AR1077" s="769" t="s">
        <v>337</v>
      </c>
      <c r="AT1077" s="769" t="s">
        <v>220</v>
      </c>
      <c r="AU1077" s="769" t="s">
        <v>80</v>
      </c>
      <c r="AY1077" s="685" t="s">
        <v>218</v>
      </c>
      <c r="BE1077" s="770">
        <f>IF(N1077="základní",J1077,0)</f>
        <v>0</v>
      </c>
      <c r="BF1077" s="770">
        <f>IF(N1077="snížená",J1077,0)</f>
        <v>0</v>
      </c>
      <c r="BG1077" s="770">
        <f>IF(N1077="zákl. přenesená",J1077,0)</f>
        <v>0</v>
      </c>
      <c r="BH1077" s="770">
        <f>IF(N1077="sníž. přenesená",J1077,0)</f>
        <v>0</v>
      </c>
      <c r="BI1077" s="770">
        <f>IF(N1077="nulová",J1077,0)</f>
        <v>0</v>
      </c>
      <c r="BJ1077" s="685" t="s">
        <v>78</v>
      </c>
      <c r="BK1077" s="770">
        <f>ROUND(I1077*H1077,2)</f>
        <v>0</v>
      </c>
      <c r="BL1077" s="685" t="s">
        <v>337</v>
      </c>
      <c r="BM1077" s="769" t="s">
        <v>7790</v>
      </c>
    </row>
    <row r="1078" spans="2:65" s="692" customFormat="1">
      <c r="B1078" s="693"/>
      <c r="D1078" s="771" t="s">
        <v>227</v>
      </c>
      <c r="F1078" s="772" t="s">
        <v>7791</v>
      </c>
      <c r="I1078" s="773"/>
      <c r="L1078" s="693"/>
      <c r="M1078" s="774"/>
      <c r="T1078" s="775"/>
      <c r="AT1078" s="685" t="s">
        <v>227</v>
      </c>
      <c r="AU1078" s="685" t="s">
        <v>80</v>
      </c>
    </row>
    <row r="1079" spans="2:65" s="692" customFormat="1" ht="37.799999999999997" customHeight="1">
      <c r="B1079" s="693"/>
      <c r="C1079" s="758" t="s">
        <v>1308</v>
      </c>
      <c r="D1079" s="758" t="s">
        <v>220</v>
      </c>
      <c r="E1079" s="759" t="s">
        <v>7792</v>
      </c>
      <c r="F1079" s="760" t="s">
        <v>7793</v>
      </c>
      <c r="G1079" s="761" t="s">
        <v>223</v>
      </c>
      <c r="H1079" s="762">
        <v>63</v>
      </c>
      <c r="I1079" s="763"/>
      <c r="J1079" s="764">
        <f>ROUND(I1079*H1079,2)</f>
        <v>0</v>
      </c>
      <c r="K1079" s="760" t="s">
        <v>7766</v>
      </c>
      <c r="L1079" s="693"/>
      <c r="M1079" s="765" t="s">
        <v>19</v>
      </c>
      <c r="N1079" s="766" t="s">
        <v>43</v>
      </c>
      <c r="P1079" s="767">
        <f>O1079*H1079</f>
        <v>0</v>
      </c>
      <c r="Q1079" s="767">
        <v>2.1000000000000001E-4</v>
      </c>
      <c r="R1079" s="767">
        <f>Q1079*H1079</f>
        <v>1.323E-2</v>
      </c>
      <c r="S1079" s="767">
        <v>0</v>
      </c>
      <c r="T1079" s="768">
        <f>S1079*H1079</f>
        <v>0</v>
      </c>
      <c r="AR1079" s="769" t="s">
        <v>337</v>
      </c>
      <c r="AT1079" s="769" t="s">
        <v>220</v>
      </c>
      <c r="AU1079" s="769" t="s">
        <v>80</v>
      </c>
      <c r="AY1079" s="685" t="s">
        <v>218</v>
      </c>
      <c r="BE1079" s="770">
        <f>IF(N1079="základní",J1079,0)</f>
        <v>0</v>
      </c>
      <c r="BF1079" s="770">
        <f>IF(N1079="snížená",J1079,0)</f>
        <v>0</v>
      </c>
      <c r="BG1079" s="770">
        <f>IF(N1079="zákl. přenesená",J1079,0)</f>
        <v>0</v>
      </c>
      <c r="BH1079" s="770">
        <f>IF(N1079="sníž. přenesená",J1079,0)</f>
        <v>0</v>
      </c>
      <c r="BI1079" s="770">
        <f>IF(N1079="nulová",J1079,0)</f>
        <v>0</v>
      </c>
      <c r="BJ1079" s="685" t="s">
        <v>78</v>
      </c>
      <c r="BK1079" s="770">
        <f>ROUND(I1079*H1079,2)</f>
        <v>0</v>
      </c>
      <c r="BL1079" s="685" t="s">
        <v>337</v>
      </c>
      <c r="BM1079" s="769" t="s">
        <v>7794</v>
      </c>
    </row>
    <row r="1080" spans="2:65" s="692" customFormat="1">
      <c r="B1080" s="693"/>
      <c r="D1080" s="771" t="s">
        <v>227</v>
      </c>
      <c r="F1080" s="772" t="s">
        <v>7795</v>
      </c>
      <c r="I1080" s="773"/>
      <c r="L1080" s="693"/>
      <c r="M1080" s="774"/>
      <c r="T1080" s="775"/>
      <c r="AT1080" s="685" t="s">
        <v>227</v>
      </c>
      <c r="AU1080" s="685" t="s">
        <v>80</v>
      </c>
    </row>
    <row r="1081" spans="2:65" s="692" customFormat="1" ht="44.25" customHeight="1">
      <c r="B1081" s="693"/>
      <c r="C1081" s="758" t="s">
        <v>1312</v>
      </c>
      <c r="D1081" s="758" t="s">
        <v>220</v>
      </c>
      <c r="E1081" s="759" t="s">
        <v>7796</v>
      </c>
      <c r="F1081" s="760" t="s">
        <v>7797</v>
      </c>
      <c r="G1081" s="761" t="s">
        <v>223</v>
      </c>
      <c r="H1081" s="762">
        <v>36</v>
      </c>
      <c r="I1081" s="763"/>
      <c r="J1081" s="764">
        <f>ROUND(I1081*H1081,2)</f>
        <v>0</v>
      </c>
      <c r="K1081" s="760" t="s">
        <v>7766</v>
      </c>
      <c r="L1081" s="693"/>
      <c r="M1081" s="765" t="s">
        <v>19</v>
      </c>
      <c r="N1081" s="766" t="s">
        <v>43</v>
      </c>
      <c r="P1081" s="767">
        <f>O1081*H1081</f>
        <v>0</v>
      </c>
      <c r="Q1081" s="767">
        <v>6.9999999999999994E-5</v>
      </c>
      <c r="R1081" s="767">
        <f>Q1081*H1081</f>
        <v>2.5199999999999997E-3</v>
      </c>
      <c r="S1081" s="767">
        <v>0</v>
      </c>
      <c r="T1081" s="768">
        <f>S1081*H1081</f>
        <v>0</v>
      </c>
      <c r="AR1081" s="769" t="s">
        <v>337</v>
      </c>
      <c r="AT1081" s="769" t="s">
        <v>220</v>
      </c>
      <c r="AU1081" s="769" t="s">
        <v>80</v>
      </c>
      <c r="AY1081" s="685" t="s">
        <v>218</v>
      </c>
      <c r="BE1081" s="770">
        <f>IF(N1081="základní",J1081,0)</f>
        <v>0</v>
      </c>
      <c r="BF1081" s="770">
        <f>IF(N1081="snížená",J1081,0)</f>
        <v>0</v>
      </c>
      <c r="BG1081" s="770">
        <f>IF(N1081="zákl. přenesená",J1081,0)</f>
        <v>0</v>
      </c>
      <c r="BH1081" s="770">
        <f>IF(N1081="sníž. přenesená",J1081,0)</f>
        <v>0</v>
      </c>
      <c r="BI1081" s="770">
        <f>IF(N1081="nulová",J1081,0)</f>
        <v>0</v>
      </c>
      <c r="BJ1081" s="685" t="s">
        <v>78</v>
      </c>
      <c r="BK1081" s="770">
        <f>ROUND(I1081*H1081,2)</f>
        <v>0</v>
      </c>
      <c r="BL1081" s="685" t="s">
        <v>337</v>
      </c>
      <c r="BM1081" s="769" t="s">
        <v>7798</v>
      </c>
    </row>
    <row r="1082" spans="2:65" s="692" customFormat="1">
      <c r="B1082" s="693"/>
      <c r="D1082" s="771" t="s">
        <v>227</v>
      </c>
      <c r="F1082" s="772" t="s">
        <v>7799</v>
      </c>
      <c r="I1082" s="773"/>
      <c r="L1082" s="693"/>
      <c r="M1082" s="774"/>
      <c r="T1082" s="775"/>
      <c r="AT1082" s="685" t="s">
        <v>227</v>
      </c>
      <c r="AU1082" s="685" t="s">
        <v>80</v>
      </c>
    </row>
    <row r="1083" spans="2:65" s="692" customFormat="1" ht="44.25" customHeight="1">
      <c r="B1083" s="693"/>
      <c r="C1083" s="758" t="s">
        <v>1320</v>
      </c>
      <c r="D1083" s="758" t="s">
        <v>220</v>
      </c>
      <c r="E1083" s="759" t="s">
        <v>7800</v>
      </c>
      <c r="F1083" s="760" t="s">
        <v>7801</v>
      </c>
      <c r="G1083" s="761" t="s">
        <v>223</v>
      </c>
      <c r="H1083" s="762">
        <v>156</v>
      </c>
      <c r="I1083" s="763"/>
      <c r="J1083" s="764">
        <f>ROUND(I1083*H1083,2)</f>
        <v>0</v>
      </c>
      <c r="K1083" s="760" t="s">
        <v>7766</v>
      </c>
      <c r="L1083" s="693"/>
      <c r="M1083" s="765" t="s">
        <v>19</v>
      </c>
      <c r="N1083" s="766" t="s">
        <v>43</v>
      </c>
      <c r="P1083" s="767">
        <f>O1083*H1083</f>
        <v>0</v>
      </c>
      <c r="Q1083" s="767">
        <v>1.7000000000000001E-4</v>
      </c>
      <c r="R1083" s="767">
        <f>Q1083*H1083</f>
        <v>2.6520000000000002E-2</v>
      </c>
      <c r="S1083" s="767">
        <v>0</v>
      </c>
      <c r="T1083" s="768">
        <f>S1083*H1083</f>
        <v>0</v>
      </c>
      <c r="AR1083" s="769" t="s">
        <v>337</v>
      </c>
      <c r="AT1083" s="769" t="s">
        <v>220</v>
      </c>
      <c r="AU1083" s="769" t="s">
        <v>80</v>
      </c>
      <c r="AY1083" s="685" t="s">
        <v>218</v>
      </c>
      <c r="BE1083" s="770">
        <f>IF(N1083="základní",J1083,0)</f>
        <v>0</v>
      </c>
      <c r="BF1083" s="770">
        <f>IF(N1083="snížená",J1083,0)</f>
        <v>0</v>
      </c>
      <c r="BG1083" s="770">
        <f>IF(N1083="zákl. přenesená",J1083,0)</f>
        <v>0</v>
      </c>
      <c r="BH1083" s="770">
        <f>IF(N1083="sníž. přenesená",J1083,0)</f>
        <v>0</v>
      </c>
      <c r="BI1083" s="770">
        <f>IF(N1083="nulová",J1083,0)</f>
        <v>0</v>
      </c>
      <c r="BJ1083" s="685" t="s">
        <v>78</v>
      </c>
      <c r="BK1083" s="770">
        <f>ROUND(I1083*H1083,2)</f>
        <v>0</v>
      </c>
      <c r="BL1083" s="685" t="s">
        <v>337</v>
      </c>
      <c r="BM1083" s="769" t="s">
        <v>7802</v>
      </c>
    </row>
    <row r="1084" spans="2:65" s="692" customFormat="1">
      <c r="B1084" s="693"/>
      <c r="D1084" s="771" t="s">
        <v>227</v>
      </c>
      <c r="F1084" s="772" t="s">
        <v>7803</v>
      </c>
      <c r="I1084" s="773"/>
      <c r="L1084" s="693"/>
      <c r="M1084" s="774"/>
      <c r="T1084" s="775"/>
      <c r="AT1084" s="685" t="s">
        <v>227</v>
      </c>
      <c r="AU1084" s="685" t="s">
        <v>80</v>
      </c>
    </row>
    <row r="1085" spans="2:65" s="692" customFormat="1" ht="37.799999999999997" customHeight="1">
      <c r="B1085" s="693"/>
      <c r="C1085" s="758" t="s">
        <v>1337</v>
      </c>
      <c r="D1085" s="758" t="s">
        <v>220</v>
      </c>
      <c r="E1085" s="759" t="s">
        <v>7804</v>
      </c>
      <c r="F1085" s="760" t="s">
        <v>7805</v>
      </c>
      <c r="G1085" s="761" t="s">
        <v>223</v>
      </c>
      <c r="H1085" s="762">
        <v>126</v>
      </c>
      <c r="I1085" s="763"/>
      <c r="J1085" s="764">
        <f>ROUND(I1085*H1085,2)</f>
        <v>0</v>
      </c>
      <c r="K1085" s="760" t="s">
        <v>7766</v>
      </c>
      <c r="L1085" s="693"/>
      <c r="M1085" s="765" t="s">
        <v>19</v>
      </c>
      <c r="N1085" s="766" t="s">
        <v>43</v>
      </c>
      <c r="P1085" s="767">
        <f>O1085*H1085</f>
        <v>0</v>
      </c>
      <c r="Q1085" s="767">
        <v>3.0000000000000001E-5</v>
      </c>
      <c r="R1085" s="767">
        <f>Q1085*H1085</f>
        <v>3.7799999999999999E-3</v>
      </c>
      <c r="S1085" s="767">
        <v>0</v>
      </c>
      <c r="T1085" s="768">
        <f>S1085*H1085</f>
        <v>0</v>
      </c>
      <c r="AR1085" s="769" t="s">
        <v>337</v>
      </c>
      <c r="AT1085" s="769" t="s">
        <v>220</v>
      </c>
      <c r="AU1085" s="769" t="s">
        <v>80</v>
      </c>
      <c r="AY1085" s="685" t="s">
        <v>218</v>
      </c>
      <c r="BE1085" s="770">
        <f>IF(N1085="základní",J1085,0)</f>
        <v>0</v>
      </c>
      <c r="BF1085" s="770">
        <f>IF(N1085="snížená",J1085,0)</f>
        <v>0</v>
      </c>
      <c r="BG1085" s="770">
        <f>IF(N1085="zákl. přenesená",J1085,0)</f>
        <v>0</v>
      </c>
      <c r="BH1085" s="770">
        <f>IF(N1085="sníž. přenesená",J1085,0)</f>
        <v>0</v>
      </c>
      <c r="BI1085" s="770">
        <f>IF(N1085="nulová",J1085,0)</f>
        <v>0</v>
      </c>
      <c r="BJ1085" s="685" t="s">
        <v>78</v>
      </c>
      <c r="BK1085" s="770">
        <f>ROUND(I1085*H1085,2)</f>
        <v>0</v>
      </c>
      <c r="BL1085" s="685" t="s">
        <v>337</v>
      </c>
      <c r="BM1085" s="769" t="s">
        <v>7806</v>
      </c>
    </row>
    <row r="1086" spans="2:65" s="692" customFormat="1">
      <c r="B1086" s="693"/>
      <c r="D1086" s="771" t="s">
        <v>227</v>
      </c>
      <c r="F1086" s="772" t="s">
        <v>7807</v>
      </c>
      <c r="I1086" s="773"/>
      <c r="L1086" s="693"/>
      <c r="M1086" s="774"/>
      <c r="T1086" s="775"/>
      <c r="AT1086" s="685" t="s">
        <v>227</v>
      </c>
      <c r="AU1086" s="685" t="s">
        <v>80</v>
      </c>
    </row>
    <row r="1087" spans="2:65" s="692" customFormat="1" ht="37.799999999999997" customHeight="1">
      <c r="B1087" s="693"/>
      <c r="C1087" s="758" t="s">
        <v>1342</v>
      </c>
      <c r="D1087" s="758" t="s">
        <v>220</v>
      </c>
      <c r="E1087" s="759" t="s">
        <v>7808</v>
      </c>
      <c r="F1087" s="760" t="s">
        <v>7809</v>
      </c>
      <c r="G1087" s="761" t="s">
        <v>223</v>
      </c>
      <c r="H1087" s="762">
        <v>69</v>
      </c>
      <c r="I1087" s="763"/>
      <c r="J1087" s="764">
        <f>ROUND(I1087*H1087,2)</f>
        <v>0</v>
      </c>
      <c r="K1087" s="760" t="s">
        <v>7766</v>
      </c>
      <c r="L1087" s="693"/>
      <c r="M1087" s="765" t="s">
        <v>19</v>
      </c>
      <c r="N1087" s="766" t="s">
        <v>43</v>
      </c>
      <c r="P1087" s="767">
        <f>O1087*H1087</f>
        <v>0</v>
      </c>
      <c r="Q1087" s="767">
        <v>2.0000000000000002E-5</v>
      </c>
      <c r="R1087" s="767">
        <f>Q1087*H1087</f>
        <v>1.3800000000000002E-3</v>
      </c>
      <c r="S1087" s="767">
        <v>0</v>
      </c>
      <c r="T1087" s="768">
        <f>S1087*H1087</f>
        <v>0</v>
      </c>
      <c r="AR1087" s="769" t="s">
        <v>337</v>
      </c>
      <c r="AT1087" s="769" t="s">
        <v>220</v>
      </c>
      <c r="AU1087" s="769" t="s">
        <v>80</v>
      </c>
      <c r="AY1087" s="685" t="s">
        <v>218</v>
      </c>
      <c r="BE1087" s="770">
        <f>IF(N1087="základní",J1087,0)</f>
        <v>0</v>
      </c>
      <c r="BF1087" s="770">
        <f>IF(N1087="snížená",J1087,0)</f>
        <v>0</v>
      </c>
      <c r="BG1087" s="770">
        <f>IF(N1087="zákl. přenesená",J1087,0)</f>
        <v>0</v>
      </c>
      <c r="BH1087" s="770">
        <f>IF(N1087="sníž. přenesená",J1087,0)</f>
        <v>0</v>
      </c>
      <c r="BI1087" s="770">
        <f>IF(N1087="nulová",J1087,0)</f>
        <v>0</v>
      </c>
      <c r="BJ1087" s="685" t="s">
        <v>78</v>
      </c>
      <c r="BK1087" s="770">
        <f>ROUND(I1087*H1087,2)</f>
        <v>0</v>
      </c>
      <c r="BL1087" s="685" t="s">
        <v>337</v>
      </c>
      <c r="BM1087" s="769" t="s">
        <v>7810</v>
      </c>
    </row>
    <row r="1088" spans="2:65" s="692" customFormat="1">
      <c r="B1088" s="693"/>
      <c r="D1088" s="771" t="s">
        <v>227</v>
      </c>
      <c r="F1088" s="772" t="s">
        <v>7811</v>
      </c>
      <c r="I1088" s="773"/>
      <c r="L1088" s="693"/>
      <c r="M1088" s="774"/>
      <c r="T1088" s="775"/>
      <c r="AT1088" s="685" t="s">
        <v>227</v>
      </c>
      <c r="AU1088" s="685" t="s">
        <v>80</v>
      </c>
    </row>
    <row r="1089" spans="2:65" s="692" customFormat="1" ht="44.25" customHeight="1">
      <c r="B1089" s="693"/>
      <c r="C1089" s="758" t="s">
        <v>1348</v>
      </c>
      <c r="D1089" s="758" t="s">
        <v>220</v>
      </c>
      <c r="E1089" s="759" t="s">
        <v>7812</v>
      </c>
      <c r="F1089" s="760" t="s">
        <v>7813</v>
      </c>
      <c r="G1089" s="761" t="s">
        <v>223</v>
      </c>
      <c r="H1089" s="762">
        <v>14</v>
      </c>
      <c r="I1089" s="763"/>
      <c r="J1089" s="764">
        <f>ROUND(I1089*H1089,2)</f>
        <v>0</v>
      </c>
      <c r="K1089" s="760" t="s">
        <v>7766</v>
      </c>
      <c r="L1089" s="693"/>
      <c r="M1089" s="765" t="s">
        <v>19</v>
      </c>
      <c r="N1089" s="766" t="s">
        <v>43</v>
      </c>
      <c r="P1089" s="767">
        <f>O1089*H1089</f>
        <v>0</v>
      </c>
      <c r="Q1089" s="767">
        <v>3.0000000000000001E-3</v>
      </c>
      <c r="R1089" s="767">
        <f>Q1089*H1089</f>
        <v>4.2000000000000003E-2</v>
      </c>
      <c r="S1089" s="767">
        <v>0</v>
      </c>
      <c r="T1089" s="768">
        <f>S1089*H1089</f>
        <v>0</v>
      </c>
      <c r="AR1089" s="769" t="s">
        <v>337</v>
      </c>
      <c r="AT1089" s="769" t="s">
        <v>220</v>
      </c>
      <c r="AU1089" s="769" t="s">
        <v>80</v>
      </c>
      <c r="AY1089" s="685" t="s">
        <v>218</v>
      </c>
      <c r="BE1089" s="770">
        <f>IF(N1089="základní",J1089,0)</f>
        <v>0</v>
      </c>
      <c r="BF1089" s="770">
        <f>IF(N1089="snížená",J1089,0)</f>
        <v>0</v>
      </c>
      <c r="BG1089" s="770">
        <f>IF(N1089="zákl. přenesená",J1089,0)</f>
        <v>0</v>
      </c>
      <c r="BH1089" s="770">
        <f>IF(N1089="sníž. přenesená",J1089,0)</f>
        <v>0</v>
      </c>
      <c r="BI1089" s="770">
        <f>IF(N1089="nulová",J1089,0)</f>
        <v>0</v>
      </c>
      <c r="BJ1089" s="685" t="s">
        <v>78</v>
      </c>
      <c r="BK1089" s="770">
        <f>ROUND(I1089*H1089,2)</f>
        <v>0</v>
      </c>
      <c r="BL1089" s="685" t="s">
        <v>337</v>
      </c>
      <c r="BM1089" s="769" t="s">
        <v>7814</v>
      </c>
    </row>
    <row r="1090" spans="2:65" s="692" customFormat="1">
      <c r="B1090" s="693"/>
      <c r="D1090" s="771" t="s">
        <v>227</v>
      </c>
      <c r="F1090" s="772" t="s">
        <v>7815</v>
      </c>
      <c r="I1090" s="773"/>
      <c r="L1090" s="693"/>
      <c r="M1090" s="774"/>
      <c r="T1090" s="775"/>
      <c r="AT1090" s="685" t="s">
        <v>227</v>
      </c>
      <c r="AU1090" s="685" t="s">
        <v>80</v>
      </c>
    </row>
    <row r="1091" spans="2:65" s="692" customFormat="1" ht="49.05" customHeight="1">
      <c r="B1091" s="693"/>
      <c r="C1091" s="758" t="s">
        <v>1353</v>
      </c>
      <c r="D1091" s="758" t="s">
        <v>220</v>
      </c>
      <c r="E1091" s="759" t="s">
        <v>7816</v>
      </c>
      <c r="F1091" s="760" t="s">
        <v>7817</v>
      </c>
      <c r="G1091" s="761" t="s">
        <v>223</v>
      </c>
      <c r="H1091" s="762">
        <v>14</v>
      </c>
      <c r="I1091" s="763"/>
      <c r="J1091" s="764">
        <f>ROUND(I1091*H1091,2)</f>
        <v>0</v>
      </c>
      <c r="K1091" s="760" t="s">
        <v>7766</v>
      </c>
      <c r="L1091" s="693"/>
      <c r="M1091" s="765" t="s">
        <v>19</v>
      </c>
      <c r="N1091" s="766" t="s">
        <v>43</v>
      </c>
      <c r="P1091" s="767">
        <f>O1091*H1091</f>
        <v>0</v>
      </c>
      <c r="Q1091" s="767">
        <v>1.5200000000000001E-3</v>
      </c>
      <c r="R1091" s="767">
        <f>Q1091*H1091</f>
        <v>2.128E-2</v>
      </c>
      <c r="S1091" s="767">
        <v>0</v>
      </c>
      <c r="T1091" s="768">
        <f>S1091*H1091</f>
        <v>0</v>
      </c>
      <c r="AR1091" s="769" t="s">
        <v>337</v>
      </c>
      <c r="AT1091" s="769" t="s">
        <v>220</v>
      </c>
      <c r="AU1091" s="769" t="s">
        <v>80</v>
      </c>
      <c r="AY1091" s="685" t="s">
        <v>218</v>
      </c>
      <c r="BE1091" s="770">
        <f>IF(N1091="základní",J1091,0)</f>
        <v>0</v>
      </c>
      <c r="BF1091" s="770">
        <f>IF(N1091="snížená",J1091,0)</f>
        <v>0</v>
      </c>
      <c r="BG1091" s="770">
        <f>IF(N1091="zákl. přenesená",J1091,0)</f>
        <v>0</v>
      </c>
      <c r="BH1091" s="770">
        <f>IF(N1091="sníž. přenesená",J1091,0)</f>
        <v>0</v>
      </c>
      <c r="BI1091" s="770">
        <f>IF(N1091="nulová",J1091,0)</f>
        <v>0</v>
      </c>
      <c r="BJ1091" s="685" t="s">
        <v>78</v>
      </c>
      <c r="BK1091" s="770">
        <f>ROUND(I1091*H1091,2)</f>
        <v>0</v>
      </c>
      <c r="BL1091" s="685" t="s">
        <v>337</v>
      </c>
      <c r="BM1091" s="769" t="s">
        <v>7818</v>
      </c>
    </row>
    <row r="1092" spans="2:65" s="692" customFormat="1">
      <c r="B1092" s="693"/>
      <c r="D1092" s="771" t="s">
        <v>227</v>
      </c>
      <c r="F1092" s="772" t="s">
        <v>7819</v>
      </c>
      <c r="I1092" s="773"/>
      <c r="L1092" s="693"/>
      <c r="M1092" s="774"/>
      <c r="T1092" s="775"/>
      <c r="AT1092" s="685" t="s">
        <v>227</v>
      </c>
      <c r="AU1092" s="685" t="s">
        <v>80</v>
      </c>
    </row>
    <row r="1093" spans="2:65" s="692" customFormat="1" ht="37.799999999999997" customHeight="1">
      <c r="B1093" s="693"/>
      <c r="C1093" s="758" t="s">
        <v>1360</v>
      </c>
      <c r="D1093" s="758" t="s">
        <v>220</v>
      </c>
      <c r="E1093" s="759" t="s">
        <v>7820</v>
      </c>
      <c r="F1093" s="760" t="s">
        <v>7821</v>
      </c>
      <c r="G1093" s="761" t="s">
        <v>223</v>
      </c>
      <c r="H1093" s="762">
        <v>21</v>
      </c>
      <c r="I1093" s="763"/>
      <c r="J1093" s="764">
        <f>ROUND(I1093*H1093,2)</f>
        <v>0</v>
      </c>
      <c r="K1093" s="760" t="s">
        <v>7766</v>
      </c>
      <c r="L1093" s="693"/>
      <c r="M1093" s="765" t="s">
        <v>19</v>
      </c>
      <c r="N1093" s="766" t="s">
        <v>43</v>
      </c>
      <c r="P1093" s="767">
        <f>O1093*H1093</f>
        <v>0</v>
      </c>
      <c r="Q1093" s="767">
        <v>1.154E-2</v>
      </c>
      <c r="R1093" s="767">
        <f>Q1093*H1093</f>
        <v>0.24234</v>
      </c>
      <c r="S1093" s="767">
        <v>0</v>
      </c>
      <c r="T1093" s="768">
        <f>S1093*H1093</f>
        <v>0</v>
      </c>
      <c r="AR1093" s="769" t="s">
        <v>337</v>
      </c>
      <c r="AT1093" s="769" t="s">
        <v>220</v>
      </c>
      <c r="AU1093" s="769" t="s">
        <v>80</v>
      </c>
      <c r="AY1093" s="685" t="s">
        <v>218</v>
      </c>
      <c r="BE1093" s="770">
        <f>IF(N1093="základní",J1093,0)</f>
        <v>0</v>
      </c>
      <c r="BF1093" s="770">
        <f>IF(N1093="snížená",J1093,0)</f>
        <v>0</v>
      </c>
      <c r="BG1093" s="770">
        <f>IF(N1093="zákl. přenesená",J1093,0)</f>
        <v>0</v>
      </c>
      <c r="BH1093" s="770">
        <f>IF(N1093="sníž. přenesená",J1093,0)</f>
        <v>0</v>
      </c>
      <c r="BI1093" s="770">
        <f>IF(N1093="nulová",J1093,0)</f>
        <v>0</v>
      </c>
      <c r="BJ1093" s="685" t="s">
        <v>78</v>
      </c>
      <c r="BK1093" s="770">
        <f>ROUND(I1093*H1093,2)</f>
        <v>0</v>
      </c>
      <c r="BL1093" s="685" t="s">
        <v>337</v>
      </c>
      <c r="BM1093" s="769" t="s">
        <v>7822</v>
      </c>
    </row>
    <row r="1094" spans="2:65" s="692" customFormat="1">
      <c r="B1094" s="693"/>
      <c r="D1094" s="771" t="s">
        <v>227</v>
      </c>
      <c r="F1094" s="772" t="s">
        <v>7823</v>
      </c>
      <c r="I1094" s="773"/>
      <c r="L1094" s="693"/>
      <c r="M1094" s="774"/>
      <c r="T1094" s="775"/>
      <c r="AT1094" s="685" t="s">
        <v>227</v>
      </c>
      <c r="AU1094" s="685" t="s">
        <v>80</v>
      </c>
    </row>
    <row r="1095" spans="2:65" s="692" customFormat="1" ht="37.799999999999997" customHeight="1">
      <c r="B1095" s="693"/>
      <c r="C1095" s="758" t="s">
        <v>1365</v>
      </c>
      <c r="D1095" s="758" t="s">
        <v>220</v>
      </c>
      <c r="E1095" s="759" t="s">
        <v>7824</v>
      </c>
      <c r="F1095" s="760" t="s">
        <v>7825</v>
      </c>
      <c r="G1095" s="761" t="s">
        <v>223</v>
      </c>
      <c r="H1095" s="762">
        <v>18</v>
      </c>
      <c r="I1095" s="763"/>
      <c r="J1095" s="764">
        <f>ROUND(I1095*H1095,2)</f>
        <v>0</v>
      </c>
      <c r="K1095" s="760" t="s">
        <v>7766</v>
      </c>
      <c r="L1095" s="693"/>
      <c r="M1095" s="765" t="s">
        <v>19</v>
      </c>
      <c r="N1095" s="766" t="s">
        <v>43</v>
      </c>
      <c r="P1095" s="767">
        <f>O1095*H1095</f>
        <v>0</v>
      </c>
      <c r="Q1095" s="767">
        <v>1.61E-2</v>
      </c>
      <c r="R1095" s="767">
        <f>Q1095*H1095</f>
        <v>0.2898</v>
      </c>
      <c r="S1095" s="767">
        <v>0</v>
      </c>
      <c r="T1095" s="768">
        <f>S1095*H1095</f>
        <v>0</v>
      </c>
      <c r="AR1095" s="769" t="s">
        <v>337</v>
      </c>
      <c r="AT1095" s="769" t="s">
        <v>220</v>
      </c>
      <c r="AU1095" s="769" t="s">
        <v>80</v>
      </c>
      <c r="AY1095" s="685" t="s">
        <v>218</v>
      </c>
      <c r="BE1095" s="770">
        <f>IF(N1095="základní",J1095,0)</f>
        <v>0</v>
      </c>
      <c r="BF1095" s="770">
        <f>IF(N1095="snížená",J1095,0)</f>
        <v>0</v>
      </c>
      <c r="BG1095" s="770">
        <f>IF(N1095="zákl. přenesená",J1095,0)</f>
        <v>0</v>
      </c>
      <c r="BH1095" s="770">
        <f>IF(N1095="sníž. přenesená",J1095,0)</f>
        <v>0</v>
      </c>
      <c r="BI1095" s="770">
        <f>IF(N1095="nulová",J1095,0)</f>
        <v>0</v>
      </c>
      <c r="BJ1095" s="685" t="s">
        <v>78</v>
      </c>
      <c r="BK1095" s="770">
        <f>ROUND(I1095*H1095,2)</f>
        <v>0</v>
      </c>
      <c r="BL1095" s="685" t="s">
        <v>337</v>
      </c>
      <c r="BM1095" s="769" t="s">
        <v>7826</v>
      </c>
    </row>
    <row r="1096" spans="2:65" s="692" customFormat="1">
      <c r="B1096" s="693"/>
      <c r="D1096" s="771" t="s">
        <v>227</v>
      </c>
      <c r="F1096" s="772" t="s">
        <v>7827</v>
      </c>
      <c r="I1096" s="773"/>
      <c r="L1096" s="693"/>
      <c r="M1096" s="774"/>
      <c r="T1096" s="775"/>
      <c r="AT1096" s="685" t="s">
        <v>227</v>
      </c>
      <c r="AU1096" s="685" t="s">
        <v>80</v>
      </c>
    </row>
    <row r="1097" spans="2:65" s="692" customFormat="1" ht="37.799999999999997" customHeight="1">
      <c r="B1097" s="693"/>
      <c r="C1097" s="758" t="s">
        <v>1371</v>
      </c>
      <c r="D1097" s="758" t="s">
        <v>220</v>
      </c>
      <c r="E1097" s="759" t="s">
        <v>7828</v>
      </c>
      <c r="F1097" s="760" t="s">
        <v>7829</v>
      </c>
      <c r="G1097" s="761" t="s">
        <v>223</v>
      </c>
      <c r="H1097" s="762">
        <v>7</v>
      </c>
      <c r="I1097" s="763"/>
      <c r="J1097" s="764">
        <f>ROUND(I1097*H1097,2)</f>
        <v>0</v>
      </c>
      <c r="K1097" s="760" t="s">
        <v>7766</v>
      </c>
      <c r="L1097" s="693"/>
      <c r="M1097" s="765" t="s">
        <v>19</v>
      </c>
      <c r="N1097" s="766" t="s">
        <v>43</v>
      </c>
      <c r="P1097" s="767">
        <f>O1097*H1097</f>
        <v>0</v>
      </c>
      <c r="Q1097" s="767">
        <v>1.154E-2</v>
      </c>
      <c r="R1097" s="767">
        <f>Q1097*H1097</f>
        <v>8.0780000000000005E-2</v>
      </c>
      <c r="S1097" s="767">
        <v>0</v>
      </c>
      <c r="T1097" s="768">
        <f>S1097*H1097</f>
        <v>0</v>
      </c>
      <c r="AR1097" s="769" t="s">
        <v>337</v>
      </c>
      <c r="AT1097" s="769" t="s">
        <v>220</v>
      </c>
      <c r="AU1097" s="769" t="s">
        <v>80</v>
      </c>
      <c r="AY1097" s="685" t="s">
        <v>218</v>
      </c>
      <c r="BE1097" s="770">
        <f>IF(N1097="základní",J1097,0)</f>
        <v>0</v>
      </c>
      <c r="BF1097" s="770">
        <f>IF(N1097="snížená",J1097,0)</f>
        <v>0</v>
      </c>
      <c r="BG1097" s="770">
        <f>IF(N1097="zákl. přenesená",J1097,0)</f>
        <v>0</v>
      </c>
      <c r="BH1097" s="770">
        <f>IF(N1097="sníž. přenesená",J1097,0)</f>
        <v>0</v>
      </c>
      <c r="BI1097" s="770">
        <f>IF(N1097="nulová",J1097,0)</f>
        <v>0</v>
      </c>
      <c r="BJ1097" s="685" t="s">
        <v>78</v>
      </c>
      <c r="BK1097" s="770">
        <f>ROUND(I1097*H1097,2)</f>
        <v>0</v>
      </c>
      <c r="BL1097" s="685" t="s">
        <v>337</v>
      </c>
      <c r="BM1097" s="769" t="s">
        <v>7830</v>
      </c>
    </row>
    <row r="1098" spans="2:65" s="692" customFormat="1">
      <c r="B1098" s="693"/>
      <c r="D1098" s="771" t="s">
        <v>227</v>
      </c>
      <c r="F1098" s="772" t="s">
        <v>7831</v>
      </c>
      <c r="I1098" s="773"/>
      <c r="L1098" s="693"/>
      <c r="M1098" s="774"/>
      <c r="T1098" s="775"/>
      <c r="AT1098" s="685" t="s">
        <v>227</v>
      </c>
      <c r="AU1098" s="685" t="s">
        <v>80</v>
      </c>
    </row>
    <row r="1099" spans="2:65" s="692" customFormat="1" ht="37.799999999999997" customHeight="1">
      <c r="B1099" s="693"/>
      <c r="C1099" s="758" t="s">
        <v>1376</v>
      </c>
      <c r="D1099" s="758" t="s">
        <v>220</v>
      </c>
      <c r="E1099" s="759" t="s">
        <v>7832</v>
      </c>
      <c r="F1099" s="760" t="s">
        <v>7833</v>
      </c>
      <c r="G1099" s="761" t="s">
        <v>223</v>
      </c>
      <c r="H1099" s="762">
        <v>7</v>
      </c>
      <c r="I1099" s="763"/>
      <c r="J1099" s="764">
        <f>ROUND(I1099*H1099,2)</f>
        <v>0</v>
      </c>
      <c r="K1099" s="760" t="s">
        <v>7766</v>
      </c>
      <c r="L1099" s="693"/>
      <c r="M1099" s="765" t="s">
        <v>19</v>
      </c>
      <c r="N1099" s="766" t="s">
        <v>43</v>
      </c>
      <c r="P1099" s="767">
        <f>O1099*H1099</f>
        <v>0</v>
      </c>
      <c r="Q1099" s="767">
        <v>1.61E-2</v>
      </c>
      <c r="R1099" s="767">
        <f>Q1099*H1099</f>
        <v>0.11269999999999999</v>
      </c>
      <c r="S1099" s="767">
        <v>0</v>
      </c>
      <c r="T1099" s="768">
        <f>S1099*H1099</f>
        <v>0</v>
      </c>
      <c r="AR1099" s="769" t="s">
        <v>337</v>
      </c>
      <c r="AT1099" s="769" t="s">
        <v>220</v>
      </c>
      <c r="AU1099" s="769" t="s">
        <v>80</v>
      </c>
      <c r="AY1099" s="685" t="s">
        <v>218</v>
      </c>
      <c r="BE1099" s="770">
        <f>IF(N1099="základní",J1099,0)</f>
        <v>0</v>
      </c>
      <c r="BF1099" s="770">
        <f>IF(N1099="snížená",J1099,0)</f>
        <v>0</v>
      </c>
      <c r="BG1099" s="770">
        <f>IF(N1099="zákl. přenesená",J1099,0)</f>
        <v>0</v>
      </c>
      <c r="BH1099" s="770">
        <f>IF(N1099="sníž. přenesená",J1099,0)</f>
        <v>0</v>
      </c>
      <c r="BI1099" s="770">
        <f>IF(N1099="nulová",J1099,0)</f>
        <v>0</v>
      </c>
      <c r="BJ1099" s="685" t="s">
        <v>78</v>
      </c>
      <c r="BK1099" s="770">
        <f>ROUND(I1099*H1099,2)</f>
        <v>0</v>
      </c>
      <c r="BL1099" s="685" t="s">
        <v>337</v>
      </c>
      <c r="BM1099" s="769" t="s">
        <v>7834</v>
      </c>
    </row>
    <row r="1100" spans="2:65" s="692" customFormat="1">
      <c r="B1100" s="693"/>
      <c r="D1100" s="771" t="s">
        <v>227</v>
      </c>
      <c r="F1100" s="772" t="s">
        <v>7835</v>
      </c>
      <c r="I1100" s="773"/>
      <c r="L1100" s="693"/>
      <c r="M1100" s="774"/>
      <c r="T1100" s="775"/>
      <c r="AT1100" s="685" t="s">
        <v>227</v>
      </c>
      <c r="AU1100" s="685" t="s">
        <v>80</v>
      </c>
    </row>
    <row r="1101" spans="2:65" s="745" customFormat="1" ht="22.8" customHeight="1">
      <c r="B1101" s="746"/>
      <c r="D1101" s="747" t="s">
        <v>71</v>
      </c>
      <c r="E1101" s="756" t="s">
        <v>1266</v>
      </c>
      <c r="F1101" s="756" t="s">
        <v>1267</v>
      </c>
      <c r="I1101" s="749"/>
      <c r="J1101" s="757">
        <f>BK1101</f>
        <v>0</v>
      </c>
      <c r="L1101" s="746"/>
      <c r="M1101" s="751"/>
      <c r="P1101" s="752">
        <f>SUM(P1102:P1106)</f>
        <v>0</v>
      </c>
      <c r="R1101" s="752">
        <f>SUM(R1102:R1106)</f>
        <v>0</v>
      </c>
      <c r="T1101" s="753">
        <f>SUM(T1102:T1106)</f>
        <v>0</v>
      </c>
      <c r="AR1101" s="747" t="s">
        <v>78</v>
      </c>
      <c r="AT1101" s="754" t="s">
        <v>71</v>
      </c>
      <c r="AU1101" s="754" t="s">
        <v>78</v>
      </c>
      <c r="AY1101" s="747" t="s">
        <v>218</v>
      </c>
      <c r="BK1101" s="755">
        <f>SUM(BK1102:BK1106)</f>
        <v>0</v>
      </c>
    </row>
    <row r="1102" spans="2:65" s="692" customFormat="1" ht="24.15" customHeight="1">
      <c r="B1102" s="693"/>
      <c r="C1102" s="758" t="s">
        <v>1382</v>
      </c>
      <c r="D1102" s="758" t="s">
        <v>220</v>
      </c>
      <c r="E1102" s="759" t="s">
        <v>1269</v>
      </c>
      <c r="F1102" s="760" t="s">
        <v>1270</v>
      </c>
      <c r="G1102" s="761" t="s">
        <v>324</v>
      </c>
      <c r="H1102" s="762">
        <v>301.78199999999998</v>
      </c>
      <c r="I1102" s="763"/>
      <c r="J1102" s="764">
        <f>ROUND(I1102*H1102,2)</f>
        <v>0</v>
      </c>
      <c r="K1102" s="760" t="s">
        <v>224</v>
      </c>
      <c r="L1102" s="693"/>
      <c r="M1102" s="765" t="s">
        <v>19</v>
      </c>
      <c r="N1102" s="766" t="s">
        <v>43</v>
      </c>
      <c r="P1102" s="767">
        <f>O1102*H1102</f>
        <v>0</v>
      </c>
      <c r="Q1102" s="767">
        <v>0</v>
      </c>
      <c r="R1102" s="767">
        <f>Q1102*H1102</f>
        <v>0</v>
      </c>
      <c r="S1102" s="767">
        <v>0</v>
      </c>
      <c r="T1102" s="768">
        <f>S1102*H1102</f>
        <v>0</v>
      </c>
      <c r="AR1102" s="769" t="s">
        <v>225</v>
      </c>
      <c r="AT1102" s="769" t="s">
        <v>220</v>
      </c>
      <c r="AU1102" s="769" t="s">
        <v>80</v>
      </c>
      <c r="AY1102" s="685" t="s">
        <v>218</v>
      </c>
      <c r="BE1102" s="770">
        <f>IF(N1102="základní",J1102,0)</f>
        <v>0</v>
      </c>
      <c r="BF1102" s="770">
        <f>IF(N1102="snížená",J1102,0)</f>
        <v>0</v>
      </c>
      <c r="BG1102" s="770">
        <f>IF(N1102="zákl. přenesená",J1102,0)</f>
        <v>0</v>
      </c>
      <c r="BH1102" s="770">
        <f>IF(N1102="sníž. přenesená",J1102,0)</f>
        <v>0</v>
      </c>
      <c r="BI1102" s="770">
        <f>IF(N1102="nulová",J1102,0)</f>
        <v>0</v>
      </c>
      <c r="BJ1102" s="685" t="s">
        <v>78</v>
      </c>
      <c r="BK1102" s="770">
        <f>ROUND(I1102*H1102,2)</f>
        <v>0</v>
      </c>
      <c r="BL1102" s="685" t="s">
        <v>225</v>
      </c>
      <c r="BM1102" s="769" t="s">
        <v>1271</v>
      </c>
    </row>
    <row r="1103" spans="2:65" s="692" customFormat="1">
      <c r="B1103" s="693"/>
      <c r="D1103" s="771" t="s">
        <v>227</v>
      </c>
      <c r="F1103" s="772" t="s">
        <v>1272</v>
      </c>
      <c r="I1103" s="773"/>
      <c r="L1103" s="693"/>
      <c r="M1103" s="774"/>
      <c r="T1103" s="775"/>
      <c r="AT1103" s="685" t="s">
        <v>227</v>
      </c>
      <c r="AU1103" s="685" t="s">
        <v>80</v>
      </c>
    </row>
    <row r="1104" spans="2:65" s="776" customFormat="1">
      <c r="B1104" s="777"/>
      <c r="D1104" s="778" t="s">
        <v>242</v>
      </c>
      <c r="E1104" s="779" t="s">
        <v>19</v>
      </c>
      <c r="F1104" s="780" t="s">
        <v>1273</v>
      </c>
      <c r="H1104" s="781">
        <v>301.78199999999998</v>
      </c>
      <c r="I1104" s="782"/>
      <c r="L1104" s="777"/>
      <c r="M1104" s="783"/>
      <c r="T1104" s="784"/>
      <c r="AT1104" s="779" t="s">
        <v>242</v>
      </c>
      <c r="AU1104" s="779" t="s">
        <v>80</v>
      </c>
      <c r="AV1104" s="776" t="s">
        <v>80</v>
      </c>
      <c r="AW1104" s="776" t="s">
        <v>32</v>
      </c>
      <c r="AX1104" s="776" t="s">
        <v>78</v>
      </c>
      <c r="AY1104" s="779" t="s">
        <v>218</v>
      </c>
    </row>
    <row r="1105" spans="2:65" s="692" customFormat="1" ht="78" customHeight="1">
      <c r="B1105" s="693"/>
      <c r="C1105" s="758" t="s">
        <v>1387</v>
      </c>
      <c r="D1105" s="758" t="s">
        <v>220</v>
      </c>
      <c r="E1105" s="759" t="s">
        <v>1275</v>
      </c>
      <c r="F1105" s="760" t="s">
        <v>1276</v>
      </c>
      <c r="G1105" s="761" t="s">
        <v>324</v>
      </c>
      <c r="H1105" s="762">
        <v>8745.1689999999999</v>
      </c>
      <c r="I1105" s="763"/>
      <c r="J1105" s="764">
        <f>ROUND(I1105*H1105,2)</f>
        <v>0</v>
      </c>
      <c r="K1105" s="760" t="s">
        <v>224</v>
      </c>
      <c r="L1105" s="693"/>
      <c r="M1105" s="765" t="s">
        <v>19</v>
      </c>
      <c r="N1105" s="766" t="s">
        <v>43</v>
      </c>
      <c r="P1105" s="767">
        <f>O1105*H1105</f>
        <v>0</v>
      </c>
      <c r="Q1105" s="767">
        <v>0</v>
      </c>
      <c r="R1105" s="767">
        <f>Q1105*H1105</f>
        <v>0</v>
      </c>
      <c r="S1105" s="767">
        <v>0</v>
      </c>
      <c r="T1105" s="768">
        <f>S1105*H1105</f>
        <v>0</v>
      </c>
      <c r="AR1105" s="769" t="s">
        <v>225</v>
      </c>
      <c r="AT1105" s="769" t="s">
        <v>220</v>
      </c>
      <c r="AU1105" s="769" t="s">
        <v>80</v>
      </c>
      <c r="AY1105" s="685" t="s">
        <v>218</v>
      </c>
      <c r="BE1105" s="770">
        <f>IF(N1105="základní",J1105,0)</f>
        <v>0</v>
      </c>
      <c r="BF1105" s="770">
        <f>IF(N1105="snížená",J1105,0)</f>
        <v>0</v>
      </c>
      <c r="BG1105" s="770">
        <f>IF(N1105="zákl. přenesená",J1105,0)</f>
        <v>0</v>
      </c>
      <c r="BH1105" s="770">
        <f>IF(N1105="sníž. přenesená",J1105,0)</f>
        <v>0</v>
      </c>
      <c r="BI1105" s="770">
        <f>IF(N1105="nulová",J1105,0)</f>
        <v>0</v>
      </c>
      <c r="BJ1105" s="685" t="s">
        <v>78</v>
      </c>
      <c r="BK1105" s="770">
        <f>ROUND(I1105*H1105,2)</f>
        <v>0</v>
      </c>
      <c r="BL1105" s="685" t="s">
        <v>225</v>
      </c>
      <c r="BM1105" s="769" t="s">
        <v>1277</v>
      </c>
    </row>
    <row r="1106" spans="2:65" s="692" customFormat="1">
      <c r="B1106" s="693"/>
      <c r="D1106" s="771" t="s">
        <v>227</v>
      </c>
      <c r="F1106" s="772" t="s">
        <v>1278</v>
      </c>
      <c r="I1106" s="773"/>
      <c r="L1106" s="693"/>
      <c r="M1106" s="774"/>
      <c r="T1106" s="775"/>
      <c r="AT1106" s="685" t="s">
        <v>227</v>
      </c>
      <c r="AU1106" s="685" t="s">
        <v>80</v>
      </c>
    </row>
    <row r="1107" spans="2:65" s="745" customFormat="1" ht="25.95" customHeight="1">
      <c r="B1107" s="746"/>
      <c r="D1107" s="747" t="s">
        <v>71</v>
      </c>
      <c r="E1107" s="748" t="s">
        <v>1279</v>
      </c>
      <c r="F1107" s="748" t="s">
        <v>1280</v>
      </c>
      <c r="I1107" s="749"/>
      <c r="J1107" s="750">
        <f>BK1107</f>
        <v>0</v>
      </c>
      <c r="L1107" s="746"/>
      <c r="M1107" s="751"/>
      <c r="P1107" s="752">
        <f>P1108+P1137+P1207+P1426+P1433+P1453+P1601+P1639+P1656+P1703+P1852+P1945+P1996+P2059+P2106</f>
        <v>0</v>
      </c>
      <c r="R1107" s="752">
        <f>R1108+R1137+R1207+R1426+R1433+R1453+R1601+R1639+R1656+R1703+R1852+R1945+R1996+R2059+R2106</f>
        <v>763.61422266999989</v>
      </c>
      <c r="T1107" s="753">
        <f>T1108+T1137+T1207+T1426+T1433+T1453+T1601+T1639+T1656+T1703+T1852+T1945+T1996+T2059+T2106</f>
        <v>1.0025200000000001</v>
      </c>
      <c r="AR1107" s="747" t="s">
        <v>80</v>
      </c>
      <c r="AT1107" s="754" t="s">
        <v>71</v>
      </c>
      <c r="AU1107" s="754" t="s">
        <v>72</v>
      </c>
      <c r="AY1107" s="747" t="s">
        <v>218</v>
      </c>
      <c r="BK1107" s="755">
        <f>BK1108+BK1137+BK1207+BK1426+BK1433+BK1453+BK1601+BK1639+BK1656+BK1703+BK1852+BK1945+BK1996+BK2059+BK2106</f>
        <v>0</v>
      </c>
    </row>
    <row r="1108" spans="2:65" s="745" customFormat="1" ht="22.8" customHeight="1">
      <c r="B1108" s="746"/>
      <c r="D1108" s="747" t="s">
        <v>71</v>
      </c>
      <c r="E1108" s="756" t="s">
        <v>1281</v>
      </c>
      <c r="F1108" s="756" t="s">
        <v>1282</v>
      </c>
      <c r="I1108" s="749"/>
      <c r="J1108" s="757">
        <f>BK1108</f>
        <v>0</v>
      </c>
      <c r="L1108" s="746"/>
      <c r="M1108" s="751"/>
      <c r="P1108" s="752">
        <f>SUM(P1109:P1136)</f>
        <v>0</v>
      </c>
      <c r="R1108" s="752">
        <f>SUM(R1109:R1136)</f>
        <v>5.3874003399999992</v>
      </c>
      <c r="T1108" s="753">
        <f>SUM(T1109:T1136)</f>
        <v>0</v>
      </c>
      <c r="AR1108" s="747" t="s">
        <v>80</v>
      </c>
      <c r="AT1108" s="754" t="s">
        <v>71</v>
      </c>
      <c r="AU1108" s="754" t="s">
        <v>78</v>
      </c>
      <c r="AY1108" s="747" t="s">
        <v>218</v>
      </c>
      <c r="BK1108" s="755">
        <f>SUM(BK1109:BK1136)</f>
        <v>0</v>
      </c>
    </row>
    <row r="1109" spans="2:65" s="692" customFormat="1" ht="37.799999999999997" customHeight="1">
      <c r="B1109" s="693"/>
      <c r="C1109" s="758" t="s">
        <v>1392</v>
      </c>
      <c r="D1109" s="758" t="s">
        <v>220</v>
      </c>
      <c r="E1109" s="759" t="s">
        <v>1284</v>
      </c>
      <c r="F1109" s="760" t="s">
        <v>1285</v>
      </c>
      <c r="G1109" s="761" t="s">
        <v>239</v>
      </c>
      <c r="H1109" s="762">
        <v>1153.2260000000001</v>
      </c>
      <c r="I1109" s="763"/>
      <c r="J1109" s="764">
        <f>ROUND(I1109*H1109,2)</f>
        <v>0</v>
      </c>
      <c r="K1109" s="760" t="s">
        <v>224</v>
      </c>
      <c r="L1109" s="693"/>
      <c r="M1109" s="765" t="s">
        <v>19</v>
      </c>
      <c r="N1109" s="766" t="s">
        <v>43</v>
      </c>
      <c r="P1109" s="767">
        <f>O1109*H1109</f>
        <v>0</v>
      </c>
      <c r="Q1109" s="767">
        <v>7.6999999999999996E-4</v>
      </c>
      <c r="R1109" s="767">
        <f>Q1109*H1109</f>
        <v>0.88798401999999999</v>
      </c>
      <c r="S1109" s="767">
        <v>0</v>
      </c>
      <c r="T1109" s="768">
        <f>S1109*H1109</f>
        <v>0</v>
      </c>
      <c r="AR1109" s="769" t="s">
        <v>337</v>
      </c>
      <c r="AT1109" s="769" t="s">
        <v>220</v>
      </c>
      <c r="AU1109" s="769" t="s">
        <v>80</v>
      </c>
      <c r="AY1109" s="685" t="s">
        <v>218</v>
      </c>
      <c r="BE1109" s="770">
        <f>IF(N1109="základní",J1109,0)</f>
        <v>0</v>
      </c>
      <c r="BF1109" s="770">
        <f>IF(N1109="snížená",J1109,0)</f>
        <v>0</v>
      </c>
      <c r="BG1109" s="770">
        <f>IF(N1109="zákl. přenesená",J1109,0)</f>
        <v>0</v>
      </c>
      <c r="BH1109" s="770">
        <f>IF(N1109="sníž. přenesená",J1109,0)</f>
        <v>0</v>
      </c>
      <c r="BI1109" s="770">
        <f>IF(N1109="nulová",J1109,0)</f>
        <v>0</v>
      </c>
      <c r="BJ1109" s="685" t="s">
        <v>78</v>
      </c>
      <c r="BK1109" s="770">
        <f>ROUND(I1109*H1109,2)</f>
        <v>0</v>
      </c>
      <c r="BL1109" s="685" t="s">
        <v>337</v>
      </c>
      <c r="BM1109" s="769" t="s">
        <v>1286</v>
      </c>
    </row>
    <row r="1110" spans="2:65" s="692" customFormat="1">
      <c r="B1110" s="693"/>
      <c r="D1110" s="771" t="s">
        <v>227</v>
      </c>
      <c r="F1110" s="772" t="s">
        <v>1287</v>
      </c>
      <c r="I1110" s="773"/>
      <c r="L1110" s="693"/>
      <c r="M1110" s="774"/>
      <c r="T1110" s="775"/>
      <c r="AT1110" s="685" t="s">
        <v>227</v>
      </c>
      <c r="AU1110" s="685" t="s">
        <v>80</v>
      </c>
    </row>
    <row r="1111" spans="2:65" s="785" customFormat="1">
      <c r="B1111" s="786"/>
      <c r="D1111" s="778" t="s">
        <v>242</v>
      </c>
      <c r="E1111" s="787" t="s">
        <v>19</v>
      </c>
      <c r="F1111" s="788" t="s">
        <v>518</v>
      </c>
      <c r="H1111" s="787" t="s">
        <v>19</v>
      </c>
      <c r="I1111" s="789"/>
      <c r="L1111" s="786"/>
      <c r="M1111" s="790"/>
      <c r="T1111" s="791"/>
      <c r="AT1111" s="787" t="s">
        <v>242</v>
      </c>
      <c r="AU1111" s="787" t="s">
        <v>80</v>
      </c>
      <c r="AV1111" s="785" t="s">
        <v>78</v>
      </c>
      <c r="AW1111" s="785" t="s">
        <v>32</v>
      </c>
      <c r="AX1111" s="785" t="s">
        <v>72</v>
      </c>
      <c r="AY1111" s="787" t="s">
        <v>218</v>
      </c>
    </row>
    <row r="1112" spans="2:65" s="776" customFormat="1" ht="30.6">
      <c r="B1112" s="777"/>
      <c r="D1112" s="778" t="s">
        <v>242</v>
      </c>
      <c r="E1112" s="779" t="s">
        <v>19</v>
      </c>
      <c r="F1112" s="780" t="s">
        <v>1288</v>
      </c>
      <c r="H1112" s="781">
        <v>1105.586</v>
      </c>
      <c r="I1112" s="782"/>
      <c r="L1112" s="777"/>
      <c r="M1112" s="783"/>
      <c r="T1112" s="784"/>
      <c r="AT1112" s="779" t="s">
        <v>242</v>
      </c>
      <c r="AU1112" s="779" t="s">
        <v>80</v>
      </c>
      <c r="AV1112" s="776" t="s">
        <v>80</v>
      </c>
      <c r="AW1112" s="776" t="s">
        <v>32</v>
      </c>
      <c r="AX1112" s="776" t="s">
        <v>72</v>
      </c>
      <c r="AY1112" s="779" t="s">
        <v>218</v>
      </c>
    </row>
    <row r="1113" spans="2:65" s="785" customFormat="1">
      <c r="B1113" s="786"/>
      <c r="D1113" s="778" t="s">
        <v>242</v>
      </c>
      <c r="E1113" s="787" t="s">
        <v>19</v>
      </c>
      <c r="F1113" s="788" t="s">
        <v>524</v>
      </c>
      <c r="H1113" s="787" t="s">
        <v>19</v>
      </c>
      <c r="I1113" s="789"/>
      <c r="L1113" s="786"/>
      <c r="M1113" s="790"/>
      <c r="T1113" s="791"/>
      <c r="AT1113" s="787" t="s">
        <v>242</v>
      </c>
      <c r="AU1113" s="787" t="s">
        <v>80</v>
      </c>
      <c r="AV1113" s="785" t="s">
        <v>78</v>
      </c>
      <c r="AW1113" s="785" t="s">
        <v>32</v>
      </c>
      <c r="AX1113" s="785" t="s">
        <v>72</v>
      </c>
      <c r="AY1113" s="787" t="s">
        <v>218</v>
      </c>
    </row>
    <row r="1114" spans="2:65" s="776" customFormat="1">
      <c r="B1114" s="777"/>
      <c r="D1114" s="778" t="s">
        <v>242</v>
      </c>
      <c r="E1114" s="779" t="s">
        <v>19</v>
      </c>
      <c r="F1114" s="780" t="s">
        <v>1289</v>
      </c>
      <c r="H1114" s="781">
        <v>1.62</v>
      </c>
      <c r="I1114" s="782"/>
      <c r="L1114" s="777"/>
      <c r="M1114" s="783"/>
      <c r="T1114" s="784"/>
      <c r="AT1114" s="779" t="s">
        <v>242</v>
      </c>
      <c r="AU1114" s="779" t="s">
        <v>80</v>
      </c>
      <c r="AV1114" s="776" t="s">
        <v>80</v>
      </c>
      <c r="AW1114" s="776" t="s">
        <v>32</v>
      </c>
      <c r="AX1114" s="776" t="s">
        <v>72</v>
      </c>
      <c r="AY1114" s="779" t="s">
        <v>218</v>
      </c>
    </row>
    <row r="1115" spans="2:65" s="785" customFormat="1">
      <c r="B1115" s="786"/>
      <c r="D1115" s="778" t="s">
        <v>242</v>
      </c>
      <c r="E1115" s="787" t="s">
        <v>19</v>
      </c>
      <c r="F1115" s="788" t="s">
        <v>526</v>
      </c>
      <c r="H1115" s="787" t="s">
        <v>19</v>
      </c>
      <c r="I1115" s="789"/>
      <c r="L1115" s="786"/>
      <c r="M1115" s="790"/>
      <c r="T1115" s="791"/>
      <c r="AT1115" s="787" t="s">
        <v>242</v>
      </c>
      <c r="AU1115" s="787" t="s">
        <v>80</v>
      </c>
      <c r="AV1115" s="785" t="s">
        <v>78</v>
      </c>
      <c r="AW1115" s="785" t="s">
        <v>32</v>
      </c>
      <c r="AX1115" s="785" t="s">
        <v>72</v>
      </c>
      <c r="AY1115" s="787" t="s">
        <v>218</v>
      </c>
    </row>
    <row r="1116" spans="2:65" s="776" customFormat="1">
      <c r="B1116" s="777"/>
      <c r="D1116" s="778" t="s">
        <v>242</v>
      </c>
      <c r="E1116" s="779" t="s">
        <v>19</v>
      </c>
      <c r="F1116" s="780" t="s">
        <v>1290</v>
      </c>
      <c r="H1116" s="781">
        <v>46.02</v>
      </c>
      <c r="I1116" s="782"/>
      <c r="L1116" s="777"/>
      <c r="M1116" s="783"/>
      <c r="T1116" s="784"/>
      <c r="AT1116" s="779" t="s">
        <v>242</v>
      </c>
      <c r="AU1116" s="779" t="s">
        <v>80</v>
      </c>
      <c r="AV1116" s="776" t="s">
        <v>80</v>
      </c>
      <c r="AW1116" s="776" t="s">
        <v>32</v>
      </c>
      <c r="AX1116" s="776" t="s">
        <v>72</v>
      </c>
      <c r="AY1116" s="779" t="s">
        <v>218</v>
      </c>
    </row>
    <row r="1117" spans="2:65" s="792" customFormat="1">
      <c r="B1117" s="793"/>
      <c r="D1117" s="778" t="s">
        <v>242</v>
      </c>
      <c r="E1117" s="794" t="s">
        <v>19</v>
      </c>
      <c r="F1117" s="795" t="s">
        <v>260</v>
      </c>
      <c r="H1117" s="796">
        <v>1153.2260000000001</v>
      </c>
      <c r="I1117" s="797"/>
      <c r="L1117" s="793"/>
      <c r="M1117" s="798"/>
      <c r="T1117" s="799"/>
      <c r="AT1117" s="794" t="s">
        <v>242</v>
      </c>
      <c r="AU1117" s="794" t="s">
        <v>80</v>
      </c>
      <c r="AV1117" s="792" t="s">
        <v>225</v>
      </c>
      <c r="AW1117" s="792" t="s">
        <v>32</v>
      </c>
      <c r="AX1117" s="792" t="s">
        <v>78</v>
      </c>
      <c r="AY1117" s="794" t="s">
        <v>218</v>
      </c>
    </row>
    <row r="1118" spans="2:65" s="692" customFormat="1" ht="21.75" customHeight="1">
      <c r="B1118" s="693"/>
      <c r="C1118" s="800" t="s">
        <v>1397</v>
      </c>
      <c r="D1118" s="800" t="s">
        <v>362</v>
      </c>
      <c r="E1118" s="801" t="s">
        <v>1292</v>
      </c>
      <c r="F1118" s="802" t="s">
        <v>1293</v>
      </c>
      <c r="G1118" s="803" t="s">
        <v>239</v>
      </c>
      <c r="H1118" s="804">
        <v>1383.8710000000001</v>
      </c>
      <c r="I1118" s="805"/>
      <c r="J1118" s="806">
        <f>ROUND(I1118*H1118,2)</f>
        <v>0</v>
      </c>
      <c r="K1118" s="802" t="s">
        <v>224</v>
      </c>
      <c r="L1118" s="807"/>
      <c r="M1118" s="808" t="s">
        <v>19</v>
      </c>
      <c r="N1118" s="809" t="s">
        <v>43</v>
      </c>
      <c r="P1118" s="767">
        <f>O1118*H1118</f>
        <v>0</v>
      </c>
      <c r="Q1118" s="767">
        <v>2.0999999999999999E-3</v>
      </c>
      <c r="R1118" s="767">
        <f>Q1118*H1118</f>
        <v>2.9061290999999998</v>
      </c>
      <c r="S1118" s="767">
        <v>0</v>
      </c>
      <c r="T1118" s="768">
        <f>S1118*H1118</f>
        <v>0</v>
      </c>
      <c r="AR1118" s="769" t="s">
        <v>465</v>
      </c>
      <c r="AT1118" s="769" t="s">
        <v>362</v>
      </c>
      <c r="AU1118" s="769" t="s">
        <v>80</v>
      </c>
      <c r="AY1118" s="685" t="s">
        <v>218</v>
      </c>
      <c r="BE1118" s="770">
        <f>IF(N1118="základní",J1118,0)</f>
        <v>0</v>
      </c>
      <c r="BF1118" s="770">
        <f>IF(N1118="snížená",J1118,0)</f>
        <v>0</v>
      </c>
      <c r="BG1118" s="770">
        <f>IF(N1118="zákl. přenesená",J1118,0)</f>
        <v>0</v>
      </c>
      <c r="BH1118" s="770">
        <f>IF(N1118="sníž. přenesená",J1118,0)</f>
        <v>0</v>
      </c>
      <c r="BI1118" s="770">
        <f>IF(N1118="nulová",J1118,0)</f>
        <v>0</v>
      </c>
      <c r="BJ1118" s="685" t="s">
        <v>78</v>
      </c>
      <c r="BK1118" s="770">
        <f>ROUND(I1118*H1118,2)</f>
        <v>0</v>
      </c>
      <c r="BL1118" s="685" t="s">
        <v>337</v>
      </c>
      <c r="BM1118" s="769" t="s">
        <v>1294</v>
      </c>
    </row>
    <row r="1119" spans="2:65" s="776" customFormat="1">
      <c r="B1119" s="777"/>
      <c r="D1119" s="778" t="s">
        <v>242</v>
      </c>
      <c r="E1119" s="779" t="s">
        <v>19</v>
      </c>
      <c r="F1119" s="780" t="s">
        <v>1295</v>
      </c>
      <c r="H1119" s="781">
        <v>1153.2260000000001</v>
      </c>
      <c r="I1119" s="782"/>
      <c r="L1119" s="777"/>
      <c r="M1119" s="783"/>
      <c r="T1119" s="784"/>
      <c r="AT1119" s="779" t="s">
        <v>242</v>
      </c>
      <c r="AU1119" s="779" t="s">
        <v>80</v>
      </c>
      <c r="AV1119" s="776" t="s">
        <v>80</v>
      </c>
      <c r="AW1119" s="776" t="s">
        <v>32</v>
      </c>
      <c r="AX1119" s="776" t="s">
        <v>78</v>
      </c>
      <c r="AY1119" s="779" t="s">
        <v>218</v>
      </c>
    </row>
    <row r="1120" spans="2:65" s="776" customFormat="1">
      <c r="B1120" s="777"/>
      <c r="D1120" s="778" t="s">
        <v>242</v>
      </c>
      <c r="F1120" s="780" t="s">
        <v>1296</v>
      </c>
      <c r="H1120" s="781">
        <v>1383.8710000000001</v>
      </c>
      <c r="I1120" s="782"/>
      <c r="L1120" s="777"/>
      <c r="M1120" s="783"/>
      <c r="T1120" s="784"/>
      <c r="AT1120" s="779" t="s">
        <v>242</v>
      </c>
      <c r="AU1120" s="779" t="s">
        <v>80</v>
      </c>
      <c r="AV1120" s="776" t="s">
        <v>80</v>
      </c>
      <c r="AW1120" s="776" t="s">
        <v>4</v>
      </c>
      <c r="AX1120" s="776" t="s">
        <v>78</v>
      </c>
      <c r="AY1120" s="779" t="s">
        <v>218</v>
      </c>
    </row>
    <row r="1121" spans="2:65" s="692" customFormat="1" ht="37.799999999999997" customHeight="1">
      <c r="B1121" s="693"/>
      <c r="C1121" s="758" t="s">
        <v>1085</v>
      </c>
      <c r="D1121" s="758" t="s">
        <v>220</v>
      </c>
      <c r="E1121" s="759" t="s">
        <v>1298</v>
      </c>
      <c r="F1121" s="760" t="s">
        <v>1299</v>
      </c>
      <c r="G1121" s="761" t="s">
        <v>239</v>
      </c>
      <c r="H1121" s="762">
        <v>477.87599999999998</v>
      </c>
      <c r="I1121" s="763"/>
      <c r="J1121" s="764">
        <f>ROUND(I1121*H1121,2)</f>
        <v>0</v>
      </c>
      <c r="K1121" s="760" t="s">
        <v>224</v>
      </c>
      <c r="L1121" s="693"/>
      <c r="M1121" s="765" t="s">
        <v>19</v>
      </c>
      <c r="N1121" s="766" t="s">
        <v>43</v>
      </c>
      <c r="P1121" s="767">
        <f>O1121*H1121</f>
        <v>0</v>
      </c>
      <c r="Q1121" s="767">
        <v>7.6999999999999996E-4</v>
      </c>
      <c r="R1121" s="767">
        <f>Q1121*H1121</f>
        <v>0.36796451999999996</v>
      </c>
      <c r="S1121" s="767">
        <v>0</v>
      </c>
      <c r="T1121" s="768">
        <f>S1121*H1121</f>
        <v>0</v>
      </c>
      <c r="AR1121" s="769" t="s">
        <v>337</v>
      </c>
      <c r="AT1121" s="769" t="s">
        <v>220</v>
      </c>
      <c r="AU1121" s="769" t="s">
        <v>80</v>
      </c>
      <c r="AY1121" s="685" t="s">
        <v>218</v>
      </c>
      <c r="BE1121" s="770">
        <f>IF(N1121="základní",J1121,0)</f>
        <v>0</v>
      </c>
      <c r="BF1121" s="770">
        <f>IF(N1121="snížená",J1121,0)</f>
        <v>0</v>
      </c>
      <c r="BG1121" s="770">
        <f>IF(N1121="zákl. přenesená",J1121,0)</f>
        <v>0</v>
      </c>
      <c r="BH1121" s="770">
        <f>IF(N1121="sníž. přenesená",J1121,0)</f>
        <v>0</v>
      </c>
      <c r="BI1121" s="770">
        <f>IF(N1121="nulová",J1121,0)</f>
        <v>0</v>
      </c>
      <c r="BJ1121" s="685" t="s">
        <v>78</v>
      </c>
      <c r="BK1121" s="770">
        <f>ROUND(I1121*H1121,2)</f>
        <v>0</v>
      </c>
      <c r="BL1121" s="685" t="s">
        <v>337</v>
      </c>
      <c r="BM1121" s="769" t="s">
        <v>1300</v>
      </c>
    </row>
    <row r="1122" spans="2:65" s="692" customFormat="1">
      <c r="B1122" s="693"/>
      <c r="D1122" s="771" t="s">
        <v>227</v>
      </c>
      <c r="F1122" s="772" t="s">
        <v>1301</v>
      </c>
      <c r="I1122" s="773"/>
      <c r="L1122" s="693"/>
      <c r="M1122" s="774"/>
      <c r="T1122" s="775"/>
      <c r="AT1122" s="685" t="s">
        <v>227</v>
      </c>
      <c r="AU1122" s="685" t="s">
        <v>80</v>
      </c>
    </row>
    <row r="1123" spans="2:65" s="785" customFormat="1">
      <c r="B1123" s="786"/>
      <c r="D1123" s="778" t="s">
        <v>242</v>
      </c>
      <c r="E1123" s="787" t="s">
        <v>19</v>
      </c>
      <c r="F1123" s="788" t="s">
        <v>1302</v>
      </c>
      <c r="H1123" s="787" t="s">
        <v>19</v>
      </c>
      <c r="I1123" s="789"/>
      <c r="L1123" s="786"/>
      <c r="M1123" s="790"/>
      <c r="T1123" s="791"/>
      <c r="AT1123" s="787" t="s">
        <v>242</v>
      </c>
      <c r="AU1123" s="787" t="s">
        <v>80</v>
      </c>
      <c r="AV1123" s="785" t="s">
        <v>78</v>
      </c>
      <c r="AW1123" s="785" t="s">
        <v>32</v>
      </c>
      <c r="AX1123" s="785" t="s">
        <v>72</v>
      </c>
      <c r="AY1123" s="787" t="s">
        <v>218</v>
      </c>
    </row>
    <row r="1124" spans="2:65" s="776" customFormat="1">
      <c r="B1124" s="777"/>
      <c r="D1124" s="778" t="s">
        <v>242</v>
      </c>
      <c r="E1124" s="779" t="s">
        <v>19</v>
      </c>
      <c r="F1124" s="780" t="s">
        <v>1303</v>
      </c>
      <c r="H1124" s="781">
        <v>21.143999999999998</v>
      </c>
      <c r="I1124" s="782"/>
      <c r="L1124" s="777"/>
      <c r="M1124" s="783"/>
      <c r="T1124" s="784"/>
      <c r="AT1124" s="779" t="s">
        <v>242</v>
      </c>
      <c r="AU1124" s="779" t="s">
        <v>80</v>
      </c>
      <c r="AV1124" s="776" t="s">
        <v>80</v>
      </c>
      <c r="AW1124" s="776" t="s">
        <v>32</v>
      </c>
      <c r="AX1124" s="776" t="s">
        <v>72</v>
      </c>
      <c r="AY1124" s="779" t="s">
        <v>218</v>
      </c>
    </row>
    <row r="1125" spans="2:65" s="785" customFormat="1">
      <c r="B1125" s="786"/>
      <c r="D1125" s="778" t="s">
        <v>242</v>
      </c>
      <c r="E1125" s="787" t="s">
        <v>19</v>
      </c>
      <c r="F1125" s="788" t="s">
        <v>1304</v>
      </c>
      <c r="H1125" s="787" t="s">
        <v>19</v>
      </c>
      <c r="I1125" s="789"/>
      <c r="L1125" s="786"/>
      <c r="M1125" s="790"/>
      <c r="T1125" s="791"/>
      <c r="AT1125" s="787" t="s">
        <v>242</v>
      </c>
      <c r="AU1125" s="787" t="s">
        <v>80</v>
      </c>
      <c r="AV1125" s="785" t="s">
        <v>78</v>
      </c>
      <c r="AW1125" s="785" t="s">
        <v>32</v>
      </c>
      <c r="AX1125" s="785" t="s">
        <v>72</v>
      </c>
      <c r="AY1125" s="787" t="s">
        <v>218</v>
      </c>
    </row>
    <row r="1126" spans="2:65" s="776" customFormat="1">
      <c r="B1126" s="777"/>
      <c r="D1126" s="778" t="s">
        <v>242</v>
      </c>
      <c r="E1126" s="779" t="s">
        <v>19</v>
      </c>
      <c r="F1126" s="780" t="s">
        <v>1305</v>
      </c>
      <c r="H1126" s="781">
        <v>41.942</v>
      </c>
      <c r="I1126" s="782"/>
      <c r="L1126" s="777"/>
      <c r="M1126" s="783"/>
      <c r="T1126" s="784"/>
      <c r="AT1126" s="779" t="s">
        <v>242</v>
      </c>
      <c r="AU1126" s="779" t="s">
        <v>80</v>
      </c>
      <c r="AV1126" s="776" t="s">
        <v>80</v>
      </c>
      <c r="AW1126" s="776" t="s">
        <v>32</v>
      </c>
      <c r="AX1126" s="776" t="s">
        <v>72</v>
      </c>
      <c r="AY1126" s="779" t="s">
        <v>218</v>
      </c>
    </row>
    <row r="1127" spans="2:65" s="785" customFormat="1">
      <c r="B1127" s="786"/>
      <c r="D1127" s="778" t="s">
        <v>242</v>
      </c>
      <c r="E1127" s="787" t="s">
        <v>19</v>
      </c>
      <c r="F1127" s="788" t="s">
        <v>526</v>
      </c>
      <c r="H1127" s="787" t="s">
        <v>19</v>
      </c>
      <c r="I1127" s="789"/>
      <c r="L1127" s="786"/>
      <c r="M1127" s="790"/>
      <c r="T1127" s="791"/>
      <c r="AT1127" s="787" t="s">
        <v>242</v>
      </c>
      <c r="AU1127" s="787" t="s">
        <v>80</v>
      </c>
      <c r="AV1127" s="785" t="s">
        <v>78</v>
      </c>
      <c r="AW1127" s="785" t="s">
        <v>32</v>
      </c>
      <c r="AX1127" s="785" t="s">
        <v>72</v>
      </c>
      <c r="AY1127" s="787" t="s">
        <v>218</v>
      </c>
    </row>
    <row r="1128" spans="2:65" s="776" customFormat="1">
      <c r="B1128" s="777"/>
      <c r="D1128" s="778" t="s">
        <v>242</v>
      </c>
      <c r="E1128" s="779" t="s">
        <v>19</v>
      </c>
      <c r="F1128" s="780" t="s">
        <v>1306</v>
      </c>
      <c r="H1128" s="781">
        <v>117.74</v>
      </c>
      <c r="I1128" s="782"/>
      <c r="L1128" s="777"/>
      <c r="M1128" s="783"/>
      <c r="T1128" s="784"/>
      <c r="AT1128" s="779" t="s">
        <v>242</v>
      </c>
      <c r="AU1128" s="779" t="s">
        <v>80</v>
      </c>
      <c r="AV1128" s="776" t="s">
        <v>80</v>
      </c>
      <c r="AW1128" s="776" t="s">
        <v>32</v>
      </c>
      <c r="AX1128" s="776" t="s">
        <v>72</v>
      </c>
      <c r="AY1128" s="779" t="s">
        <v>218</v>
      </c>
    </row>
    <row r="1129" spans="2:65" s="785" customFormat="1">
      <c r="B1129" s="786"/>
      <c r="D1129" s="778" t="s">
        <v>242</v>
      </c>
      <c r="E1129" s="787" t="s">
        <v>19</v>
      </c>
      <c r="F1129" s="788" t="s">
        <v>544</v>
      </c>
      <c r="H1129" s="787" t="s">
        <v>19</v>
      </c>
      <c r="I1129" s="789"/>
      <c r="L1129" s="786"/>
      <c r="M1129" s="790"/>
      <c r="T1129" s="791"/>
      <c r="AT1129" s="787" t="s">
        <v>242</v>
      </c>
      <c r="AU1129" s="787" t="s">
        <v>80</v>
      </c>
      <c r="AV1129" s="785" t="s">
        <v>78</v>
      </c>
      <c r="AW1129" s="785" t="s">
        <v>32</v>
      </c>
      <c r="AX1129" s="785" t="s">
        <v>72</v>
      </c>
      <c r="AY1129" s="787" t="s">
        <v>218</v>
      </c>
    </row>
    <row r="1130" spans="2:65" s="776" customFormat="1" ht="30.6">
      <c r="B1130" s="777"/>
      <c r="D1130" s="778" t="s">
        <v>242</v>
      </c>
      <c r="E1130" s="779" t="s">
        <v>19</v>
      </c>
      <c r="F1130" s="780" t="s">
        <v>1307</v>
      </c>
      <c r="H1130" s="781">
        <v>297.05</v>
      </c>
      <c r="I1130" s="782"/>
      <c r="L1130" s="777"/>
      <c r="M1130" s="783"/>
      <c r="T1130" s="784"/>
      <c r="AT1130" s="779" t="s">
        <v>242</v>
      </c>
      <c r="AU1130" s="779" t="s">
        <v>80</v>
      </c>
      <c r="AV1130" s="776" t="s">
        <v>80</v>
      </c>
      <c r="AW1130" s="776" t="s">
        <v>32</v>
      </c>
      <c r="AX1130" s="776" t="s">
        <v>72</v>
      </c>
      <c r="AY1130" s="779" t="s">
        <v>218</v>
      </c>
    </row>
    <row r="1131" spans="2:65" s="792" customFormat="1">
      <c r="B1131" s="793"/>
      <c r="D1131" s="778" t="s">
        <v>242</v>
      </c>
      <c r="E1131" s="794" t="s">
        <v>19</v>
      </c>
      <c r="F1131" s="795" t="s">
        <v>260</v>
      </c>
      <c r="H1131" s="796">
        <v>477.87599999999998</v>
      </c>
      <c r="I1131" s="797"/>
      <c r="L1131" s="793"/>
      <c r="M1131" s="798"/>
      <c r="T1131" s="799"/>
      <c r="AT1131" s="794" t="s">
        <v>242</v>
      </c>
      <c r="AU1131" s="794" t="s">
        <v>80</v>
      </c>
      <c r="AV1131" s="792" t="s">
        <v>225</v>
      </c>
      <c r="AW1131" s="792" t="s">
        <v>32</v>
      </c>
      <c r="AX1131" s="792" t="s">
        <v>78</v>
      </c>
      <c r="AY1131" s="794" t="s">
        <v>218</v>
      </c>
    </row>
    <row r="1132" spans="2:65" s="692" customFormat="1" ht="21.75" customHeight="1">
      <c r="B1132" s="693"/>
      <c r="C1132" s="800" t="s">
        <v>1406</v>
      </c>
      <c r="D1132" s="800" t="s">
        <v>362</v>
      </c>
      <c r="E1132" s="801" t="s">
        <v>1292</v>
      </c>
      <c r="F1132" s="802" t="s">
        <v>1293</v>
      </c>
      <c r="G1132" s="803" t="s">
        <v>239</v>
      </c>
      <c r="H1132" s="804">
        <v>583.48699999999997</v>
      </c>
      <c r="I1132" s="805"/>
      <c r="J1132" s="806">
        <f>ROUND(I1132*H1132,2)</f>
        <v>0</v>
      </c>
      <c r="K1132" s="802" t="s">
        <v>224</v>
      </c>
      <c r="L1132" s="807"/>
      <c r="M1132" s="808" t="s">
        <v>19</v>
      </c>
      <c r="N1132" s="809" t="s">
        <v>43</v>
      </c>
      <c r="P1132" s="767">
        <f>O1132*H1132</f>
        <v>0</v>
      </c>
      <c r="Q1132" s="767">
        <v>2.0999999999999999E-3</v>
      </c>
      <c r="R1132" s="767">
        <f>Q1132*H1132</f>
        <v>1.2253226999999998</v>
      </c>
      <c r="S1132" s="767">
        <v>0</v>
      </c>
      <c r="T1132" s="768">
        <f>S1132*H1132</f>
        <v>0</v>
      </c>
      <c r="AR1132" s="769" t="s">
        <v>465</v>
      </c>
      <c r="AT1132" s="769" t="s">
        <v>362</v>
      </c>
      <c r="AU1132" s="769" t="s">
        <v>80</v>
      </c>
      <c r="AY1132" s="685" t="s">
        <v>218</v>
      </c>
      <c r="BE1132" s="770">
        <f>IF(N1132="základní",J1132,0)</f>
        <v>0</v>
      </c>
      <c r="BF1132" s="770">
        <f>IF(N1132="snížená",J1132,0)</f>
        <v>0</v>
      </c>
      <c r="BG1132" s="770">
        <f>IF(N1132="zákl. přenesená",J1132,0)</f>
        <v>0</v>
      </c>
      <c r="BH1132" s="770">
        <f>IF(N1132="sníž. přenesená",J1132,0)</f>
        <v>0</v>
      </c>
      <c r="BI1132" s="770">
        <f>IF(N1132="nulová",J1132,0)</f>
        <v>0</v>
      </c>
      <c r="BJ1132" s="685" t="s">
        <v>78</v>
      </c>
      <c r="BK1132" s="770">
        <f>ROUND(I1132*H1132,2)</f>
        <v>0</v>
      </c>
      <c r="BL1132" s="685" t="s">
        <v>337</v>
      </c>
      <c r="BM1132" s="769" t="s">
        <v>1309</v>
      </c>
    </row>
    <row r="1133" spans="2:65" s="776" customFormat="1">
      <c r="B1133" s="777"/>
      <c r="D1133" s="778" t="s">
        <v>242</v>
      </c>
      <c r="E1133" s="779" t="s">
        <v>19</v>
      </c>
      <c r="F1133" s="780" t="s">
        <v>1310</v>
      </c>
      <c r="H1133" s="781">
        <v>477.87599999999998</v>
      </c>
      <c r="I1133" s="782"/>
      <c r="L1133" s="777"/>
      <c r="M1133" s="783"/>
      <c r="T1133" s="784"/>
      <c r="AT1133" s="779" t="s">
        <v>242</v>
      </c>
      <c r="AU1133" s="779" t="s">
        <v>80</v>
      </c>
      <c r="AV1133" s="776" t="s">
        <v>80</v>
      </c>
      <c r="AW1133" s="776" t="s">
        <v>32</v>
      </c>
      <c r="AX1133" s="776" t="s">
        <v>78</v>
      </c>
      <c r="AY1133" s="779" t="s">
        <v>218</v>
      </c>
    </row>
    <row r="1134" spans="2:65" s="776" customFormat="1">
      <c r="B1134" s="777"/>
      <c r="D1134" s="778" t="s">
        <v>242</v>
      </c>
      <c r="F1134" s="780" t="s">
        <v>1311</v>
      </c>
      <c r="H1134" s="781">
        <v>583.48699999999997</v>
      </c>
      <c r="I1134" s="782"/>
      <c r="L1134" s="777"/>
      <c r="M1134" s="783"/>
      <c r="T1134" s="784"/>
      <c r="AT1134" s="779" t="s">
        <v>242</v>
      </c>
      <c r="AU1134" s="779" t="s">
        <v>80</v>
      </c>
      <c r="AV1134" s="776" t="s">
        <v>80</v>
      </c>
      <c r="AW1134" s="776" t="s">
        <v>4</v>
      </c>
      <c r="AX1134" s="776" t="s">
        <v>78</v>
      </c>
      <c r="AY1134" s="779" t="s">
        <v>218</v>
      </c>
    </row>
    <row r="1135" spans="2:65" s="692" customFormat="1" ht="49.05" customHeight="1">
      <c r="B1135" s="693"/>
      <c r="C1135" s="758" t="s">
        <v>1411</v>
      </c>
      <c r="D1135" s="758" t="s">
        <v>220</v>
      </c>
      <c r="E1135" s="759" t="s">
        <v>1313</v>
      </c>
      <c r="F1135" s="760" t="s">
        <v>1314</v>
      </c>
      <c r="G1135" s="761" t="s">
        <v>1315</v>
      </c>
      <c r="H1135" s="818"/>
      <c r="I1135" s="763"/>
      <c r="J1135" s="764">
        <f>ROUND(I1135*H1135,2)</f>
        <v>0</v>
      </c>
      <c r="K1135" s="760" t="s">
        <v>224</v>
      </c>
      <c r="L1135" s="693"/>
      <c r="M1135" s="765" t="s">
        <v>19</v>
      </c>
      <c r="N1135" s="766" t="s">
        <v>43</v>
      </c>
      <c r="P1135" s="767">
        <f>O1135*H1135</f>
        <v>0</v>
      </c>
      <c r="Q1135" s="767">
        <v>0</v>
      </c>
      <c r="R1135" s="767">
        <f>Q1135*H1135</f>
        <v>0</v>
      </c>
      <c r="S1135" s="767">
        <v>0</v>
      </c>
      <c r="T1135" s="768">
        <f>S1135*H1135</f>
        <v>0</v>
      </c>
      <c r="AR1135" s="769" t="s">
        <v>337</v>
      </c>
      <c r="AT1135" s="769" t="s">
        <v>220</v>
      </c>
      <c r="AU1135" s="769" t="s">
        <v>80</v>
      </c>
      <c r="AY1135" s="685" t="s">
        <v>218</v>
      </c>
      <c r="BE1135" s="770">
        <f>IF(N1135="základní",J1135,0)</f>
        <v>0</v>
      </c>
      <c r="BF1135" s="770">
        <f>IF(N1135="snížená",J1135,0)</f>
        <v>0</v>
      </c>
      <c r="BG1135" s="770">
        <f>IF(N1135="zákl. přenesená",J1135,0)</f>
        <v>0</v>
      </c>
      <c r="BH1135" s="770">
        <f>IF(N1135="sníž. přenesená",J1135,0)</f>
        <v>0</v>
      </c>
      <c r="BI1135" s="770">
        <f>IF(N1135="nulová",J1135,0)</f>
        <v>0</v>
      </c>
      <c r="BJ1135" s="685" t="s">
        <v>78</v>
      </c>
      <c r="BK1135" s="770">
        <f>ROUND(I1135*H1135,2)</f>
        <v>0</v>
      </c>
      <c r="BL1135" s="685" t="s">
        <v>337</v>
      </c>
      <c r="BM1135" s="769" t="s">
        <v>1316</v>
      </c>
    </row>
    <row r="1136" spans="2:65" s="692" customFormat="1">
      <c r="B1136" s="693"/>
      <c r="D1136" s="771" t="s">
        <v>227</v>
      </c>
      <c r="F1136" s="772" t="s">
        <v>1317</v>
      </c>
      <c r="I1136" s="773"/>
      <c r="L1136" s="693"/>
      <c r="M1136" s="774"/>
      <c r="T1136" s="775"/>
      <c r="AT1136" s="685" t="s">
        <v>227</v>
      </c>
      <c r="AU1136" s="685" t="s">
        <v>80</v>
      </c>
    </row>
    <row r="1137" spans="2:65" s="745" customFormat="1" ht="22.8" customHeight="1">
      <c r="B1137" s="746"/>
      <c r="D1137" s="747" t="s">
        <v>71</v>
      </c>
      <c r="E1137" s="756" t="s">
        <v>1318</v>
      </c>
      <c r="F1137" s="756" t="s">
        <v>1319</v>
      </c>
      <c r="I1137" s="749"/>
      <c r="J1137" s="757">
        <f>BK1137</f>
        <v>0</v>
      </c>
      <c r="L1137" s="746"/>
      <c r="M1137" s="751"/>
      <c r="P1137" s="752">
        <f>SUM(P1138:P1206)</f>
        <v>0</v>
      </c>
      <c r="R1137" s="752">
        <f>SUM(R1138:R1206)</f>
        <v>141.11053669999998</v>
      </c>
      <c r="T1137" s="753">
        <f>SUM(T1138:T1206)</f>
        <v>0</v>
      </c>
      <c r="AR1137" s="747" t="s">
        <v>80</v>
      </c>
      <c r="AT1137" s="754" t="s">
        <v>71</v>
      </c>
      <c r="AU1137" s="754" t="s">
        <v>78</v>
      </c>
      <c r="AY1137" s="747" t="s">
        <v>218</v>
      </c>
      <c r="BK1137" s="755">
        <f>SUM(BK1138:BK1206)</f>
        <v>0</v>
      </c>
    </row>
    <row r="1138" spans="2:65" s="692" customFormat="1" ht="24.15" customHeight="1">
      <c r="B1138" s="693"/>
      <c r="C1138" s="758" t="s">
        <v>1415</v>
      </c>
      <c r="D1138" s="758" t="s">
        <v>220</v>
      </c>
      <c r="E1138" s="759" t="s">
        <v>1321</v>
      </c>
      <c r="F1138" s="760" t="s">
        <v>1322</v>
      </c>
      <c r="G1138" s="761" t="s">
        <v>239</v>
      </c>
      <c r="H1138" s="762">
        <v>1132.193</v>
      </c>
      <c r="I1138" s="763"/>
      <c r="J1138" s="764">
        <f>ROUND(I1138*H1138,2)</f>
        <v>0</v>
      </c>
      <c r="K1138" s="760" t="s">
        <v>224</v>
      </c>
      <c r="L1138" s="693"/>
      <c r="M1138" s="765" t="s">
        <v>19</v>
      </c>
      <c r="N1138" s="766" t="s">
        <v>43</v>
      </c>
      <c r="P1138" s="767">
        <f>O1138*H1138</f>
        <v>0</v>
      </c>
      <c r="Q1138" s="767">
        <v>8.8000000000000003E-4</v>
      </c>
      <c r="R1138" s="767">
        <f>Q1138*H1138</f>
        <v>0.99632984000000002</v>
      </c>
      <c r="S1138" s="767">
        <v>0</v>
      </c>
      <c r="T1138" s="768">
        <f>S1138*H1138</f>
        <v>0</v>
      </c>
      <c r="AR1138" s="769" t="s">
        <v>337</v>
      </c>
      <c r="AT1138" s="769" t="s">
        <v>220</v>
      </c>
      <c r="AU1138" s="769" t="s">
        <v>80</v>
      </c>
      <c r="AY1138" s="685" t="s">
        <v>218</v>
      </c>
      <c r="BE1138" s="770">
        <f>IF(N1138="základní",J1138,0)</f>
        <v>0</v>
      </c>
      <c r="BF1138" s="770">
        <f>IF(N1138="snížená",J1138,0)</f>
        <v>0</v>
      </c>
      <c r="BG1138" s="770">
        <f>IF(N1138="zákl. přenesená",J1138,0)</f>
        <v>0</v>
      </c>
      <c r="BH1138" s="770">
        <f>IF(N1138="sníž. přenesená",J1138,0)</f>
        <v>0</v>
      </c>
      <c r="BI1138" s="770">
        <f>IF(N1138="nulová",J1138,0)</f>
        <v>0</v>
      </c>
      <c r="BJ1138" s="685" t="s">
        <v>78</v>
      </c>
      <c r="BK1138" s="770">
        <f>ROUND(I1138*H1138,2)</f>
        <v>0</v>
      </c>
      <c r="BL1138" s="685" t="s">
        <v>337</v>
      </c>
      <c r="BM1138" s="769" t="s">
        <v>1323</v>
      </c>
    </row>
    <row r="1139" spans="2:65" s="692" customFormat="1">
      <c r="B1139" s="693"/>
      <c r="D1139" s="771" t="s">
        <v>227</v>
      </c>
      <c r="F1139" s="772" t="s">
        <v>1324</v>
      </c>
      <c r="I1139" s="773"/>
      <c r="L1139" s="693"/>
      <c r="M1139" s="774"/>
      <c r="T1139" s="775"/>
      <c r="AT1139" s="685" t="s">
        <v>227</v>
      </c>
      <c r="AU1139" s="685" t="s">
        <v>80</v>
      </c>
    </row>
    <row r="1140" spans="2:65" s="785" customFormat="1">
      <c r="B1140" s="786"/>
      <c r="D1140" s="778" t="s">
        <v>242</v>
      </c>
      <c r="E1140" s="787" t="s">
        <v>19</v>
      </c>
      <c r="F1140" s="788" t="s">
        <v>624</v>
      </c>
      <c r="H1140" s="787" t="s">
        <v>19</v>
      </c>
      <c r="I1140" s="789"/>
      <c r="L1140" s="786"/>
      <c r="M1140" s="790"/>
      <c r="T1140" s="791"/>
      <c r="AT1140" s="787" t="s">
        <v>242</v>
      </c>
      <c r="AU1140" s="787" t="s">
        <v>80</v>
      </c>
      <c r="AV1140" s="785" t="s">
        <v>78</v>
      </c>
      <c r="AW1140" s="785" t="s">
        <v>32</v>
      </c>
      <c r="AX1140" s="785" t="s">
        <v>72</v>
      </c>
      <c r="AY1140" s="787" t="s">
        <v>218</v>
      </c>
    </row>
    <row r="1141" spans="2:65" s="785" customFormat="1">
      <c r="B1141" s="786"/>
      <c r="D1141" s="778" t="s">
        <v>242</v>
      </c>
      <c r="E1141" s="787" t="s">
        <v>19</v>
      </c>
      <c r="F1141" s="788" t="s">
        <v>1325</v>
      </c>
      <c r="H1141" s="787" t="s">
        <v>19</v>
      </c>
      <c r="I1141" s="789"/>
      <c r="L1141" s="786"/>
      <c r="M1141" s="790"/>
      <c r="T1141" s="791"/>
      <c r="AT1141" s="787" t="s">
        <v>242</v>
      </c>
      <c r="AU1141" s="787" t="s">
        <v>80</v>
      </c>
      <c r="AV1141" s="785" t="s">
        <v>78</v>
      </c>
      <c r="AW1141" s="785" t="s">
        <v>32</v>
      </c>
      <c r="AX1141" s="785" t="s">
        <v>72</v>
      </c>
      <c r="AY1141" s="787" t="s">
        <v>218</v>
      </c>
    </row>
    <row r="1142" spans="2:65" s="776" customFormat="1">
      <c r="B1142" s="777"/>
      <c r="D1142" s="778" t="s">
        <v>242</v>
      </c>
      <c r="E1142" s="779" t="s">
        <v>19</v>
      </c>
      <c r="F1142" s="780" t="s">
        <v>1326</v>
      </c>
      <c r="H1142" s="781">
        <v>33.479999999999997</v>
      </c>
      <c r="I1142" s="782"/>
      <c r="L1142" s="777"/>
      <c r="M1142" s="783"/>
      <c r="T1142" s="784"/>
      <c r="AT1142" s="779" t="s">
        <v>242</v>
      </c>
      <c r="AU1142" s="779" t="s">
        <v>80</v>
      </c>
      <c r="AV1142" s="776" t="s">
        <v>80</v>
      </c>
      <c r="AW1142" s="776" t="s">
        <v>32</v>
      </c>
      <c r="AX1142" s="776" t="s">
        <v>72</v>
      </c>
      <c r="AY1142" s="779" t="s">
        <v>218</v>
      </c>
    </row>
    <row r="1143" spans="2:65" s="785" customFormat="1">
      <c r="B1143" s="786"/>
      <c r="D1143" s="778" t="s">
        <v>242</v>
      </c>
      <c r="E1143" s="787" t="s">
        <v>19</v>
      </c>
      <c r="F1143" s="788" t="s">
        <v>631</v>
      </c>
      <c r="H1143" s="787" t="s">
        <v>19</v>
      </c>
      <c r="I1143" s="789"/>
      <c r="L1143" s="786"/>
      <c r="M1143" s="790"/>
      <c r="T1143" s="791"/>
      <c r="AT1143" s="787" t="s">
        <v>242</v>
      </c>
      <c r="AU1143" s="787" t="s">
        <v>80</v>
      </c>
      <c r="AV1143" s="785" t="s">
        <v>78</v>
      </c>
      <c r="AW1143" s="785" t="s">
        <v>32</v>
      </c>
      <c r="AX1143" s="785" t="s">
        <v>72</v>
      </c>
      <c r="AY1143" s="787" t="s">
        <v>218</v>
      </c>
    </row>
    <row r="1144" spans="2:65" s="785" customFormat="1">
      <c r="B1144" s="786"/>
      <c r="D1144" s="778" t="s">
        <v>242</v>
      </c>
      <c r="E1144" s="787" t="s">
        <v>19</v>
      </c>
      <c r="F1144" s="788" t="s">
        <v>1327</v>
      </c>
      <c r="H1144" s="787" t="s">
        <v>19</v>
      </c>
      <c r="I1144" s="789"/>
      <c r="L1144" s="786"/>
      <c r="M1144" s="790"/>
      <c r="T1144" s="791"/>
      <c r="AT1144" s="787" t="s">
        <v>242</v>
      </c>
      <c r="AU1144" s="787" t="s">
        <v>80</v>
      </c>
      <c r="AV1144" s="785" t="s">
        <v>78</v>
      </c>
      <c r="AW1144" s="785" t="s">
        <v>32</v>
      </c>
      <c r="AX1144" s="785" t="s">
        <v>72</v>
      </c>
      <c r="AY1144" s="787" t="s">
        <v>218</v>
      </c>
    </row>
    <row r="1145" spans="2:65" s="776" customFormat="1">
      <c r="B1145" s="777"/>
      <c r="D1145" s="778" t="s">
        <v>242</v>
      </c>
      <c r="E1145" s="779" t="s">
        <v>19</v>
      </c>
      <c r="F1145" s="780" t="s">
        <v>1328</v>
      </c>
      <c r="H1145" s="781">
        <v>40.837000000000003</v>
      </c>
      <c r="I1145" s="782"/>
      <c r="L1145" s="777"/>
      <c r="M1145" s="783"/>
      <c r="T1145" s="784"/>
      <c r="AT1145" s="779" t="s">
        <v>242</v>
      </c>
      <c r="AU1145" s="779" t="s">
        <v>80</v>
      </c>
      <c r="AV1145" s="776" t="s">
        <v>80</v>
      </c>
      <c r="AW1145" s="776" t="s">
        <v>32</v>
      </c>
      <c r="AX1145" s="776" t="s">
        <v>72</v>
      </c>
      <c r="AY1145" s="779" t="s">
        <v>218</v>
      </c>
    </row>
    <row r="1146" spans="2:65" s="776" customFormat="1" ht="20.399999999999999">
      <c r="B1146" s="777"/>
      <c r="D1146" s="778" t="s">
        <v>242</v>
      </c>
      <c r="E1146" s="779" t="s">
        <v>19</v>
      </c>
      <c r="F1146" s="780" t="s">
        <v>1329</v>
      </c>
      <c r="H1146" s="781">
        <v>8.31</v>
      </c>
      <c r="I1146" s="782"/>
      <c r="L1146" s="777"/>
      <c r="M1146" s="783"/>
      <c r="T1146" s="784"/>
      <c r="AT1146" s="779" t="s">
        <v>242</v>
      </c>
      <c r="AU1146" s="779" t="s">
        <v>80</v>
      </c>
      <c r="AV1146" s="776" t="s">
        <v>80</v>
      </c>
      <c r="AW1146" s="776" t="s">
        <v>32</v>
      </c>
      <c r="AX1146" s="776" t="s">
        <v>72</v>
      </c>
      <c r="AY1146" s="779" t="s">
        <v>218</v>
      </c>
    </row>
    <row r="1147" spans="2:65" s="785" customFormat="1">
      <c r="B1147" s="786"/>
      <c r="D1147" s="778" t="s">
        <v>242</v>
      </c>
      <c r="E1147" s="787" t="s">
        <v>19</v>
      </c>
      <c r="F1147" s="788" t="s">
        <v>642</v>
      </c>
      <c r="H1147" s="787" t="s">
        <v>19</v>
      </c>
      <c r="I1147" s="789"/>
      <c r="L1147" s="786"/>
      <c r="M1147" s="790"/>
      <c r="T1147" s="791"/>
      <c r="AT1147" s="787" t="s">
        <v>242</v>
      </c>
      <c r="AU1147" s="787" t="s">
        <v>80</v>
      </c>
      <c r="AV1147" s="785" t="s">
        <v>78</v>
      </c>
      <c r="AW1147" s="785" t="s">
        <v>32</v>
      </c>
      <c r="AX1147" s="785" t="s">
        <v>72</v>
      </c>
      <c r="AY1147" s="787" t="s">
        <v>218</v>
      </c>
    </row>
    <row r="1148" spans="2:65" s="785" customFormat="1">
      <c r="B1148" s="786"/>
      <c r="D1148" s="778" t="s">
        <v>242</v>
      </c>
      <c r="E1148" s="787" t="s">
        <v>19</v>
      </c>
      <c r="F1148" s="788" t="s">
        <v>1330</v>
      </c>
      <c r="H1148" s="787" t="s">
        <v>19</v>
      </c>
      <c r="I1148" s="789"/>
      <c r="L1148" s="786"/>
      <c r="M1148" s="790"/>
      <c r="T1148" s="791"/>
      <c r="AT1148" s="787" t="s">
        <v>242</v>
      </c>
      <c r="AU1148" s="787" t="s">
        <v>80</v>
      </c>
      <c r="AV1148" s="785" t="s">
        <v>78</v>
      </c>
      <c r="AW1148" s="785" t="s">
        <v>32</v>
      </c>
      <c r="AX1148" s="785" t="s">
        <v>72</v>
      </c>
      <c r="AY1148" s="787" t="s">
        <v>218</v>
      </c>
    </row>
    <row r="1149" spans="2:65" s="776" customFormat="1">
      <c r="B1149" s="777"/>
      <c r="D1149" s="778" t="s">
        <v>242</v>
      </c>
      <c r="E1149" s="779" t="s">
        <v>19</v>
      </c>
      <c r="F1149" s="780" t="s">
        <v>1331</v>
      </c>
      <c r="H1149" s="781">
        <v>475.15</v>
      </c>
      <c r="I1149" s="782"/>
      <c r="L1149" s="777"/>
      <c r="M1149" s="783"/>
      <c r="T1149" s="784"/>
      <c r="AT1149" s="779" t="s">
        <v>242</v>
      </c>
      <c r="AU1149" s="779" t="s">
        <v>80</v>
      </c>
      <c r="AV1149" s="776" t="s">
        <v>80</v>
      </c>
      <c r="AW1149" s="776" t="s">
        <v>32</v>
      </c>
      <c r="AX1149" s="776" t="s">
        <v>72</v>
      </c>
      <c r="AY1149" s="779" t="s">
        <v>218</v>
      </c>
    </row>
    <row r="1150" spans="2:65" s="776" customFormat="1" ht="30.6">
      <c r="B1150" s="777"/>
      <c r="D1150" s="778" t="s">
        <v>242</v>
      </c>
      <c r="E1150" s="779" t="s">
        <v>19</v>
      </c>
      <c r="F1150" s="780" t="s">
        <v>1332</v>
      </c>
      <c r="H1150" s="781">
        <v>38.768000000000001</v>
      </c>
      <c r="I1150" s="782"/>
      <c r="L1150" s="777"/>
      <c r="M1150" s="783"/>
      <c r="T1150" s="784"/>
      <c r="AT1150" s="779" t="s">
        <v>242</v>
      </c>
      <c r="AU1150" s="779" t="s">
        <v>80</v>
      </c>
      <c r="AV1150" s="776" t="s">
        <v>80</v>
      </c>
      <c r="AW1150" s="776" t="s">
        <v>32</v>
      </c>
      <c r="AX1150" s="776" t="s">
        <v>72</v>
      </c>
      <c r="AY1150" s="779" t="s">
        <v>218</v>
      </c>
    </row>
    <row r="1151" spans="2:65" s="785" customFormat="1">
      <c r="B1151" s="786"/>
      <c r="D1151" s="778" t="s">
        <v>242</v>
      </c>
      <c r="E1151" s="787" t="s">
        <v>19</v>
      </c>
      <c r="F1151" s="788" t="s">
        <v>762</v>
      </c>
      <c r="H1151" s="787" t="s">
        <v>19</v>
      </c>
      <c r="I1151" s="789"/>
      <c r="L1151" s="786"/>
      <c r="M1151" s="790"/>
      <c r="T1151" s="791"/>
      <c r="AT1151" s="787" t="s">
        <v>242</v>
      </c>
      <c r="AU1151" s="787" t="s">
        <v>80</v>
      </c>
      <c r="AV1151" s="785" t="s">
        <v>78</v>
      </c>
      <c r="AW1151" s="785" t="s">
        <v>32</v>
      </c>
      <c r="AX1151" s="785" t="s">
        <v>72</v>
      </c>
      <c r="AY1151" s="787" t="s">
        <v>218</v>
      </c>
    </row>
    <row r="1152" spans="2:65" s="785" customFormat="1">
      <c r="B1152" s="786"/>
      <c r="D1152" s="778" t="s">
        <v>242</v>
      </c>
      <c r="E1152" s="787" t="s">
        <v>19</v>
      </c>
      <c r="F1152" s="788" t="s">
        <v>1333</v>
      </c>
      <c r="H1152" s="787" t="s">
        <v>19</v>
      </c>
      <c r="I1152" s="789"/>
      <c r="L1152" s="786"/>
      <c r="M1152" s="790"/>
      <c r="T1152" s="791"/>
      <c r="AT1152" s="787" t="s">
        <v>242</v>
      </c>
      <c r="AU1152" s="787" t="s">
        <v>80</v>
      </c>
      <c r="AV1152" s="785" t="s">
        <v>78</v>
      </c>
      <c r="AW1152" s="785" t="s">
        <v>32</v>
      </c>
      <c r="AX1152" s="785" t="s">
        <v>72</v>
      </c>
      <c r="AY1152" s="787" t="s">
        <v>218</v>
      </c>
    </row>
    <row r="1153" spans="2:65" s="776" customFormat="1" ht="20.399999999999999">
      <c r="B1153" s="777"/>
      <c r="D1153" s="778" t="s">
        <v>242</v>
      </c>
      <c r="E1153" s="779" t="s">
        <v>19</v>
      </c>
      <c r="F1153" s="780" t="s">
        <v>1334</v>
      </c>
      <c r="H1153" s="781">
        <v>498.8</v>
      </c>
      <c r="I1153" s="782"/>
      <c r="L1153" s="777"/>
      <c r="M1153" s="783"/>
      <c r="T1153" s="784"/>
      <c r="AT1153" s="779" t="s">
        <v>242</v>
      </c>
      <c r="AU1153" s="779" t="s">
        <v>80</v>
      </c>
      <c r="AV1153" s="776" t="s">
        <v>80</v>
      </c>
      <c r="AW1153" s="776" t="s">
        <v>32</v>
      </c>
      <c r="AX1153" s="776" t="s">
        <v>72</v>
      </c>
      <c r="AY1153" s="779" t="s">
        <v>218</v>
      </c>
    </row>
    <row r="1154" spans="2:65" s="785" customFormat="1">
      <c r="B1154" s="786"/>
      <c r="D1154" s="778" t="s">
        <v>242</v>
      </c>
      <c r="E1154" s="787" t="s">
        <v>19</v>
      </c>
      <c r="F1154" s="788" t="s">
        <v>1335</v>
      </c>
      <c r="H1154" s="787" t="s">
        <v>19</v>
      </c>
      <c r="I1154" s="789"/>
      <c r="L1154" s="786"/>
      <c r="M1154" s="790"/>
      <c r="T1154" s="791"/>
      <c r="AT1154" s="787" t="s">
        <v>242</v>
      </c>
      <c r="AU1154" s="787" t="s">
        <v>80</v>
      </c>
      <c r="AV1154" s="785" t="s">
        <v>78</v>
      </c>
      <c r="AW1154" s="785" t="s">
        <v>32</v>
      </c>
      <c r="AX1154" s="785" t="s">
        <v>72</v>
      </c>
      <c r="AY1154" s="787" t="s">
        <v>218</v>
      </c>
    </row>
    <row r="1155" spans="2:65" s="776" customFormat="1" ht="20.399999999999999">
      <c r="B1155" s="777"/>
      <c r="D1155" s="778" t="s">
        <v>242</v>
      </c>
      <c r="E1155" s="779" t="s">
        <v>19</v>
      </c>
      <c r="F1155" s="780" t="s">
        <v>1336</v>
      </c>
      <c r="H1155" s="781">
        <v>36.847999999999999</v>
      </c>
      <c r="I1155" s="782"/>
      <c r="L1155" s="777"/>
      <c r="M1155" s="783"/>
      <c r="T1155" s="784"/>
      <c r="AT1155" s="779" t="s">
        <v>242</v>
      </c>
      <c r="AU1155" s="779" t="s">
        <v>80</v>
      </c>
      <c r="AV1155" s="776" t="s">
        <v>80</v>
      </c>
      <c r="AW1155" s="776" t="s">
        <v>32</v>
      </c>
      <c r="AX1155" s="776" t="s">
        <v>72</v>
      </c>
      <c r="AY1155" s="779" t="s">
        <v>218</v>
      </c>
    </row>
    <row r="1156" spans="2:65" s="792" customFormat="1">
      <c r="B1156" s="793"/>
      <c r="D1156" s="778" t="s">
        <v>242</v>
      </c>
      <c r="E1156" s="794" t="s">
        <v>19</v>
      </c>
      <c r="F1156" s="795" t="s">
        <v>260</v>
      </c>
      <c r="H1156" s="796">
        <v>1132.193</v>
      </c>
      <c r="I1156" s="797"/>
      <c r="L1156" s="793"/>
      <c r="M1156" s="798"/>
      <c r="T1156" s="799"/>
      <c r="AT1156" s="794" t="s">
        <v>242</v>
      </c>
      <c r="AU1156" s="794" t="s">
        <v>80</v>
      </c>
      <c r="AV1156" s="792" t="s">
        <v>225</v>
      </c>
      <c r="AW1156" s="792" t="s">
        <v>32</v>
      </c>
      <c r="AX1156" s="792" t="s">
        <v>78</v>
      </c>
      <c r="AY1156" s="794" t="s">
        <v>218</v>
      </c>
    </row>
    <row r="1157" spans="2:65" s="692" customFormat="1" ht="49.05" customHeight="1">
      <c r="B1157" s="693"/>
      <c r="C1157" s="800" t="s">
        <v>1422</v>
      </c>
      <c r="D1157" s="800" t="s">
        <v>362</v>
      </c>
      <c r="E1157" s="801" t="s">
        <v>1338</v>
      </c>
      <c r="F1157" s="802" t="s">
        <v>1339</v>
      </c>
      <c r="G1157" s="803" t="s">
        <v>239</v>
      </c>
      <c r="H1157" s="804">
        <v>1358.6320000000001</v>
      </c>
      <c r="I1157" s="805"/>
      <c r="J1157" s="806">
        <f>ROUND(I1157*H1157,2)</f>
        <v>0</v>
      </c>
      <c r="K1157" s="802" t="s">
        <v>224</v>
      </c>
      <c r="L1157" s="807"/>
      <c r="M1157" s="808" t="s">
        <v>19</v>
      </c>
      <c r="N1157" s="809" t="s">
        <v>43</v>
      </c>
      <c r="P1157" s="767">
        <f>O1157*H1157</f>
        <v>0</v>
      </c>
      <c r="Q1157" s="767">
        <v>4.4000000000000003E-3</v>
      </c>
      <c r="R1157" s="767">
        <f>Q1157*H1157</f>
        <v>5.977980800000001</v>
      </c>
      <c r="S1157" s="767">
        <v>0</v>
      </c>
      <c r="T1157" s="768">
        <f>S1157*H1157</f>
        <v>0</v>
      </c>
      <c r="AR1157" s="769" t="s">
        <v>465</v>
      </c>
      <c r="AT1157" s="769" t="s">
        <v>362</v>
      </c>
      <c r="AU1157" s="769" t="s">
        <v>80</v>
      </c>
      <c r="AY1157" s="685" t="s">
        <v>218</v>
      </c>
      <c r="BE1157" s="770">
        <f>IF(N1157="základní",J1157,0)</f>
        <v>0</v>
      </c>
      <c r="BF1157" s="770">
        <f>IF(N1157="snížená",J1157,0)</f>
        <v>0</v>
      </c>
      <c r="BG1157" s="770">
        <f>IF(N1157="zákl. přenesená",J1157,0)</f>
        <v>0</v>
      </c>
      <c r="BH1157" s="770">
        <f>IF(N1157="sníž. přenesená",J1157,0)</f>
        <v>0</v>
      </c>
      <c r="BI1157" s="770">
        <f>IF(N1157="nulová",J1157,0)</f>
        <v>0</v>
      </c>
      <c r="BJ1157" s="685" t="s">
        <v>78</v>
      </c>
      <c r="BK1157" s="770">
        <f>ROUND(I1157*H1157,2)</f>
        <v>0</v>
      </c>
      <c r="BL1157" s="685" t="s">
        <v>337</v>
      </c>
      <c r="BM1157" s="769" t="s">
        <v>1340</v>
      </c>
    </row>
    <row r="1158" spans="2:65" s="776" customFormat="1">
      <c r="B1158" s="777"/>
      <c r="D1158" s="778" t="s">
        <v>242</v>
      </c>
      <c r="F1158" s="780" t="s">
        <v>1341</v>
      </c>
      <c r="H1158" s="781">
        <v>1358.6320000000001</v>
      </c>
      <c r="I1158" s="782"/>
      <c r="L1158" s="777"/>
      <c r="M1158" s="783"/>
      <c r="T1158" s="784"/>
      <c r="AT1158" s="779" t="s">
        <v>242</v>
      </c>
      <c r="AU1158" s="779" t="s">
        <v>80</v>
      </c>
      <c r="AV1158" s="776" t="s">
        <v>80</v>
      </c>
      <c r="AW1158" s="776" t="s">
        <v>4</v>
      </c>
      <c r="AX1158" s="776" t="s">
        <v>78</v>
      </c>
      <c r="AY1158" s="779" t="s">
        <v>218</v>
      </c>
    </row>
    <row r="1159" spans="2:65" s="692" customFormat="1" ht="24.15" customHeight="1">
      <c r="B1159" s="693"/>
      <c r="C1159" s="758" t="s">
        <v>1440</v>
      </c>
      <c r="D1159" s="758" t="s">
        <v>220</v>
      </c>
      <c r="E1159" s="759" t="s">
        <v>1343</v>
      </c>
      <c r="F1159" s="760" t="s">
        <v>1344</v>
      </c>
      <c r="G1159" s="761" t="s">
        <v>239</v>
      </c>
      <c r="H1159" s="762">
        <v>1126.1300000000001</v>
      </c>
      <c r="I1159" s="763"/>
      <c r="J1159" s="764">
        <f>ROUND(I1159*H1159,2)</f>
        <v>0</v>
      </c>
      <c r="K1159" s="760" t="s">
        <v>19</v>
      </c>
      <c r="L1159" s="693"/>
      <c r="M1159" s="765" t="s">
        <v>19</v>
      </c>
      <c r="N1159" s="766" t="s">
        <v>43</v>
      </c>
      <c r="P1159" s="767">
        <f>O1159*H1159</f>
        <v>0</v>
      </c>
      <c r="Q1159" s="767">
        <v>8.8000000000000003E-4</v>
      </c>
      <c r="R1159" s="767">
        <f>Q1159*H1159</f>
        <v>0.99099440000000016</v>
      </c>
      <c r="S1159" s="767">
        <v>0</v>
      </c>
      <c r="T1159" s="768">
        <f>S1159*H1159</f>
        <v>0</v>
      </c>
      <c r="AR1159" s="769" t="s">
        <v>337</v>
      </c>
      <c r="AT1159" s="769" t="s">
        <v>220</v>
      </c>
      <c r="AU1159" s="769" t="s">
        <v>80</v>
      </c>
      <c r="AY1159" s="685" t="s">
        <v>218</v>
      </c>
      <c r="BE1159" s="770">
        <f>IF(N1159="základní",J1159,0)</f>
        <v>0</v>
      </c>
      <c r="BF1159" s="770">
        <f>IF(N1159="snížená",J1159,0)</f>
        <v>0</v>
      </c>
      <c r="BG1159" s="770">
        <f>IF(N1159="zákl. přenesená",J1159,0)</f>
        <v>0</v>
      </c>
      <c r="BH1159" s="770">
        <f>IF(N1159="sníž. přenesená",J1159,0)</f>
        <v>0</v>
      </c>
      <c r="BI1159" s="770">
        <f>IF(N1159="nulová",J1159,0)</f>
        <v>0</v>
      </c>
      <c r="BJ1159" s="685" t="s">
        <v>78</v>
      </c>
      <c r="BK1159" s="770">
        <f>ROUND(I1159*H1159,2)</f>
        <v>0</v>
      </c>
      <c r="BL1159" s="685" t="s">
        <v>337</v>
      </c>
      <c r="BM1159" s="769" t="s">
        <v>1345</v>
      </c>
    </row>
    <row r="1160" spans="2:65" s="785" customFormat="1">
      <c r="B1160" s="786"/>
      <c r="D1160" s="778" t="s">
        <v>242</v>
      </c>
      <c r="E1160" s="787" t="s">
        <v>19</v>
      </c>
      <c r="F1160" s="788" t="s">
        <v>631</v>
      </c>
      <c r="H1160" s="787" t="s">
        <v>19</v>
      </c>
      <c r="I1160" s="789"/>
      <c r="L1160" s="786"/>
      <c r="M1160" s="790"/>
      <c r="T1160" s="791"/>
      <c r="AT1160" s="787" t="s">
        <v>242</v>
      </c>
      <c r="AU1160" s="787" t="s">
        <v>80</v>
      </c>
      <c r="AV1160" s="785" t="s">
        <v>78</v>
      </c>
      <c r="AW1160" s="785" t="s">
        <v>32</v>
      </c>
      <c r="AX1160" s="785" t="s">
        <v>72</v>
      </c>
      <c r="AY1160" s="787" t="s">
        <v>218</v>
      </c>
    </row>
    <row r="1161" spans="2:65" s="785" customFormat="1">
      <c r="B1161" s="786"/>
      <c r="D1161" s="778" t="s">
        <v>242</v>
      </c>
      <c r="E1161" s="787" t="s">
        <v>19</v>
      </c>
      <c r="F1161" s="788" t="s">
        <v>1327</v>
      </c>
      <c r="H1161" s="787" t="s">
        <v>19</v>
      </c>
      <c r="I1161" s="789"/>
      <c r="L1161" s="786"/>
      <c r="M1161" s="790"/>
      <c r="T1161" s="791"/>
      <c r="AT1161" s="787" t="s">
        <v>242</v>
      </c>
      <c r="AU1161" s="787" t="s">
        <v>80</v>
      </c>
      <c r="AV1161" s="785" t="s">
        <v>78</v>
      </c>
      <c r="AW1161" s="785" t="s">
        <v>32</v>
      </c>
      <c r="AX1161" s="785" t="s">
        <v>72</v>
      </c>
      <c r="AY1161" s="787" t="s">
        <v>218</v>
      </c>
    </row>
    <row r="1162" spans="2:65" s="776" customFormat="1">
      <c r="B1162" s="777"/>
      <c r="D1162" s="778" t="s">
        <v>242</v>
      </c>
      <c r="E1162" s="779" t="s">
        <v>19</v>
      </c>
      <c r="F1162" s="780" t="s">
        <v>1328</v>
      </c>
      <c r="H1162" s="781">
        <v>40.837000000000003</v>
      </c>
      <c r="I1162" s="782"/>
      <c r="L1162" s="777"/>
      <c r="M1162" s="783"/>
      <c r="T1162" s="784"/>
      <c r="AT1162" s="779" t="s">
        <v>242</v>
      </c>
      <c r="AU1162" s="779" t="s">
        <v>80</v>
      </c>
      <c r="AV1162" s="776" t="s">
        <v>80</v>
      </c>
      <c r="AW1162" s="776" t="s">
        <v>32</v>
      </c>
      <c r="AX1162" s="776" t="s">
        <v>72</v>
      </c>
      <c r="AY1162" s="779" t="s">
        <v>218</v>
      </c>
    </row>
    <row r="1163" spans="2:65" s="776" customFormat="1" ht="20.399999999999999">
      <c r="B1163" s="777"/>
      <c r="D1163" s="778" t="s">
        <v>242</v>
      </c>
      <c r="E1163" s="779" t="s">
        <v>19</v>
      </c>
      <c r="F1163" s="780" t="s">
        <v>1329</v>
      </c>
      <c r="H1163" s="781">
        <v>8.31</v>
      </c>
      <c r="I1163" s="782"/>
      <c r="L1163" s="777"/>
      <c r="M1163" s="783"/>
      <c r="T1163" s="784"/>
      <c r="AT1163" s="779" t="s">
        <v>242</v>
      </c>
      <c r="AU1163" s="779" t="s">
        <v>80</v>
      </c>
      <c r="AV1163" s="776" t="s">
        <v>80</v>
      </c>
      <c r="AW1163" s="776" t="s">
        <v>32</v>
      </c>
      <c r="AX1163" s="776" t="s">
        <v>72</v>
      </c>
      <c r="AY1163" s="779" t="s">
        <v>218</v>
      </c>
    </row>
    <row r="1164" spans="2:65" s="785" customFormat="1">
      <c r="B1164" s="786"/>
      <c r="D1164" s="778" t="s">
        <v>242</v>
      </c>
      <c r="E1164" s="787" t="s">
        <v>19</v>
      </c>
      <c r="F1164" s="788" t="s">
        <v>642</v>
      </c>
      <c r="H1164" s="787" t="s">
        <v>19</v>
      </c>
      <c r="I1164" s="789"/>
      <c r="L1164" s="786"/>
      <c r="M1164" s="790"/>
      <c r="T1164" s="791"/>
      <c r="AT1164" s="787" t="s">
        <v>242</v>
      </c>
      <c r="AU1164" s="787" t="s">
        <v>80</v>
      </c>
      <c r="AV1164" s="785" t="s">
        <v>78</v>
      </c>
      <c r="AW1164" s="785" t="s">
        <v>32</v>
      </c>
      <c r="AX1164" s="785" t="s">
        <v>72</v>
      </c>
      <c r="AY1164" s="787" t="s">
        <v>218</v>
      </c>
    </row>
    <row r="1165" spans="2:65" s="785" customFormat="1">
      <c r="B1165" s="786"/>
      <c r="D1165" s="778" t="s">
        <v>242</v>
      </c>
      <c r="E1165" s="787" t="s">
        <v>19</v>
      </c>
      <c r="F1165" s="788" t="s">
        <v>1330</v>
      </c>
      <c r="H1165" s="787" t="s">
        <v>19</v>
      </c>
      <c r="I1165" s="789"/>
      <c r="L1165" s="786"/>
      <c r="M1165" s="790"/>
      <c r="T1165" s="791"/>
      <c r="AT1165" s="787" t="s">
        <v>242</v>
      </c>
      <c r="AU1165" s="787" t="s">
        <v>80</v>
      </c>
      <c r="AV1165" s="785" t="s">
        <v>78</v>
      </c>
      <c r="AW1165" s="785" t="s">
        <v>32</v>
      </c>
      <c r="AX1165" s="785" t="s">
        <v>72</v>
      </c>
      <c r="AY1165" s="787" t="s">
        <v>218</v>
      </c>
    </row>
    <row r="1166" spans="2:65" s="776" customFormat="1">
      <c r="B1166" s="777"/>
      <c r="D1166" s="778" t="s">
        <v>242</v>
      </c>
      <c r="E1166" s="779" t="s">
        <v>19</v>
      </c>
      <c r="F1166" s="780" t="s">
        <v>1331</v>
      </c>
      <c r="H1166" s="781">
        <v>475.15</v>
      </c>
      <c r="I1166" s="782"/>
      <c r="L1166" s="777"/>
      <c r="M1166" s="783"/>
      <c r="T1166" s="784"/>
      <c r="AT1166" s="779" t="s">
        <v>242</v>
      </c>
      <c r="AU1166" s="779" t="s">
        <v>80</v>
      </c>
      <c r="AV1166" s="776" t="s">
        <v>80</v>
      </c>
      <c r="AW1166" s="776" t="s">
        <v>32</v>
      </c>
      <c r="AX1166" s="776" t="s">
        <v>72</v>
      </c>
      <c r="AY1166" s="779" t="s">
        <v>218</v>
      </c>
    </row>
    <row r="1167" spans="2:65" s="776" customFormat="1" ht="30.6">
      <c r="B1167" s="777"/>
      <c r="D1167" s="778" t="s">
        <v>242</v>
      </c>
      <c r="E1167" s="779" t="s">
        <v>19</v>
      </c>
      <c r="F1167" s="780" t="s">
        <v>1332</v>
      </c>
      <c r="H1167" s="781">
        <v>38.768000000000001</v>
      </c>
      <c r="I1167" s="782"/>
      <c r="L1167" s="777"/>
      <c r="M1167" s="783"/>
      <c r="T1167" s="784"/>
      <c r="AT1167" s="779" t="s">
        <v>242</v>
      </c>
      <c r="AU1167" s="779" t="s">
        <v>80</v>
      </c>
      <c r="AV1167" s="776" t="s">
        <v>80</v>
      </c>
      <c r="AW1167" s="776" t="s">
        <v>32</v>
      </c>
      <c r="AX1167" s="776" t="s">
        <v>72</v>
      </c>
      <c r="AY1167" s="779" t="s">
        <v>218</v>
      </c>
    </row>
    <row r="1168" spans="2:65" s="810" customFormat="1">
      <c r="B1168" s="811"/>
      <c r="D1168" s="778" t="s">
        <v>242</v>
      </c>
      <c r="E1168" s="812" t="s">
        <v>19</v>
      </c>
      <c r="F1168" s="813" t="s">
        <v>374</v>
      </c>
      <c r="H1168" s="814">
        <v>563.06500000000005</v>
      </c>
      <c r="I1168" s="815"/>
      <c r="L1168" s="811"/>
      <c r="M1168" s="816"/>
      <c r="T1168" s="817"/>
      <c r="AT1168" s="812" t="s">
        <v>242</v>
      </c>
      <c r="AU1168" s="812" t="s">
        <v>80</v>
      </c>
      <c r="AV1168" s="810" t="s">
        <v>97</v>
      </c>
      <c r="AW1168" s="810" t="s">
        <v>32</v>
      </c>
      <c r="AX1168" s="810" t="s">
        <v>72</v>
      </c>
      <c r="AY1168" s="812" t="s">
        <v>218</v>
      </c>
    </row>
    <row r="1169" spans="2:65" s="785" customFormat="1">
      <c r="B1169" s="786"/>
      <c r="D1169" s="778" t="s">
        <v>242</v>
      </c>
      <c r="E1169" s="787" t="s">
        <v>19</v>
      </c>
      <c r="F1169" s="788" t="s">
        <v>1346</v>
      </c>
      <c r="H1169" s="787" t="s">
        <v>19</v>
      </c>
      <c r="I1169" s="789"/>
      <c r="L1169" s="786"/>
      <c r="M1169" s="790"/>
      <c r="T1169" s="791"/>
      <c r="AT1169" s="787" t="s">
        <v>242</v>
      </c>
      <c r="AU1169" s="787" t="s">
        <v>80</v>
      </c>
      <c r="AV1169" s="785" t="s">
        <v>78</v>
      </c>
      <c r="AW1169" s="785" t="s">
        <v>32</v>
      </c>
      <c r="AX1169" s="785" t="s">
        <v>72</v>
      </c>
      <c r="AY1169" s="787" t="s">
        <v>218</v>
      </c>
    </row>
    <row r="1170" spans="2:65" s="776" customFormat="1">
      <c r="B1170" s="777"/>
      <c r="D1170" s="778" t="s">
        <v>242</v>
      </c>
      <c r="E1170" s="779" t="s">
        <v>19</v>
      </c>
      <c r="F1170" s="780" t="s">
        <v>1347</v>
      </c>
      <c r="H1170" s="781">
        <v>563.06500000000005</v>
      </c>
      <c r="I1170" s="782"/>
      <c r="L1170" s="777"/>
      <c r="M1170" s="783"/>
      <c r="T1170" s="784"/>
      <c r="AT1170" s="779" t="s">
        <v>242</v>
      </c>
      <c r="AU1170" s="779" t="s">
        <v>80</v>
      </c>
      <c r="AV1170" s="776" t="s">
        <v>80</v>
      </c>
      <c r="AW1170" s="776" t="s">
        <v>32</v>
      </c>
      <c r="AX1170" s="776" t="s">
        <v>72</v>
      </c>
      <c r="AY1170" s="779" t="s">
        <v>218</v>
      </c>
    </row>
    <row r="1171" spans="2:65" s="792" customFormat="1">
      <c r="B1171" s="793"/>
      <c r="D1171" s="778" t="s">
        <v>242</v>
      </c>
      <c r="E1171" s="794" t="s">
        <v>19</v>
      </c>
      <c r="F1171" s="795" t="s">
        <v>260</v>
      </c>
      <c r="H1171" s="796">
        <v>1126.1300000000001</v>
      </c>
      <c r="I1171" s="797"/>
      <c r="L1171" s="793"/>
      <c r="M1171" s="798"/>
      <c r="T1171" s="799"/>
      <c r="AT1171" s="794" t="s">
        <v>242</v>
      </c>
      <c r="AU1171" s="794" t="s">
        <v>80</v>
      </c>
      <c r="AV1171" s="792" t="s">
        <v>225</v>
      </c>
      <c r="AW1171" s="792" t="s">
        <v>32</v>
      </c>
      <c r="AX1171" s="792" t="s">
        <v>78</v>
      </c>
      <c r="AY1171" s="794" t="s">
        <v>218</v>
      </c>
    </row>
    <row r="1172" spans="2:65" s="692" customFormat="1" ht="49.05" customHeight="1">
      <c r="B1172" s="693"/>
      <c r="C1172" s="800" t="s">
        <v>1445</v>
      </c>
      <c r="D1172" s="800" t="s">
        <v>362</v>
      </c>
      <c r="E1172" s="801" t="s">
        <v>1349</v>
      </c>
      <c r="F1172" s="802" t="s">
        <v>1350</v>
      </c>
      <c r="G1172" s="803" t="s">
        <v>239</v>
      </c>
      <c r="H1172" s="804">
        <v>1351.356</v>
      </c>
      <c r="I1172" s="805"/>
      <c r="J1172" s="806">
        <f>ROUND(I1172*H1172,2)</f>
        <v>0</v>
      </c>
      <c r="K1172" s="802" t="s">
        <v>224</v>
      </c>
      <c r="L1172" s="807"/>
      <c r="M1172" s="808" t="s">
        <v>19</v>
      </c>
      <c r="N1172" s="809" t="s">
        <v>43</v>
      </c>
      <c r="P1172" s="767">
        <f>O1172*H1172</f>
        <v>0</v>
      </c>
      <c r="Q1172" s="767">
        <v>5.3E-3</v>
      </c>
      <c r="R1172" s="767">
        <f>Q1172*H1172</f>
        <v>7.1621867999999997</v>
      </c>
      <c r="S1172" s="767">
        <v>0</v>
      </c>
      <c r="T1172" s="768">
        <f>S1172*H1172</f>
        <v>0</v>
      </c>
      <c r="AR1172" s="769" t="s">
        <v>465</v>
      </c>
      <c r="AT1172" s="769" t="s">
        <v>362</v>
      </c>
      <c r="AU1172" s="769" t="s">
        <v>80</v>
      </c>
      <c r="AY1172" s="685" t="s">
        <v>218</v>
      </c>
      <c r="BE1172" s="770">
        <f>IF(N1172="základní",J1172,0)</f>
        <v>0</v>
      </c>
      <c r="BF1172" s="770">
        <f>IF(N1172="snížená",J1172,0)</f>
        <v>0</v>
      </c>
      <c r="BG1172" s="770">
        <f>IF(N1172="zákl. přenesená",J1172,0)</f>
        <v>0</v>
      </c>
      <c r="BH1172" s="770">
        <f>IF(N1172="sníž. přenesená",J1172,0)</f>
        <v>0</v>
      </c>
      <c r="BI1172" s="770">
        <f>IF(N1172="nulová",J1172,0)</f>
        <v>0</v>
      </c>
      <c r="BJ1172" s="685" t="s">
        <v>78</v>
      </c>
      <c r="BK1172" s="770">
        <f>ROUND(I1172*H1172,2)</f>
        <v>0</v>
      </c>
      <c r="BL1172" s="685" t="s">
        <v>337</v>
      </c>
      <c r="BM1172" s="769" t="s">
        <v>1351</v>
      </c>
    </row>
    <row r="1173" spans="2:65" s="776" customFormat="1">
      <c r="B1173" s="777"/>
      <c r="D1173" s="778" t="s">
        <v>242</v>
      </c>
      <c r="F1173" s="780" t="s">
        <v>1352</v>
      </c>
      <c r="H1173" s="781">
        <v>1351.356</v>
      </c>
      <c r="I1173" s="782"/>
      <c r="L1173" s="777"/>
      <c r="M1173" s="783"/>
      <c r="T1173" s="784"/>
      <c r="AT1173" s="779" t="s">
        <v>242</v>
      </c>
      <c r="AU1173" s="779" t="s">
        <v>80</v>
      </c>
      <c r="AV1173" s="776" t="s">
        <v>80</v>
      </c>
      <c r="AW1173" s="776" t="s">
        <v>4</v>
      </c>
      <c r="AX1173" s="776" t="s">
        <v>78</v>
      </c>
      <c r="AY1173" s="779" t="s">
        <v>218</v>
      </c>
    </row>
    <row r="1174" spans="2:65" s="692" customFormat="1" ht="37.799999999999997" customHeight="1">
      <c r="B1174" s="693"/>
      <c r="C1174" s="758" t="s">
        <v>1450</v>
      </c>
      <c r="D1174" s="758" t="s">
        <v>220</v>
      </c>
      <c r="E1174" s="759" t="s">
        <v>1354</v>
      </c>
      <c r="F1174" s="760" t="s">
        <v>1355</v>
      </c>
      <c r="G1174" s="761" t="s">
        <v>239</v>
      </c>
      <c r="H1174" s="762">
        <v>285.87</v>
      </c>
      <c r="I1174" s="763"/>
      <c r="J1174" s="764">
        <f>ROUND(I1174*H1174,2)</f>
        <v>0</v>
      </c>
      <c r="K1174" s="760" t="s">
        <v>224</v>
      </c>
      <c r="L1174" s="693"/>
      <c r="M1174" s="765" t="s">
        <v>19</v>
      </c>
      <c r="N1174" s="766" t="s">
        <v>43</v>
      </c>
      <c r="P1174" s="767">
        <f>O1174*H1174</f>
        <v>0</v>
      </c>
      <c r="Q1174" s="767">
        <v>0</v>
      </c>
      <c r="R1174" s="767">
        <f>Q1174*H1174</f>
        <v>0</v>
      </c>
      <c r="S1174" s="767">
        <v>0</v>
      </c>
      <c r="T1174" s="768">
        <f>S1174*H1174</f>
        <v>0</v>
      </c>
      <c r="AR1174" s="769" t="s">
        <v>337</v>
      </c>
      <c r="AT1174" s="769" t="s">
        <v>220</v>
      </c>
      <c r="AU1174" s="769" t="s">
        <v>80</v>
      </c>
      <c r="AY1174" s="685" t="s">
        <v>218</v>
      </c>
      <c r="BE1174" s="770">
        <f>IF(N1174="základní",J1174,0)</f>
        <v>0</v>
      </c>
      <c r="BF1174" s="770">
        <f>IF(N1174="snížená",J1174,0)</f>
        <v>0</v>
      </c>
      <c r="BG1174" s="770">
        <f>IF(N1174="zákl. přenesená",J1174,0)</f>
        <v>0</v>
      </c>
      <c r="BH1174" s="770">
        <f>IF(N1174="sníž. přenesená",J1174,0)</f>
        <v>0</v>
      </c>
      <c r="BI1174" s="770">
        <f>IF(N1174="nulová",J1174,0)</f>
        <v>0</v>
      </c>
      <c r="BJ1174" s="685" t="s">
        <v>78</v>
      </c>
      <c r="BK1174" s="770">
        <f>ROUND(I1174*H1174,2)</f>
        <v>0</v>
      </c>
      <c r="BL1174" s="685" t="s">
        <v>337</v>
      </c>
      <c r="BM1174" s="769" t="s">
        <v>1356</v>
      </c>
    </row>
    <row r="1175" spans="2:65" s="692" customFormat="1">
      <c r="B1175" s="693"/>
      <c r="D1175" s="771" t="s">
        <v>227</v>
      </c>
      <c r="F1175" s="772" t="s">
        <v>1357</v>
      </c>
      <c r="I1175" s="773"/>
      <c r="L1175" s="693"/>
      <c r="M1175" s="774"/>
      <c r="T1175" s="775"/>
      <c r="AT1175" s="685" t="s">
        <v>227</v>
      </c>
      <c r="AU1175" s="685" t="s">
        <v>80</v>
      </c>
    </row>
    <row r="1176" spans="2:65" s="785" customFormat="1">
      <c r="B1176" s="786"/>
      <c r="D1176" s="778" t="s">
        <v>242</v>
      </c>
      <c r="E1176" s="787" t="s">
        <v>19</v>
      </c>
      <c r="F1176" s="788" t="s">
        <v>1358</v>
      </c>
      <c r="H1176" s="787" t="s">
        <v>19</v>
      </c>
      <c r="I1176" s="789"/>
      <c r="L1176" s="786"/>
      <c r="M1176" s="790"/>
      <c r="T1176" s="791"/>
      <c r="AT1176" s="787" t="s">
        <v>242</v>
      </c>
      <c r="AU1176" s="787" t="s">
        <v>80</v>
      </c>
      <c r="AV1176" s="785" t="s">
        <v>78</v>
      </c>
      <c r="AW1176" s="785" t="s">
        <v>32</v>
      </c>
      <c r="AX1176" s="785" t="s">
        <v>72</v>
      </c>
      <c r="AY1176" s="787" t="s">
        <v>218</v>
      </c>
    </row>
    <row r="1177" spans="2:65" s="776" customFormat="1">
      <c r="B1177" s="777"/>
      <c r="D1177" s="778" t="s">
        <v>242</v>
      </c>
      <c r="E1177" s="779" t="s">
        <v>19</v>
      </c>
      <c r="F1177" s="780" t="s">
        <v>1359</v>
      </c>
      <c r="H1177" s="781">
        <v>285.87</v>
      </c>
      <c r="I1177" s="782"/>
      <c r="L1177" s="777"/>
      <c r="M1177" s="783"/>
      <c r="T1177" s="784"/>
      <c r="AT1177" s="779" t="s">
        <v>242</v>
      </c>
      <c r="AU1177" s="779" t="s">
        <v>80</v>
      </c>
      <c r="AV1177" s="776" t="s">
        <v>80</v>
      </c>
      <c r="AW1177" s="776" t="s">
        <v>32</v>
      </c>
      <c r="AX1177" s="776" t="s">
        <v>78</v>
      </c>
      <c r="AY1177" s="779" t="s">
        <v>218</v>
      </c>
    </row>
    <row r="1178" spans="2:65" s="692" customFormat="1" ht="24.15" customHeight="1">
      <c r="B1178" s="693"/>
      <c r="C1178" s="800" t="s">
        <v>1455</v>
      </c>
      <c r="D1178" s="800" t="s">
        <v>362</v>
      </c>
      <c r="E1178" s="801" t="s">
        <v>1361</v>
      </c>
      <c r="F1178" s="802" t="s">
        <v>1362</v>
      </c>
      <c r="G1178" s="803" t="s">
        <v>239</v>
      </c>
      <c r="H1178" s="804">
        <v>343.04399999999998</v>
      </c>
      <c r="I1178" s="805"/>
      <c r="J1178" s="806">
        <f>ROUND(I1178*H1178,2)</f>
        <v>0</v>
      </c>
      <c r="K1178" s="802" t="s">
        <v>224</v>
      </c>
      <c r="L1178" s="807"/>
      <c r="M1178" s="808" t="s">
        <v>19</v>
      </c>
      <c r="N1178" s="809" t="s">
        <v>43</v>
      </c>
      <c r="P1178" s="767">
        <f>O1178*H1178</f>
        <v>0</v>
      </c>
      <c r="Q1178" s="767">
        <v>2.0999999999999999E-3</v>
      </c>
      <c r="R1178" s="767">
        <f>Q1178*H1178</f>
        <v>0.72039239999999993</v>
      </c>
      <c r="S1178" s="767">
        <v>0</v>
      </c>
      <c r="T1178" s="768">
        <f>S1178*H1178</f>
        <v>0</v>
      </c>
      <c r="AR1178" s="769" t="s">
        <v>465</v>
      </c>
      <c r="AT1178" s="769" t="s">
        <v>362</v>
      </c>
      <c r="AU1178" s="769" t="s">
        <v>80</v>
      </c>
      <c r="AY1178" s="685" t="s">
        <v>218</v>
      </c>
      <c r="BE1178" s="770">
        <f>IF(N1178="základní",J1178,0)</f>
        <v>0</v>
      </c>
      <c r="BF1178" s="770">
        <f>IF(N1178="snížená",J1178,0)</f>
        <v>0</v>
      </c>
      <c r="BG1178" s="770">
        <f>IF(N1178="zákl. přenesená",J1178,0)</f>
        <v>0</v>
      </c>
      <c r="BH1178" s="770">
        <f>IF(N1178="sníž. přenesená",J1178,0)</f>
        <v>0</v>
      </c>
      <c r="BI1178" s="770">
        <f>IF(N1178="nulová",J1178,0)</f>
        <v>0</v>
      </c>
      <c r="BJ1178" s="685" t="s">
        <v>78</v>
      </c>
      <c r="BK1178" s="770">
        <f>ROUND(I1178*H1178,2)</f>
        <v>0</v>
      </c>
      <c r="BL1178" s="685" t="s">
        <v>337</v>
      </c>
      <c r="BM1178" s="769" t="s">
        <v>1363</v>
      </c>
    </row>
    <row r="1179" spans="2:65" s="776" customFormat="1">
      <c r="B1179" s="777"/>
      <c r="D1179" s="778" t="s">
        <v>242</v>
      </c>
      <c r="E1179" s="779" t="s">
        <v>19</v>
      </c>
      <c r="F1179" s="780" t="s">
        <v>1359</v>
      </c>
      <c r="H1179" s="781">
        <v>285.87</v>
      </c>
      <c r="I1179" s="782"/>
      <c r="L1179" s="777"/>
      <c r="M1179" s="783"/>
      <c r="T1179" s="784"/>
      <c r="AT1179" s="779" t="s">
        <v>242</v>
      </c>
      <c r="AU1179" s="779" t="s">
        <v>80</v>
      </c>
      <c r="AV1179" s="776" t="s">
        <v>80</v>
      </c>
      <c r="AW1179" s="776" t="s">
        <v>32</v>
      </c>
      <c r="AX1179" s="776" t="s">
        <v>78</v>
      </c>
      <c r="AY1179" s="779" t="s">
        <v>218</v>
      </c>
    </row>
    <row r="1180" spans="2:65" s="776" customFormat="1">
      <c r="B1180" s="777"/>
      <c r="D1180" s="778" t="s">
        <v>242</v>
      </c>
      <c r="F1180" s="780" t="s">
        <v>1364</v>
      </c>
      <c r="H1180" s="781">
        <v>343.04399999999998</v>
      </c>
      <c r="I1180" s="782"/>
      <c r="L1180" s="777"/>
      <c r="M1180" s="783"/>
      <c r="T1180" s="784"/>
      <c r="AT1180" s="779" t="s">
        <v>242</v>
      </c>
      <c r="AU1180" s="779" t="s">
        <v>80</v>
      </c>
      <c r="AV1180" s="776" t="s">
        <v>80</v>
      </c>
      <c r="AW1180" s="776" t="s">
        <v>4</v>
      </c>
      <c r="AX1180" s="776" t="s">
        <v>78</v>
      </c>
      <c r="AY1180" s="779" t="s">
        <v>218</v>
      </c>
    </row>
    <row r="1181" spans="2:65" s="692" customFormat="1" ht="37.799999999999997" customHeight="1">
      <c r="B1181" s="693"/>
      <c r="C1181" s="758" t="s">
        <v>1460</v>
      </c>
      <c r="D1181" s="758" t="s">
        <v>220</v>
      </c>
      <c r="E1181" s="759" t="s">
        <v>1366</v>
      </c>
      <c r="F1181" s="760" t="s">
        <v>1367</v>
      </c>
      <c r="G1181" s="761" t="s">
        <v>239</v>
      </c>
      <c r="H1181" s="762">
        <v>415.7</v>
      </c>
      <c r="I1181" s="763"/>
      <c r="J1181" s="764">
        <f>ROUND(I1181*H1181,2)</f>
        <v>0</v>
      </c>
      <c r="K1181" s="760" t="s">
        <v>224</v>
      </c>
      <c r="L1181" s="693"/>
      <c r="M1181" s="765" t="s">
        <v>19</v>
      </c>
      <c r="N1181" s="766" t="s">
        <v>43</v>
      </c>
      <c r="P1181" s="767">
        <f>O1181*H1181</f>
        <v>0</v>
      </c>
      <c r="Q1181" s="767">
        <v>0</v>
      </c>
      <c r="R1181" s="767">
        <f>Q1181*H1181</f>
        <v>0</v>
      </c>
      <c r="S1181" s="767">
        <v>0</v>
      </c>
      <c r="T1181" s="768">
        <f>S1181*H1181</f>
        <v>0</v>
      </c>
      <c r="AR1181" s="769" t="s">
        <v>337</v>
      </c>
      <c r="AT1181" s="769" t="s">
        <v>220</v>
      </c>
      <c r="AU1181" s="769" t="s">
        <v>80</v>
      </c>
      <c r="AY1181" s="685" t="s">
        <v>218</v>
      </c>
      <c r="BE1181" s="770">
        <f>IF(N1181="základní",J1181,0)</f>
        <v>0</v>
      </c>
      <c r="BF1181" s="770">
        <f>IF(N1181="snížená",J1181,0)</f>
        <v>0</v>
      </c>
      <c r="BG1181" s="770">
        <f>IF(N1181="zákl. přenesená",J1181,0)</f>
        <v>0</v>
      </c>
      <c r="BH1181" s="770">
        <f>IF(N1181="sníž. přenesená",J1181,0)</f>
        <v>0</v>
      </c>
      <c r="BI1181" s="770">
        <f>IF(N1181="nulová",J1181,0)</f>
        <v>0</v>
      </c>
      <c r="BJ1181" s="685" t="s">
        <v>78</v>
      </c>
      <c r="BK1181" s="770">
        <f>ROUND(I1181*H1181,2)</f>
        <v>0</v>
      </c>
      <c r="BL1181" s="685" t="s">
        <v>337</v>
      </c>
      <c r="BM1181" s="769" t="s">
        <v>1368</v>
      </c>
    </row>
    <row r="1182" spans="2:65" s="692" customFormat="1">
      <c r="B1182" s="693"/>
      <c r="D1182" s="771" t="s">
        <v>227</v>
      </c>
      <c r="F1182" s="772" t="s">
        <v>1369</v>
      </c>
      <c r="I1182" s="773"/>
      <c r="L1182" s="693"/>
      <c r="M1182" s="774"/>
      <c r="T1182" s="775"/>
      <c r="AT1182" s="685" t="s">
        <v>227</v>
      </c>
      <c r="AU1182" s="685" t="s">
        <v>80</v>
      </c>
    </row>
    <row r="1183" spans="2:65" s="776" customFormat="1">
      <c r="B1183" s="777"/>
      <c r="D1183" s="778" t="s">
        <v>242</v>
      </c>
      <c r="E1183" s="779" t="s">
        <v>19</v>
      </c>
      <c r="F1183" s="780" t="s">
        <v>1370</v>
      </c>
      <c r="H1183" s="781">
        <v>415.7</v>
      </c>
      <c r="I1183" s="782"/>
      <c r="L1183" s="777"/>
      <c r="M1183" s="783"/>
      <c r="T1183" s="784"/>
      <c r="AT1183" s="779" t="s">
        <v>242</v>
      </c>
      <c r="AU1183" s="779" t="s">
        <v>80</v>
      </c>
      <c r="AV1183" s="776" t="s">
        <v>80</v>
      </c>
      <c r="AW1183" s="776" t="s">
        <v>32</v>
      </c>
      <c r="AX1183" s="776" t="s">
        <v>78</v>
      </c>
      <c r="AY1183" s="779" t="s">
        <v>218</v>
      </c>
    </row>
    <row r="1184" spans="2:65" s="692" customFormat="1" ht="16.5" customHeight="1">
      <c r="B1184" s="693"/>
      <c r="C1184" s="800" t="s">
        <v>1465</v>
      </c>
      <c r="D1184" s="800" t="s">
        <v>362</v>
      </c>
      <c r="E1184" s="801" t="s">
        <v>1372</v>
      </c>
      <c r="F1184" s="802" t="s">
        <v>1373</v>
      </c>
      <c r="G1184" s="803" t="s">
        <v>239</v>
      </c>
      <c r="H1184" s="804">
        <v>480.13400000000001</v>
      </c>
      <c r="I1184" s="805"/>
      <c r="J1184" s="806">
        <f>ROUND(I1184*H1184,2)</f>
        <v>0</v>
      </c>
      <c r="K1184" s="802" t="s">
        <v>224</v>
      </c>
      <c r="L1184" s="807"/>
      <c r="M1184" s="808" t="s">
        <v>19</v>
      </c>
      <c r="N1184" s="809" t="s">
        <v>43</v>
      </c>
      <c r="P1184" s="767">
        <f>O1184*H1184</f>
        <v>0</v>
      </c>
      <c r="Q1184" s="767">
        <v>1.9000000000000001E-4</v>
      </c>
      <c r="R1184" s="767">
        <f>Q1184*H1184</f>
        <v>9.1225460000000008E-2</v>
      </c>
      <c r="S1184" s="767">
        <v>0</v>
      </c>
      <c r="T1184" s="768">
        <f>S1184*H1184</f>
        <v>0</v>
      </c>
      <c r="AR1184" s="769" t="s">
        <v>465</v>
      </c>
      <c r="AT1184" s="769" t="s">
        <v>362</v>
      </c>
      <c r="AU1184" s="769" t="s">
        <v>80</v>
      </c>
      <c r="AY1184" s="685" t="s">
        <v>218</v>
      </c>
      <c r="BE1184" s="770">
        <f>IF(N1184="základní",J1184,0)</f>
        <v>0</v>
      </c>
      <c r="BF1184" s="770">
        <f>IF(N1184="snížená",J1184,0)</f>
        <v>0</v>
      </c>
      <c r="BG1184" s="770">
        <f>IF(N1184="zákl. přenesená",J1184,0)</f>
        <v>0</v>
      </c>
      <c r="BH1184" s="770">
        <f>IF(N1184="sníž. přenesená",J1184,0)</f>
        <v>0</v>
      </c>
      <c r="BI1184" s="770">
        <f>IF(N1184="nulová",J1184,0)</f>
        <v>0</v>
      </c>
      <c r="BJ1184" s="685" t="s">
        <v>78</v>
      </c>
      <c r="BK1184" s="770">
        <f>ROUND(I1184*H1184,2)</f>
        <v>0</v>
      </c>
      <c r="BL1184" s="685" t="s">
        <v>337</v>
      </c>
      <c r="BM1184" s="769" t="s">
        <v>1374</v>
      </c>
    </row>
    <row r="1185" spans="2:65" s="776" customFormat="1">
      <c r="B1185" s="777"/>
      <c r="D1185" s="778" t="s">
        <v>242</v>
      </c>
      <c r="F1185" s="780" t="s">
        <v>1375</v>
      </c>
      <c r="H1185" s="781">
        <v>480.13400000000001</v>
      </c>
      <c r="I1185" s="782"/>
      <c r="L1185" s="777"/>
      <c r="M1185" s="783"/>
      <c r="T1185" s="784"/>
      <c r="AT1185" s="779" t="s">
        <v>242</v>
      </c>
      <c r="AU1185" s="779" t="s">
        <v>80</v>
      </c>
      <c r="AV1185" s="776" t="s">
        <v>80</v>
      </c>
      <c r="AW1185" s="776" t="s">
        <v>4</v>
      </c>
      <c r="AX1185" s="776" t="s">
        <v>78</v>
      </c>
      <c r="AY1185" s="779" t="s">
        <v>218</v>
      </c>
    </row>
    <row r="1186" spans="2:65" s="692" customFormat="1" ht="33" customHeight="1">
      <c r="B1186" s="693"/>
      <c r="C1186" s="758" t="s">
        <v>1470</v>
      </c>
      <c r="D1186" s="758" t="s">
        <v>220</v>
      </c>
      <c r="E1186" s="759" t="s">
        <v>1377</v>
      </c>
      <c r="F1186" s="760" t="s">
        <v>1378</v>
      </c>
      <c r="G1186" s="761" t="s">
        <v>239</v>
      </c>
      <c r="H1186" s="762">
        <v>415.7</v>
      </c>
      <c r="I1186" s="763"/>
      <c r="J1186" s="764">
        <f>ROUND(I1186*H1186,2)</f>
        <v>0</v>
      </c>
      <c r="K1186" s="760" t="s">
        <v>224</v>
      </c>
      <c r="L1186" s="693"/>
      <c r="M1186" s="765" t="s">
        <v>19</v>
      </c>
      <c r="N1186" s="766" t="s">
        <v>43</v>
      </c>
      <c r="P1186" s="767">
        <f>O1186*H1186</f>
        <v>0</v>
      </c>
      <c r="Q1186" s="767">
        <v>0</v>
      </c>
      <c r="R1186" s="767">
        <f>Q1186*H1186</f>
        <v>0</v>
      </c>
      <c r="S1186" s="767">
        <v>0</v>
      </c>
      <c r="T1186" s="768">
        <f>S1186*H1186</f>
        <v>0</v>
      </c>
      <c r="AR1186" s="769" t="s">
        <v>337</v>
      </c>
      <c r="AT1186" s="769" t="s">
        <v>220</v>
      </c>
      <c r="AU1186" s="769" t="s">
        <v>80</v>
      </c>
      <c r="AY1186" s="685" t="s">
        <v>218</v>
      </c>
      <c r="BE1186" s="770">
        <f>IF(N1186="základní",J1186,0)</f>
        <v>0</v>
      </c>
      <c r="BF1186" s="770">
        <f>IF(N1186="snížená",J1186,0)</f>
        <v>0</v>
      </c>
      <c r="BG1186" s="770">
        <f>IF(N1186="zákl. přenesená",J1186,0)</f>
        <v>0</v>
      </c>
      <c r="BH1186" s="770">
        <f>IF(N1186="sníž. přenesená",J1186,0)</f>
        <v>0</v>
      </c>
      <c r="BI1186" s="770">
        <f>IF(N1186="nulová",J1186,0)</f>
        <v>0</v>
      </c>
      <c r="BJ1186" s="685" t="s">
        <v>78</v>
      </c>
      <c r="BK1186" s="770">
        <f>ROUND(I1186*H1186,2)</f>
        <v>0</v>
      </c>
      <c r="BL1186" s="685" t="s">
        <v>337</v>
      </c>
      <c r="BM1186" s="769" t="s">
        <v>1379</v>
      </c>
    </row>
    <row r="1187" spans="2:65" s="692" customFormat="1">
      <c r="B1187" s="693"/>
      <c r="D1187" s="771" t="s">
        <v>227</v>
      </c>
      <c r="F1187" s="772" t="s">
        <v>1380</v>
      </c>
      <c r="I1187" s="773"/>
      <c r="L1187" s="693"/>
      <c r="M1187" s="774"/>
      <c r="T1187" s="775"/>
      <c r="AT1187" s="685" t="s">
        <v>227</v>
      </c>
      <c r="AU1187" s="685" t="s">
        <v>80</v>
      </c>
    </row>
    <row r="1188" spans="2:65" s="776" customFormat="1">
      <c r="B1188" s="777"/>
      <c r="D1188" s="778" t="s">
        <v>242</v>
      </c>
      <c r="E1188" s="779" t="s">
        <v>19</v>
      </c>
      <c r="F1188" s="780" t="s">
        <v>1381</v>
      </c>
      <c r="H1188" s="781">
        <v>415.7</v>
      </c>
      <c r="I1188" s="782"/>
      <c r="L1188" s="777"/>
      <c r="M1188" s="783"/>
      <c r="T1188" s="784"/>
      <c r="AT1188" s="779" t="s">
        <v>242</v>
      </c>
      <c r="AU1188" s="779" t="s">
        <v>80</v>
      </c>
      <c r="AV1188" s="776" t="s">
        <v>80</v>
      </c>
      <c r="AW1188" s="776" t="s">
        <v>32</v>
      </c>
      <c r="AX1188" s="776" t="s">
        <v>78</v>
      </c>
      <c r="AY1188" s="779" t="s">
        <v>218</v>
      </c>
    </row>
    <row r="1189" spans="2:65" s="692" customFormat="1" ht="16.5" customHeight="1">
      <c r="B1189" s="693"/>
      <c r="C1189" s="800" t="s">
        <v>1477</v>
      </c>
      <c r="D1189" s="800" t="s">
        <v>362</v>
      </c>
      <c r="E1189" s="801" t="s">
        <v>1383</v>
      </c>
      <c r="F1189" s="802" t="s">
        <v>1384</v>
      </c>
      <c r="G1189" s="803" t="s">
        <v>324</v>
      </c>
      <c r="H1189" s="804">
        <v>91.453999999999994</v>
      </c>
      <c r="I1189" s="805"/>
      <c r="J1189" s="806">
        <f>ROUND(I1189*H1189,2)</f>
        <v>0</v>
      </c>
      <c r="K1189" s="802" t="s">
        <v>224</v>
      </c>
      <c r="L1189" s="807"/>
      <c r="M1189" s="808" t="s">
        <v>19</v>
      </c>
      <c r="N1189" s="809" t="s">
        <v>43</v>
      </c>
      <c r="P1189" s="767">
        <f>O1189*H1189</f>
        <v>0</v>
      </c>
      <c r="Q1189" s="767">
        <v>1</v>
      </c>
      <c r="R1189" s="767">
        <f>Q1189*H1189</f>
        <v>91.453999999999994</v>
      </c>
      <c r="S1189" s="767">
        <v>0</v>
      </c>
      <c r="T1189" s="768">
        <f>S1189*H1189</f>
        <v>0</v>
      </c>
      <c r="AR1189" s="769" t="s">
        <v>465</v>
      </c>
      <c r="AT1189" s="769" t="s">
        <v>362</v>
      </c>
      <c r="AU1189" s="769" t="s">
        <v>80</v>
      </c>
      <c r="AY1189" s="685" t="s">
        <v>218</v>
      </c>
      <c r="BE1189" s="770">
        <f>IF(N1189="základní",J1189,0)</f>
        <v>0</v>
      </c>
      <c r="BF1189" s="770">
        <f>IF(N1189="snížená",J1189,0)</f>
        <v>0</v>
      </c>
      <c r="BG1189" s="770">
        <f>IF(N1189="zákl. přenesená",J1189,0)</f>
        <v>0</v>
      </c>
      <c r="BH1189" s="770">
        <f>IF(N1189="sníž. přenesená",J1189,0)</f>
        <v>0</v>
      </c>
      <c r="BI1189" s="770">
        <f>IF(N1189="nulová",J1189,0)</f>
        <v>0</v>
      </c>
      <c r="BJ1189" s="685" t="s">
        <v>78</v>
      </c>
      <c r="BK1189" s="770">
        <f>ROUND(I1189*H1189,2)</f>
        <v>0</v>
      </c>
      <c r="BL1189" s="685" t="s">
        <v>337</v>
      </c>
      <c r="BM1189" s="769" t="s">
        <v>1385</v>
      </c>
    </row>
    <row r="1190" spans="2:65" s="776" customFormat="1">
      <c r="B1190" s="777"/>
      <c r="D1190" s="778" t="s">
        <v>242</v>
      </c>
      <c r="F1190" s="780" t="s">
        <v>1386</v>
      </c>
      <c r="H1190" s="781">
        <v>91.453999999999994</v>
      </c>
      <c r="I1190" s="782"/>
      <c r="L1190" s="777"/>
      <c r="M1190" s="783"/>
      <c r="T1190" s="784"/>
      <c r="AT1190" s="779" t="s">
        <v>242</v>
      </c>
      <c r="AU1190" s="779" t="s">
        <v>80</v>
      </c>
      <c r="AV1190" s="776" t="s">
        <v>80</v>
      </c>
      <c r="AW1190" s="776" t="s">
        <v>4</v>
      </c>
      <c r="AX1190" s="776" t="s">
        <v>78</v>
      </c>
      <c r="AY1190" s="779" t="s">
        <v>218</v>
      </c>
    </row>
    <row r="1191" spans="2:65" s="692" customFormat="1" ht="33" customHeight="1">
      <c r="B1191" s="693"/>
      <c r="C1191" s="758" t="s">
        <v>1484</v>
      </c>
      <c r="D1191" s="758" t="s">
        <v>220</v>
      </c>
      <c r="E1191" s="759" t="s">
        <v>1388</v>
      </c>
      <c r="F1191" s="760" t="s">
        <v>1389</v>
      </c>
      <c r="G1191" s="761" t="s">
        <v>239</v>
      </c>
      <c r="H1191" s="762">
        <v>415.7</v>
      </c>
      <c r="I1191" s="763"/>
      <c r="J1191" s="764">
        <f>ROUND(I1191*H1191,2)</f>
        <v>0</v>
      </c>
      <c r="K1191" s="760" t="s">
        <v>224</v>
      </c>
      <c r="L1191" s="693"/>
      <c r="M1191" s="765" t="s">
        <v>19</v>
      </c>
      <c r="N1191" s="766" t="s">
        <v>43</v>
      </c>
      <c r="P1191" s="767">
        <f>O1191*H1191</f>
        <v>0</v>
      </c>
      <c r="Q1191" s="767">
        <v>0</v>
      </c>
      <c r="R1191" s="767">
        <f>Q1191*H1191</f>
        <v>0</v>
      </c>
      <c r="S1191" s="767">
        <v>0</v>
      </c>
      <c r="T1191" s="768">
        <f>S1191*H1191</f>
        <v>0</v>
      </c>
      <c r="AR1191" s="769" t="s">
        <v>337</v>
      </c>
      <c r="AT1191" s="769" t="s">
        <v>220</v>
      </c>
      <c r="AU1191" s="769" t="s">
        <v>80</v>
      </c>
      <c r="AY1191" s="685" t="s">
        <v>218</v>
      </c>
      <c r="BE1191" s="770">
        <f>IF(N1191="základní",J1191,0)</f>
        <v>0</v>
      </c>
      <c r="BF1191" s="770">
        <f>IF(N1191="snížená",J1191,0)</f>
        <v>0</v>
      </c>
      <c r="BG1191" s="770">
        <f>IF(N1191="zákl. přenesená",J1191,0)</f>
        <v>0</v>
      </c>
      <c r="BH1191" s="770">
        <f>IF(N1191="sníž. přenesená",J1191,0)</f>
        <v>0</v>
      </c>
      <c r="BI1191" s="770">
        <f>IF(N1191="nulová",J1191,0)</f>
        <v>0</v>
      </c>
      <c r="BJ1191" s="685" t="s">
        <v>78</v>
      </c>
      <c r="BK1191" s="770">
        <f>ROUND(I1191*H1191,2)</f>
        <v>0</v>
      </c>
      <c r="BL1191" s="685" t="s">
        <v>337</v>
      </c>
      <c r="BM1191" s="769" t="s">
        <v>1390</v>
      </c>
    </row>
    <row r="1192" spans="2:65" s="692" customFormat="1">
      <c r="B1192" s="693"/>
      <c r="D1192" s="771" t="s">
        <v>227</v>
      </c>
      <c r="F1192" s="772" t="s">
        <v>1391</v>
      </c>
      <c r="I1192" s="773"/>
      <c r="L1192" s="693"/>
      <c r="M1192" s="774"/>
      <c r="T1192" s="775"/>
      <c r="AT1192" s="685" t="s">
        <v>227</v>
      </c>
      <c r="AU1192" s="685" t="s">
        <v>80</v>
      </c>
    </row>
    <row r="1193" spans="2:65" s="776" customFormat="1">
      <c r="B1193" s="777"/>
      <c r="D1193" s="778" t="s">
        <v>242</v>
      </c>
      <c r="E1193" s="779" t="s">
        <v>19</v>
      </c>
      <c r="F1193" s="780" t="s">
        <v>1381</v>
      </c>
      <c r="H1193" s="781">
        <v>415.7</v>
      </c>
      <c r="I1193" s="782"/>
      <c r="L1193" s="777"/>
      <c r="M1193" s="783"/>
      <c r="T1193" s="784"/>
      <c r="AT1193" s="779" t="s">
        <v>242</v>
      </c>
      <c r="AU1193" s="779" t="s">
        <v>80</v>
      </c>
      <c r="AV1193" s="776" t="s">
        <v>80</v>
      </c>
      <c r="AW1193" s="776" t="s">
        <v>32</v>
      </c>
      <c r="AX1193" s="776" t="s">
        <v>78</v>
      </c>
      <c r="AY1193" s="779" t="s">
        <v>218</v>
      </c>
    </row>
    <row r="1194" spans="2:65" s="692" customFormat="1" ht="24.15" customHeight="1">
      <c r="B1194" s="693"/>
      <c r="C1194" s="800" t="s">
        <v>1493</v>
      </c>
      <c r="D1194" s="800" t="s">
        <v>362</v>
      </c>
      <c r="E1194" s="801" t="s">
        <v>1393</v>
      </c>
      <c r="F1194" s="802" t="s">
        <v>1394</v>
      </c>
      <c r="G1194" s="803" t="s">
        <v>239</v>
      </c>
      <c r="H1194" s="804">
        <v>457.27</v>
      </c>
      <c r="I1194" s="805"/>
      <c r="J1194" s="806">
        <f>ROUND(I1194*H1194,2)</f>
        <v>0</v>
      </c>
      <c r="K1194" s="802" t="s">
        <v>224</v>
      </c>
      <c r="L1194" s="807"/>
      <c r="M1194" s="808" t="s">
        <v>19</v>
      </c>
      <c r="N1194" s="809" t="s">
        <v>43</v>
      </c>
      <c r="P1194" s="767">
        <f>O1194*H1194</f>
        <v>0</v>
      </c>
      <c r="Q1194" s="767">
        <v>1E-4</v>
      </c>
      <c r="R1194" s="767">
        <f>Q1194*H1194</f>
        <v>4.5727000000000004E-2</v>
      </c>
      <c r="S1194" s="767">
        <v>0</v>
      </c>
      <c r="T1194" s="768">
        <f>S1194*H1194</f>
        <v>0</v>
      </c>
      <c r="AR1194" s="769" t="s">
        <v>465</v>
      </c>
      <c r="AT1194" s="769" t="s">
        <v>362</v>
      </c>
      <c r="AU1194" s="769" t="s">
        <v>80</v>
      </c>
      <c r="AY1194" s="685" t="s">
        <v>218</v>
      </c>
      <c r="BE1194" s="770">
        <f>IF(N1194="základní",J1194,0)</f>
        <v>0</v>
      </c>
      <c r="BF1194" s="770">
        <f>IF(N1194="snížená",J1194,0)</f>
        <v>0</v>
      </c>
      <c r="BG1194" s="770">
        <f>IF(N1194="zákl. přenesená",J1194,0)</f>
        <v>0</v>
      </c>
      <c r="BH1194" s="770">
        <f>IF(N1194="sníž. přenesená",J1194,0)</f>
        <v>0</v>
      </c>
      <c r="BI1194" s="770">
        <f>IF(N1194="nulová",J1194,0)</f>
        <v>0</v>
      </c>
      <c r="BJ1194" s="685" t="s">
        <v>78</v>
      </c>
      <c r="BK1194" s="770">
        <f>ROUND(I1194*H1194,2)</f>
        <v>0</v>
      </c>
      <c r="BL1194" s="685" t="s">
        <v>337</v>
      </c>
      <c r="BM1194" s="769" t="s">
        <v>1395</v>
      </c>
    </row>
    <row r="1195" spans="2:65" s="776" customFormat="1">
      <c r="B1195" s="777"/>
      <c r="D1195" s="778" t="s">
        <v>242</v>
      </c>
      <c r="F1195" s="780" t="s">
        <v>1396</v>
      </c>
      <c r="H1195" s="781">
        <v>457.27</v>
      </c>
      <c r="I1195" s="782"/>
      <c r="L1195" s="777"/>
      <c r="M1195" s="783"/>
      <c r="T1195" s="784"/>
      <c r="AT1195" s="779" t="s">
        <v>242</v>
      </c>
      <c r="AU1195" s="779" t="s">
        <v>80</v>
      </c>
      <c r="AV1195" s="776" t="s">
        <v>80</v>
      </c>
      <c r="AW1195" s="776" t="s">
        <v>4</v>
      </c>
      <c r="AX1195" s="776" t="s">
        <v>78</v>
      </c>
      <c r="AY1195" s="779" t="s">
        <v>218</v>
      </c>
    </row>
    <row r="1196" spans="2:65" s="692" customFormat="1" ht="37.799999999999997" customHeight="1">
      <c r="B1196" s="693"/>
      <c r="C1196" s="758" t="s">
        <v>1499</v>
      </c>
      <c r="D1196" s="758" t="s">
        <v>220</v>
      </c>
      <c r="E1196" s="759" t="s">
        <v>1398</v>
      </c>
      <c r="F1196" s="760" t="s">
        <v>1399</v>
      </c>
      <c r="G1196" s="761" t="s">
        <v>239</v>
      </c>
      <c r="H1196" s="762">
        <v>415.7</v>
      </c>
      <c r="I1196" s="763"/>
      <c r="J1196" s="764">
        <f>ROUND(I1196*H1196,2)</f>
        <v>0</v>
      </c>
      <c r="K1196" s="760" t="s">
        <v>224</v>
      </c>
      <c r="L1196" s="693"/>
      <c r="M1196" s="765" t="s">
        <v>19</v>
      </c>
      <c r="N1196" s="766" t="s">
        <v>43</v>
      </c>
      <c r="P1196" s="767">
        <f>O1196*H1196</f>
        <v>0</v>
      </c>
      <c r="Q1196" s="767">
        <v>0</v>
      </c>
      <c r="R1196" s="767">
        <f>Q1196*H1196</f>
        <v>0</v>
      </c>
      <c r="S1196" s="767">
        <v>0</v>
      </c>
      <c r="T1196" s="768">
        <f>S1196*H1196</f>
        <v>0</v>
      </c>
      <c r="AR1196" s="769" t="s">
        <v>337</v>
      </c>
      <c r="AT1196" s="769" t="s">
        <v>220</v>
      </c>
      <c r="AU1196" s="769" t="s">
        <v>80</v>
      </c>
      <c r="AY1196" s="685" t="s">
        <v>218</v>
      </c>
      <c r="BE1196" s="770">
        <f>IF(N1196="základní",J1196,0)</f>
        <v>0</v>
      </c>
      <c r="BF1196" s="770">
        <f>IF(N1196="snížená",J1196,0)</f>
        <v>0</v>
      </c>
      <c r="BG1196" s="770">
        <f>IF(N1196="zákl. přenesená",J1196,0)</f>
        <v>0</v>
      </c>
      <c r="BH1196" s="770">
        <f>IF(N1196="sníž. přenesená",J1196,0)</f>
        <v>0</v>
      </c>
      <c r="BI1196" s="770">
        <f>IF(N1196="nulová",J1196,0)</f>
        <v>0</v>
      </c>
      <c r="BJ1196" s="685" t="s">
        <v>78</v>
      </c>
      <c r="BK1196" s="770">
        <f>ROUND(I1196*H1196,2)</f>
        <v>0</v>
      </c>
      <c r="BL1196" s="685" t="s">
        <v>337</v>
      </c>
      <c r="BM1196" s="769" t="s">
        <v>1400</v>
      </c>
    </row>
    <row r="1197" spans="2:65" s="692" customFormat="1">
      <c r="B1197" s="693"/>
      <c r="D1197" s="771" t="s">
        <v>227</v>
      </c>
      <c r="F1197" s="772" t="s">
        <v>1401</v>
      </c>
      <c r="I1197" s="773"/>
      <c r="L1197" s="693"/>
      <c r="M1197" s="774"/>
      <c r="T1197" s="775"/>
      <c r="AT1197" s="685" t="s">
        <v>227</v>
      </c>
      <c r="AU1197" s="685" t="s">
        <v>80</v>
      </c>
    </row>
    <row r="1198" spans="2:65" s="776" customFormat="1">
      <c r="B1198" s="777"/>
      <c r="D1198" s="778" t="s">
        <v>242</v>
      </c>
      <c r="E1198" s="779" t="s">
        <v>19</v>
      </c>
      <c r="F1198" s="780" t="s">
        <v>1381</v>
      </c>
      <c r="H1198" s="781">
        <v>415.7</v>
      </c>
      <c r="I1198" s="782"/>
      <c r="L1198" s="777"/>
      <c r="M1198" s="783"/>
      <c r="T1198" s="784"/>
      <c r="AT1198" s="779" t="s">
        <v>242</v>
      </c>
      <c r="AU1198" s="779" t="s">
        <v>80</v>
      </c>
      <c r="AV1198" s="776" t="s">
        <v>80</v>
      </c>
      <c r="AW1198" s="776" t="s">
        <v>32</v>
      </c>
      <c r="AX1198" s="776" t="s">
        <v>78</v>
      </c>
      <c r="AY1198" s="779" t="s">
        <v>218</v>
      </c>
    </row>
    <row r="1199" spans="2:65" s="692" customFormat="1" ht="24.15" customHeight="1">
      <c r="B1199" s="693"/>
      <c r="C1199" s="800" t="s">
        <v>1514</v>
      </c>
      <c r="D1199" s="800" t="s">
        <v>362</v>
      </c>
      <c r="E1199" s="801" t="s">
        <v>1402</v>
      </c>
      <c r="F1199" s="802" t="s">
        <v>1403</v>
      </c>
      <c r="G1199" s="803" t="s">
        <v>247</v>
      </c>
      <c r="H1199" s="804">
        <v>83.14</v>
      </c>
      <c r="I1199" s="805"/>
      <c r="J1199" s="806">
        <f>ROUND(I1199*H1199,2)</f>
        <v>0</v>
      </c>
      <c r="K1199" s="802" t="s">
        <v>224</v>
      </c>
      <c r="L1199" s="807"/>
      <c r="M1199" s="808" t="s">
        <v>19</v>
      </c>
      <c r="N1199" s="809" t="s">
        <v>43</v>
      </c>
      <c r="P1199" s="767">
        <f>O1199*H1199</f>
        <v>0</v>
      </c>
      <c r="Q1199" s="767">
        <v>0.35</v>
      </c>
      <c r="R1199" s="767">
        <f>Q1199*H1199</f>
        <v>29.098999999999997</v>
      </c>
      <c r="S1199" s="767">
        <v>0</v>
      </c>
      <c r="T1199" s="768">
        <f>S1199*H1199</f>
        <v>0</v>
      </c>
      <c r="AR1199" s="769" t="s">
        <v>465</v>
      </c>
      <c r="AT1199" s="769" t="s">
        <v>362</v>
      </c>
      <c r="AU1199" s="769" t="s">
        <v>80</v>
      </c>
      <c r="AY1199" s="685" t="s">
        <v>218</v>
      </c>
      <c r="BE1199" s="770">
        <f>IF(N1199="základní",J1199,0)</f>
        <v>0</v>
      </c>
      <c r="BF1199" s="770">
        <f>IF(N1199="snížená",J1199,0)</f>
        <v>0</v>
      </c>
      <c r="BG1199" s="770">
        <f>IF(N1199="zákl. přenesená",J1199,0)</f>
        <v>0</v>
      </c>
      <c r="BH1199" s="770">
        <f>IF(N1199="sníž. přenesená",J1199,0)</f>
        <v>0</v>
      </c>
      <c r="BI1199" s="770">
        <f>IF(N1199="nulová",J1199,0)</f>
        <v>0</v>
      </c>
      <c r="BJ1199" s="685" t="s">
        <v>78</v>
      </c>
      <c r="BK1199" s="770">
        <f>ROUND(I1199*H1199,2)</f>
        <v>0</v>
      </c>
      <c r="BL1199" s="685" t="s">
        <v>337</v>
      </c>
      <c r="BM1199" s="769" t="s">
        <v>1404</v>
      </c>
    </row>
    <row r="1200" spans="2:65" s="776" customFormat="1">
      <c r="B1200" s="777"/>
      <c r="D1200" s="778" t="s">
        <v>242</v>
      </c>
      <c r="F1200" s="780" t="s">
        <v>1405</v>
      </c>
      <c r="H1200" s="781">
        <v>83.14</v>
      </c>
      <c r="I1200" s="782"/>
      <c r="L1200" s="777"/>
      <c r="M1200" s="783"/>
      <c r="T1200" s="784"/>
      <c r="AT1200" s="779" t="s">
        <v>242</v>
      </c>
      <c r="AU1200" s="779" t="s">
        <v>80</v>
      </c>
      <c r="AV1200" s="776" t="s">
        <v>80</v>
      </c>
      <c r="AW1200" s="776" t="s">
        <v>4</v>
      </c>
      <c r="AX1200" s="776" t="s">
        <v>78</v>
      </c>
      <c r="AY1200" s="779" t="s">
        <v>218</v>
      </c>
    </row>
    <row r="1201" spans="2:65" s="692" customFormat="1" ht="33" customHeight="1">
      <c r="B1201" s="693"/>
      <c r="C1201" s="758" t="s">
        <v>1520</v>
      </c>
      <c r="D1201" s="758" t="s">
        <v>220</v>
      </c>
      <c r="E1201" s="759" t="s">
        <v>1407</v>
      </c>
      <c r="F1201" s="760" t="s">
        <v>1408</v>
      </c>
      <c r="G1201" s="761" t="s">
        <v>239</v>
      </c>
      <c r="H1201" s="762">
        <v>415.7</v>
      </c>
      <c r="I1201" s="763"/>
      <c r="J1201" s="764">
        <f>ROUND(I1201*H1201,2)</f>
        <v>0</v>
      </c>
      <c r="K1201" s="760" t="s">
        <v>224</v>
      </c>
      <c r="L1201" s="693"/>
      <c r="M1201" s="765" t="s">
        <v>19</v>
      </c>
      <c r="N1201" s="766" t="s">
        <v>43</v>
      </c>
      <c r="P1201" s="767">
        <f>O1201*H1201</f>
        <v>0</v>
      </c>
      <c r="Q1201" s="767">
        <v>0</v>
      </c>
      <c r="R1201" s="767">
        <f>Q1201*H1201</f>
        <v>0</v>
      </c>
      <c r="S1201" s="767">
        <v>0</v>
      </c>
      <c r="T1201" s="768">
        <f>S1201*H1201</f>
        <v>0</v>
      </c>
      <c r="AR1201" s="769" t="s">
        <v>337</v>
      </c>
      <c r="AT1201" s="769" t="s">
        <v>220</v>
      </c>
      <c r="AU1201" s="769" t="s">
        <v>80</v>
      </c>
      <c r="AY1201" s="685" t="s">
        <v>218</v>
      </c>
      <c r="BE1201" s="770">
        <f>IF(N1201="základní",J1201,0)</f>
        <v>0</v>
      </c>
      <c r="BF1201" s="770">
        <f>IF(N1201="snížená",J1201,0)</f>
        <v>0</v>
      </c>
      <c r="BG1201" s="770">
        <f>IF(N1201="zákl. přenesená",J1201,0)</f>
        <v>0</v>
      </c>
      <c r="BH1201" s="770">
        <f>IF(N1201="sníž. přenesená",J1201,0)</f>
        <v>0</v>
      </c>
      <c r="BI1201" s="770">
        <f>IF(N1201="nulová",J1201,0)</f>
        <v>0</v>
      </c>
      <c r="BJ1201" s="685" t="s">
        <v>78</v>
      </c>
      <c r="BK1201" s="770">
        <f>ROUND(I1201*H1201,2)</f>
        <v>0</v>
      </c>
      <c r="BL1201" s="685" t="s">
        <v>337</v>
      </c>
      <c r="BM1201" s="769" t="s">
        <v>1409</v>
      </c>
    </row>
    <row r="1202" spans="2:65" s="692" customFormat="1">
      <c r="B1202" s="693"/>
      <c r="D1202" s="771" t="s">
        <v>227</v>
      </c>
      <c r="F1202" s="772" t="s">
        <v>1410</v>
      </c>
      <c r="I1202" s="773"/>
      <c r="L1202" s="693"/>
      <c r="M1202" s="774"/>
      <c r="T1202" s="775"/>
      <c r="AT1202" s="685" t="s">
        <v>227</v>
      </c>
      <c r="AU1202" s="685" t="s">
        <v>80</v>
      </c>
    </row>
    <row r="1203" spans="2:65" s="776" customFormat="1">
      <c r="B1203" s="777"/>
      <c r="D1203" s="778" t="s">
        <v>242</v>
      </c>
      <c r="E1203" s="779" t="s">
        <v>19</v>
      </c>
      <c r="F1203" s="780" t="s">
        <v>1381</v>
      </c>
      <c r="H1203" s="781">
        <v>415.7</v>
      </c>
      <c r="I1203" s="782"/>
      <c r="L1203" s="777"/>
      <c r="M1203" s="783"/>
      <c r="T1203" s="784"/>
      <c r="AT1203" s="779" t="s">
        <v>242</v>
      </c>
      <c r="AU1203" s="779" t="s">
        <v>80</v>
      </c>
      <c r="AV1203" s="776" t="s">
        <v>80</v>
      </c>
      <c r="AW1203" s="776" t="s">
        <v>32</v>
      </c>
      <c r="AX1203" s="776" t="s">
        <v>78</v>
      </c>
      <c r="AY1203" s="779" t="s">
        <v>218</v>
      </c>
    </row>
    <row r="1204" spans="2:65" s="692" customFormat="1" ht="16.5" customHeight="1">
      <c r="B1204" s="693"/>
      <c r="C1204" s="800" t="s">
        <v>1524</v>
      </c>
      <c r="D1204" s="800" t="s">
        <v>362</v>
      </c>
      <c r="E1204" s="801" t="s">
        <v>1412</v>
      </c>
      <c r="F1204" s="802" t="s">
        <v>1413</v>
      </c>
      <c r="G1204" s="803" t="s">
        <v>239</v>
      </c>
      <c r="H1204" s="804">
        <v>415.7</v>
      </c>
      <c r="I1204" s="805"/>
      <c r="J1204" s="806">
        <f>ROUND(I1204*H1204,2)</f>
        <v>0</v>
      </c>
      <c r="K1204" s="802" t="s">
        <v>224</v>
      </c>
      <c r="L1204" s="807"/>
      <c r="M1204" s="808" t="s">
        <v>19</v>
      </c>
      <c r="N1204" s="809" t="s">
        <v>43</v>
      </c>
      <c r="P1204" s="767">
        <f>O1204*H1204</f>
        <v>0</v>
      </c>
      <c r="Q1204" s="767">
        <v>1.0999999999999999E-2</v>
      </c>
      <c r="R1204" s="767">
        <f>Q1204*H1204</f>
        <v>4.5726999999999993</v>
      </c>
      <c r="S1204" s="767">
        <v>0</v>
      </c>
      <c r="T1204" s="768">
        <f>S1204*H1204</f>
        <v>0</v>
      </c>
      <c r="AR1204" s="769" t="s">
        <v>465</v>
      </c>
      <c r="AT1204" s="769" t="s">
        <v>362</v>
      </c>
      <c r="AU1204" s="769" t="s">
        <v>80</v>
      </c>
      <c r="AY1204" s="685" t="s">
        <v>218</v>
      </c>
      <c r="BE1204" s="770">
        <f>IF(N1204="základní",J1204,0)</f>
        <v>0</v>
      </c>
      <c r="BF1204" s="770">
        <f>IF(N1204="snížená",J1204,0)</f>
        <v>0</v>
      </c>
      <c r="BG1204" s="770">
        <f>IF(N1204="zákl. přenesená",J1204,0)</f>
        <v>0</v>
      </c>
      <c r="BH1204" s="770">
        <f>IF(N1204="sníž. přenesená",J1204,0)</f>
        <v>0</v>
      </c>
      <c r="BI1204" s="770">
        <f>IF(N1204="nulová",J1204,0)</f>
        <v>0</v>
      </c>
      <c r="BJ1204" s="685" t="s">
        <v>78</v>
      </c>
      <c r="BK1204" s="770">
        <f>ROUND(I1204*H1204,2)</f>
        <v>0</v>
      </c>
      <c r="BL1204" s="685" t="s">
        <v>337</v>
      </c>
      <c r="BM1204" s="769" t="s">
        <v>1414</v>
      </c>
    </row>
    <row r="1205" spans="2:65" s="692" customFormat="1" ht="44.25" customHeight="1">
      <c r="B1205" s="693"/>
      <c r="C1205" s="758" t="s">
        <v>1531</v>
      </c>
      <c r="D1205" s="758" t="s">
        <v>220</v>
      </c>
      <c r="E1205" s="759" t="s">
        <v>1416</v>
      </c>
      <c r="F1205" s="760" t="s">
        <v>1417</v>
      </c>
      <c r="G1205" s="761" t="s">
        <v>1315</v>
      </c>
      <c r="H1205" s="818"/>
      <c r="I1205" s="763"/>
      <c r="J1205" s="764">
        <f>ROUND(I1205*H1205,2)</f>
        <v>0</v>
      </c>
      <c r="K1205" s="760" t="s">
        <v>224</v>
      </c>
      <c r="L1205" s="693"/>
      <c r="M1205" s="765" t="s">
        <v>19</v>
      </c>
      <c r="N1205" s="766" t="s">
        <v>43</v>
      </c>
      <c r="P1205" s="767">
        <f>O1205*H1205</f>
        <v>0</v>
      </c>
      <c r="Q1205" s="767">
        <v>0</v>
      </c>
      <c r="R1205" s="767">
        <f>Q1205*H1205</f>
        <v>0</v>
      </c>
      <c r="S1205" s="767">
        <v>0</v>
      </c>
      <c r="T1205" s="768">
        <f>S1205*H1205</f>
        <v>0</v>
      </c>
      <c r="AR1205" s="769" t="s">
        <v>337</v>
      </c>
      <c r="AT1205" s="769" t="s">
        <v>220</v>
      </c>
      <c r="AU1205" s="769" t="s">
        <v>80</v>
      </c>
      <c r="AY1205" s="685" t="s">
        <v>218</v>
      </c>
      <c r="BE1205" s="770">
        <f>IF(N1205="základní",J1205,0)</f>
        <v>0</v>
      </c>
      <c r="BF1205" s="770">
        <f>IF(N1205="snížená",J1205,0)</f>
        <v>0</v>
      </c>
      <c r="BG1205" s="770">
        <f>IF(N1205="zákl. přenesená",J1205,0)</f>
        <v>0</v>
      </c>
      <c r="BH1205" s="770">
        <f>IF(N1205="sníž. přenesená",J1205,0)</f>
        <v>0</v>
      </c>
      <c r="BI1205" s="770">
        <f>IF(N1205="nulová",J1205,0)</f>
        <v>0</v>
      </c>
      <c r="BJ1205" s="685" t="s">
        <v>78</v>
      </c>
      <c r="BK1205" s="770">
        <f>ROUND(I1205*H1205,2)</f>
        <v>0</v>
      </c>
      <c r="BL1205" s="685" t="s">
        <v>337</v>
      </c>
      <c r="BM1205" s="769" t="s">
        <v>1418</v>
      </c>
    </row>
    <row r="1206" spans="2:65" s="692" customFormat="1">
      <c r="B1206" s="693"/>
      <c r="D1206" s="771" t="s">
        <v>227</v>
      </c>
      <c r="F1206" s="772" t="s">
        <v>1419</v>
      </c>
      <c r="I1206" s="773"/>
      <c r="L1206" s="693"/>
      <c r="M1206" s="774"/>
      <c r="T1206" s="775"/>
      <c r="AT1206" s="685" t="s">
        <v>227</v>
      </c>
      <c r="AU1206" s="685" t="s">
        <v>80</v>
      </c>
    </row>
    <row r="1207" spans="2:65" s="745" customFormat="1" ht="22.8" customHeight="1">
      <c r="B1207" s="746"/>
      <c r="D1207" s="747" t="s">
        <v>71</v>
      </c>
      <c r="E1207" s="756" t="s">
        <v>1420</v>
      </c>
      <c r="F1207" s="756" t="s">
        <v>1421</v>
      </c>
      <c r="I1207" s="749"/>
      <c r="J1207" s="757">
        <f>BK1207</f>
        <v>0</v>
      </c>
      <c r="L1207" s="746"/>
      <c r="M1207" s="751"/>
      <c r="P1207" s="752">
        <f>SUM(P1208:P1425)</f>
        <v>0</v>
      </c>
      <c r="R1207" s="752">
        <f>SUM(R1208:R1425)</f>
        <v>77.491334200000011</v>
      </c>
      <c r="T1207" s="753">
        <f>SUM(T1208:T1425)</f>
        <v>0</v>
      </c>
      <c r="AR1207" s="747" t="s">
        <v>80</v>
      </c>
      <c r="AT1207" s="754" t="s">
        <v>71</v>
      </c>
      <c r="AU1207" s="754" t="s">
        <v>78</v>
      </c>
      <c r="AY1207" s="747" t="s">
        <v>218</v>
      </c>
      <c r="BK1207" s="755">
        <f>SUM(BK1208:BK1425)</f>
        <v>0</v>
      </c>
    </row>
    <row r="1208" spans="2:65" s="692" customFormat="1" ht="44.25" customHeight="1">
      <c r="B1208" s="693"/>
      <c r="C1208" s="758" t="s">
        <v>1536</v>
      </c>
      <c r="D1208" s="758" t="s">
        <v>220</v>
      </c>
      <c r="E1208" s="759" t="s">
        <v>1423</v>
      </c>
      <c r="F1208" s="760" t="s">
        <v>1424</v>
      </c>
      <c r="G1208" s="761" t="s">
        <v>239</v>
      </c>
      <c r="H1208" s="762">
        <v>3393.9</v>
      </c>
      <c r="I1208" s="763"/>
      <c r="J1208" s="764">
        <f>ROUND(I1208*H1208,2)</f>
        <v>0</v>
      </c>
      <c r="K1208" s="760" t="s">
        <v>224</v>
      </c>
      <c r="L1208" s="693"/>
      <c r="M1208" s="765" t="s">
        <v>19</v>
      </c>
      <c r="N1208" s="766" t="s">
        <v>43</v>
      </c>
      <c r="P1208" s="767">
        <f>O1208*H1208</f>
        <v>0</v>
      </c>
      <c r="Q1208" s="767">
        <v>0</v>
      </c>
      <c r="R1208" s="767">
        <f>Q1208*H1208</f>
        <v>0</v>
      </c>
      <c r="S1208" s="767">
        <v>0</v>
      </c>
      <c r="T1208" s="768">
        <f>S1208*H1208</f>
        <v>0</v>
      </c>
      <c r="AR1208" s="769" t="s">
        <v>337</v>
      </c>
      <c r="AT1208" s="769" t="s">
        <v>220</v>
      </c>
      <c r="AU1208" s="769" t="s">
        <v>80</v>
      </c>
      <c r="AY1208" s="685" t="s">
        <v>218</v>
      </c>
      <c r="BE1208" s="770">
        <f>IF(N1208="základní",J1208,0)</f>
        <v>0</v>
      </c>
      <c r="BF1208" s="770">
        <f>IF(N1208="snížená",J1208,0)</f>
        <v>0</v>
      </c>
      <c r="BG1208" s="770">
        <f>IF(N1208="zákl. přenesená",J1208,0)</f>
        <v>0</v>
      </c>
      <c r="BH1208" s="770">
        <f>IF(N1208="sníž. přenesená",J1208,0)</f>
        <v>0</v>
      </c>
      <c r="BI1208" s="770">
        <f>IF(N1208="nulová",J1208,0)</f>
        <v>0</v>
      </c>
      <c r="BJ1208" s="685" t="s">
        <v>78</v>
      </c>
      <c r="BK1208" s="770">
        <f>ROUND(I1208*H1208,2)</f>
        <v>0</v>
      </c>
      <c r="BL1208" s="685" t="s">
        <v>337</v>
      </c>
      <c r="BM1208" s="769" t="s">
        <v>1425</v>
      </c>
    </row>
    <row r="1209" spans="2:65" s="692" customFormat="1">
      <c r="B1209" s="693"/>
      <c r="D1209" s="771" t="s">
        <v>227</v>
      </c>
      <c r="F1209" s="772" t="s">
        <v>1426</v>
      </c>
      <c r="I1209" s="773"/>
      <c r="L1209" s="693"/>
      <c r="M1209" s="774"/>
      <c r="T1209" s="775"/>
      <c r="AT1209" s="685" t="s">
        <v>227</v>
      </c>
      <c r="AU1209" s="685" t="s">
        <v>80</v>
      </c>
    </row>
    <row r="1210" spans="2:65" s="785" customFormat="1">
      <c r="B1210" s="786"/>
      <c r="D1210" s="778" t="s">
        <v>242</v>
      </c>
      <c r="E1210" s="787" t="s">
        <v>19</v>
      </c>
      <c r="F1210" s="788" t="s">
        <v>1427</v>
      </c>
      <c r="H1210" s="787" t="s">
        <v>19</v>
      </c>
      <c r="I1210" s="789"/>
      <c r="L1210" s="786"/>
      <c r="M1210" s="790"/>
      <c r="T1210" s="791"/>
      <c r="AT1210" s="787" t="s">
        <v>242</v>
      </c>
      <c r="AU1210" s="787" t="s">
        <v>80</v>
      </c>
      <c r="AV1210" s="785" t="s">
        <v>78</v>
      </c>
      <c r="AW1210" s="785" t="s">
        <v>32</v>
      </c>
      <c r="AX1210" s="785" t="s">
        <v>72</v>
      </c>
      <c r="AY1210" s="787" t="s">
        <v>218</v>
      </c>
    </row>
    <row r="1211" spans="2:65" s="776" customFormat="1">
      <c r="B1211" s="777"/>
      <c r="D1211" s="778" t="s">
        <v>242</v>
      </c>
      <c r="E1211" s="779" t="s">
        <v>19</v>
      </c>
      <c r="F1211" s="780" t="s">
        <v>1428</v>
      </c>
      <c r="H1211" s="781">
        <v>93.1</v>
      </c>
      <c r="I1211" s="782"/>
      <c r="L1211" s="777"/>
      <c r="M1211" s="783"/>
      <c r="T1211" s="784"/>
      <c r="AT1211" s="779" t="s">
        <v>242</v>
      </c>
      <c r="AU1211" s="779" t="s">
        <v>80</v>
      </c>
      <c r="AV1211" s="776" t="s">
        <v>80</v>
      </c>
      <c r="AW1211" s="776" t="s">
        <v>32</v>
      </c>
      <c r="AX1211" s="776" t="s">
        <v>72</v>
      </c>
      <c r="AY1211" s="779" t="s">
        <v>218</v>
      </c>
    </row>
    <row r="1212" spans="2:65" s="810" customFormat="1">
      <c r="B1212" s="811"/>
      <c r="D1212" s="778" t="s">
        <v>242</v>
      </c>
      <c r="E1212" s="812" t="s">
        <v>19</v>
      </c>
      <c r="F1212" s="813" t="s">
        <v>374</v>
      </c>
      <c r="H1212" s="814">
        <v>93.1</v>
      </c>
      <c r="I1212" s="815"/>
      <c r="L1212" s="811"/>
      <c r="M1212" s="816"/>
      <c r="T1212" s="817"/>
      <c r="AT1212" s="812" t="s">
        <v>242</v>
      </c>
      <c r="AU1212" s="812" t="s">
        <v>80</v>
      </c>
      <c r="AV1212" s="810" t="s">
        <v>97</v>
      </c>
      <c r="AW1212" s="810" t="s">
        <v>32</v>
      </c>
      <c r="AX1212" s="810" t="s">
        <v>72</v>
      </c>
      <c r="AY1212" s="812" t="s">
        <v>218</v>
      </c>
    </row>
    <row r="1213" spans="2:65" s="785" customFormat="1">
      <c r="B1213" s="786"/>
      <c r="D1213" s="778" t="s">
        <v>242</v>
      </c>
      <c r="E1213" s="787" t="s">
        <v>19</v>
      </c>
      <c r="F1213" s="788" t="s">
        <v>1429</v>
      </c>
      <c r="H1213" s="787" t="s">
        <v>19</v>
      </c>
      <c r="I1213" s="789"/>
      <c r="L1213" s="786"/>
      <c r="M1213" s="790"/>
      <c r="T1213" s="791"/>
      <c r="AT1213" s="787" t="s">
        <v>242</v>
      </c>
      <c r="AU1213" s="787" t="s">
        <v>80</v>
      </c>
      <c r="AV1213" s="785" t="s">
        <v>78</v>
      </c>
      <c r="AW1213" s="785" t="s">
        <v>32</v>
      </c>
      <c r="AX1213" s="785" t="s">
        <v>72</v>
      </c>
      <c r="AY1213" s="787" t="s">
        <v>218</v>
      </c>
    </row>
    <row r="1214" spans="2:65" s="785" customFormat="1">
      <c r="B1214" s="786"/>
      <c r="D1214" s="778" t="s">
        <v>242</v>
      </c>
      <c r="E1214" s="787" t="s">
        <v>19</v>
      </c>
      <c r="F1214" s="788" t="s">
        <v>624</v>
      </c>
      <c r="H1214" s="787" t="s">
        <v>19</v>
      </c>
      <c r="I1214" s="789"/>
      <c r="L1214" s="786"/>
      <c r="M1214" s="790"/>
      <c r="T1214" s="791"/>
      <c r="AT1214" s="787" t="s">
        <v>242</v>
      </c>
      <c r="AU1214" s="787" t="s">
        <v>80</v>
      </c>
      <c r="AV1214" s="785" t="s">
        <v>78</v>
      </c>
      <c r="AW1214" s="785" t="s">
        <v>32</v>
      </c>
      <c r="AX1214" s="785" t="s">
        <v>72</v>
      </c>
      <c r="AY1214" s="787" t="s">
        <v>218</v>
      </c>
    </row>
    <row r="1215" spans="2:65" s="776" customFormat="1" ht="30.6">
      <c r="B1215" s="777"/>
      <c r="D1215" s="778" t="s">
        <v>242</v>
      </c>
      <c r="E1215" s="779" t="s">
        <v>19</v>
      </c>
      <c r="F1215" s="780" t="s">
        <v>1430</v>
      </c>
      <c r="H1215" s="781">
        <v>336.46</v>
      </c>
      <c r="I1215" s="782"/>
      <c r="L1215" s="777"/>
      <c r="M1215" s="783"/>
      <c r="T1215" s="784"/>
      <c r="AT1215" s="779" t="s">
        <v>242</v>
      </c>
      <c r="AU1215" s="779" t="s">
        <v>80</v>
      </c>
      <c r="AV1215" s="776" t="s">
        <v>80</v>
      </c>
      <c r="AW1215" s="776" t="s">
        <v>32</v>
      </c>
      <c r="AX1215" s="776" t="s">
        <v>72</v>
      </c>
      <c r="AY1215" s="779" t="s">
        <v>218</v>
      </c>
    </row>
    <row r="1216" spans="2:65" s="776" customFormat="1" ht="20.399999999999999">
      <c r="B1216" s="777"/>
      <c r="D1216" s="778" t="s">
        <v>242</v>
      </c>
      <c r="E1216" s="779" t="s">
        <v>19</v>
      </c>
      <c r="F1216" s="780" t="s">
        <v>1431</v>
      </c>
      <c r="H1216" s="781">
        <v>420.26</v>
      </c>
      <c r="I1216" s="782"/>
      <c r="L1216" s="777"/>
      <c r="M1216" s="783"/>
      <c r="T1216" s="784"/>
      <c r="AT1216" s="779" t="s">
        <v>242</v>
      </c>
      <c r="AU1216" s="779" t="s">
        <v>80</v>
      </c>
      <c r="AV1216" s="776" t="s">
        <v>80</v>
      </c>
      <c r="AW1216" s="776" t="s">
        <v>32</v>
      </c>
      <c r="AX1216" s="776" t="s">
        <v>72</v>
      </c>
      <c r="AY1216" s="779" t="s">
        <v>218</v>
      </c>
    </row>
    <row r="1217" spans="2:51" s="810" customFormat="1">
      <c r="B1217" s="811"/>
      <c r="D1217" s="778" t="s">
        <v>242</v>
      </c>
      <c r="E1217" s="812" t="s">
        <v>19</v>
      </c>
      <c r="F1217" s="813" t="s">
        <v>374</v>
      </c>
      <c r="H1217" s="814">
        <v>756.72</v>
      </c>
      <c r="I1217" s="815"/>
      <c r="L1217" s="811"/>
      <c r="M1217" s="816"/>
      <c r="T1217" s="817"/>
      <c r="AT1217" s="812" t="s">
        <v>242</v>
      </c>
      <c r="AU1217" s="812" t="s">
        <v>80</v>
      </c>
      <c r="AV1217" s="810" t="s">
        <v>97</v>
      </c>
      <c r="AW1217" s="810" t="s">
        <v>32</v>
      </c>
      <c r="AX1217" s="810" t="s">
        <v>72</v>
      </c>
      <c r="AY1217" s="812" t="s">
        <v>218</v>
      </c>
    </row>
    <row r="1218" spans="2:51" s="785" customFormat="1">
      <c r="B1218" s="786"/>
      <c r="D1218" s="778" t="s">
        <v>242</v>
      </c>
      <c r="E1218" s="787" t="s">
        <v>19</v>
      </c>
      <c r="F1218" s="788" t="s">
        <v>631</v>
      </c>
      <c r="H1218" s="787" t="s">
        <v>19</v>
      </c>
      <c r="I1218" s="789"/>
      <c r="L1218" s="786"/>
      <c r="M1218" s="790"/>
      <c r="T1218" s="791"/>
      <c r="AT1218" s="787" t="s">
        <v>242</v>
      </c>
      <c r="AU1218" s="787" t="s">
        <v>80</v>
      </c>
      <c r="AV1218" s="785" t="s">
        <v>78</v>
      </c>
      <c r="AW1218" s="785" t="s">
        <v>32</v>
      </c>
      <c r="AX1218" s="785" t="s">
        <v>72</v>
      </c>
      <c r="AY1218" s="787" t="s">
        <v>218</v>
      </c>
    </row>
    <row r="1219" spans="2:51" s="776" customFormat="1" ht="30.6">
      <c r="B1219" s="777"/>
      <c r="D1219" s="778" t="s">
        <v>242</v>
      </c>
      <c r="E1219" s="779" t="s">
        <v>19</v>
      </c>
      <c r="F1219" s="780" t="s">
        <v>1432</v>
      </c>
      <c r="H1219" s="781">
        <v>367</v>
      </c>
      <c r="I1219" s="782"/>
      <c r="L1219" s="777"/>
      <c r="M1219" s="783"/>
      <c r="T1219" s="784"/>
      <c r="AT1219" s="779" t="s">
        <v>242</v>
      </c>
      <c r="AU1219" s="779" t="s">
        <v>80</v>
      </c>
      <c r="AV1219" s="776" t="s">
        <v>80</v>
      </c>
      <c r="AW1219" s="776" t="s">
        <v>32</v>
      </c>
      <c r="AX1219" s="776" t="s">
        <v>72</v>
      </c>
      <c r="AY1219" s="779" t="s">
        <v>218</v>
      </c>
    </row>
    <row r="1220" spans="2:51" s="776" customFormat="1" ht="30.6">
      <c r="B1220" s="777"/>
      <c r="D1220" s="778" t="s">
        <v>242</v>
      </c>
      <c r="E1220" s="779" t="s">
        <v>19</v>
      </c>
      <c r="F1220" s="780" t="s">
        <v>1433</v>
      </c>
      <c r="H1220" s="781">
        <v>532.47</v>
      </c>
      <c r="I1220" s="782"/>
      <c r="L1220" s="777"/>
      <c r="M1220" s="783"/>
      <c r="T1220" s="784"/>
      <c r="AT1220" s="779" t="s">
        <v>242</v>
      </c>
      <c r="AU1220" s="779" t="s">
        <v>80</v>
      </c>
      <c r="AV1220" s="776" t="s">
        <v>80</v>
      </c>
      <c r="AW1220" s="776" t="s">
        <v>32</v>
      </c>
      <c r="AX1220" s="776" t="s">
        <v>72</v>
      </c>
      <c r="AY1220" s="779" t="s">
        <v>218</v>
      </c>
    </row>
    <row r="1221" spans="2:51" s="776" customFormat="1">
      <c r="B1221" s="777"/>
      <c r="D1221" s="778" t="s">
        <v>242</v>
      </c>
      <c r="E1221" s="779" t="s">
        <v>19</v>
      </c>
      <c r="F1221" s="780" t="s">
        <v>1434</v>
      </c>
      <c r="H1221" s="781">
        <v>60.26</v>
      </c>
      <c r="I1221" s="782"/>
      <c r="L1221" s="777"/>
      <c r="M1221" s="783"/>
      <c r="T1221" s="784"/>
      <c r="AT1221" s="779" t="s">
        <v>242</v>
      </c>
      <c r="AU1221" s="779" t="s">
        <v>80</v>
      </c>
      <c r="AV1221" s="776" t="s">
        <v>80</v>
      </c>
      <c r="AW1221" s="776" t="s">
        <v>32</v>
      </c>
      <c r="AX1221" s="776" t="s">
        <v>72</v>
      </c>
      <c r="AY1221" s="779" t="s">
        <v>218</v>
      </c>
    </row>
    <row r="1222" spans="2:51" s="810" customFormat="1">
      <c r="B1222" s="811"/>
      <c r="D1222" s="778" t="s">
        <v>242</v>
      </c>
      <c r="E1222" s="812" t="s">
        <v>19</v>
      </c>
      <c r="F1222" s="813" t="s">
        <v>374</v>
      </c>
      <c r="H1222" s="814">
        <v>959.73</v>
      </c>
      <c r="I1222" s="815"/>
      <c r="L1222" s="811"/>
      <c r="M1222" s="816"/>
      <c r="T1222" s="817"/>
      <c r="AT1222" s="812" t="s">
        <v>242</v>
      </c>
      <c r="AU1222" s="812" t="s">
        <v>80</v>
      </c>
      <c r="AV1222" s="810" t="s">
        <v>97</v>
      </c>
      <c r="AW1222" s="810" t="s">
        <v>32</v>
      </c>
      <c r="AX1222" s="810" t="s">
        <v>72</v>
      </c>
      <c r="AY1222" s="812" t="s">
        <v>218</v>
      </c>
    </row>
    <row r="1223" spans="2:51" s="785" customFormat="1">
      <c r="B1223" s="786"/>
      <c r="D1223" s="778" t="s">
        <v>242</v>
      </c>
      <c r="E1223" s="787" t="s">
        <v>19</v>
      </c>
      <c r="F1223" s="788" t="s">
        <v>637</v>
      </c>
      <c r="H1223" s="787" t="s">
        <v>19</v>
      </c>
      <c r="I1223" s="789"/>
      <c r="L1223" s="786"/>
      <c r="M1223" s="790"/>
      <c r="T1223" s="791"/>
      <c r="AT1223" s="787" t="s">
        <v>242</v>
      </c>
      <c r="AU1223" s="787" t="s">
        <v>80</v>
      </c>
      <c r="AV1223" s="785" t="s">
        <v>78</v>
      </c>
      <c r="AW1223" s="785" t="s">
        <v>32</v>
      </c>
      <c r="AX1223" s="785" t="s">
        <v>72</v>
      </c>
      <c r="AY1223" s="787" t="s">
        <v>218</v>
      </c>
    </row>
    <row r="1224" spans="2:51" s="776" customFormat="1" ht="30.6">
      <c r="B1224" s="777"/>
      <c r="D1224" s="778" t="s">
        <v>242</v>
      </c>
      <c r="E1224" s="779" t="s">
        <v>19</v>
      </c>
      <c r="F1224" s="780" t="s">
        <v>1435</v>
      </c>
      <c r="H1224" s="781">
        <v>439.33</v>
      </c>
      <c r="I1224" s="782"/>
      <c r="L1224" s="777"/>
      <c r="M1224" s="783"/>
      <c r="T1224" s="784"/>
      <c r="AT1224" s="779" t="s">
        <v>242</v>
      </c>
      <c r="AU1224" s="779" t="s">
        <v>80</v>
      </c>
      <c r="AV1224" s="776" t="s">
        <v>80</v>
      </c>
      <c r="AW1224" s="776" t="s">
        <v>32</v>
      </c>
      <c r="AX1224" s="776" t="s">
        <v>72</v>
      </c>
      <c r="AY1224" s="779" t="s">
        <v>218</v>
      </c>
    </row>
    <row r="1225" spans="2:51" s="776" customFormat="1" ht="30.6">
      <c r="B1225" s="777"/>
      <c r="D1225" s="778" t="s">
        <v>242</v>
      </c>
      <c r="E1225" s="779" t="s">
        <v>19</v>
      </c>
      <c r="F1225" s="780" t="s">
        <v>1436</v>
      </c>
      <c r="H1225" s="781">
        <v>517.27</v>
      </c>
      <c r="I1225" s="782"/>
      <c r="L1225" s="777"/>
      <c r="M1225" s="783"/>
      <c r="T1225" s="784"/>
      <c r="AT1225" s="779" t="s">
        <v>242</v>
      </c>
      <c r="AU1225" s="779" t="s">
        <v>80</v>
      </c>
      <c r="AV1225" s="776" t="s">
        <v>80</v>
      </c>
      <c r="AW1225" s="776" t="s">
        <v>32</v>
      </c>
      <c r="AX1225" s="776" t="s">
        <v>72</v>
      </c>
      <c r="AY1225" s="779" t="s">
        <v>218</v>
      </c>
    </row>
    <row r="1226" spans="2:51" s="810" customFormat="1">
      <c r="B1226" s="811"/>
      <c r="D1226" s="778" t="s">
        <v>242</v>
      </c>
      <c r="E1226" s="812" t="s">
        <v>19</v>
      </c>
      <c r="F1226" s="813" t="s">
        <v>374</v>
      </c>
      <c r="H1226" s="814">
        <v>956.6</v>
      </c>
      <c r="I1226" s="815"/>
      <c r="L1226" s="811"/>
      <c r="M1226" s="816"/>
      <c r="T1226" s="817"/>
      <c r="AT1226" s="812" t="s">
        <v>242</v>
      </c>
      <c r="AU1226" s="812" t="s">
        <v>80</v>
      </c>
      <c r="AV1226" s="810" t="s">
        <v>97</v>
      </c>
      <c r="AW1226" s="810" t="s">
        <v>32</v>
      </c>
      <c r="AX1226" s="810" t="s">
        <v>72</v>
      </c>
      <c r="AY1226" s="812" t="s">
        <v>218</v>
      </c>
    </row>
    <row r="1227" spans="2:51" s="785" customFormat="1">
      <c r="B1227" s="786"/>
      <c r="D1227" s="778" t="s">
        <v>242</v>
      </c>
      <c r="E1227" s="787" t="s">
        <v>19</v>
      </c>
      <c r="F1227" s="788" t="s">
        <v>642</v>
      </c>
      <c r="H1227" s="787" t="s">
        <v>19</v>
      </c>
      <c r="I1227" s="789"/>
      <c r="L1227" s="786"/>
      <c r="M1227" s="790"/>
      <c r="T1227" s="791"/>
      <c r="AT1227" s="787" t="s">
        <v>242</v>
      </c>
      <c r="AU1227" s="787" t="s">
        <v>80</v>
      </c>
      <c r="AV1227" s="785" t="s">
        <v>78</v>
      </c>
      <c r="AW1227" s="785" t="s">
        <v>32</v>
      </c>
      <c r="AX1227" s="785" t="s">
        <v>72</v>
      </c>
      <c r="AY1227" s="787" t="s">
        <v>218</v>
      </c>
    </row>
    <row r="1228" spans="2:51" s="776" customFormat="1" ht="30.6">
      <c r="B1228" s="777"/>
      <c r="D1228" s="778" t="s">
        <v>242</v>
      </c>
      <c r="E1228" s="779" t="s">
        <v>19</v>
      </c>
      <c r="F1228" s="780" t="s">
        <v>1437</v>
      </c>
      <c r="H1228" s="781">
        <v>601.61</v>
      </c>
      <c r="I1228" s="782"/>
      <c r="L1228" s="777"/>
      <c r="M1228" s="783"/>
      <c r="T1228" s="784"/>
      <c r="AT1228" s="779" t="s">
        <v>242</v>
      </c>
      <c r="AU1228" s="779" t="s">
        <v>80</v>
      </c>
      <c r="AV1228" s="776" t="s">
        <v>80</v>
      </c>
      <c r="AW1228" s="776" t="s">
        <v>32</v>
      </c>
      <c r="AX1228" s="776" t="s">
        <v>72</v>
      </c>
      <c r="AY1228" s="779" t="s">
        <v>218</v>
      </c>
    </row>
    <row r="1229" spans="2:51" s="810" customFormat="1">
      <c r="B1229" s="811"/>
      <c r="D1229" s="778" t="s">
        <v>242</v>
      </c>
      <c r="E1229" s="812" t="s">
        <v>19</v>
      </c>
      <c r="F1229" s="813" t="s">
        <v>374</v>
      </c>
      <c r="H1229" s="814">
        <v>601.61</v>
      </c>
      <c r="I1229" s="815"/>
      <c r="L1229" s="811"/>
      <c r="M1229" s="816"/>
      <c r="T1229" s="817"/>
      <c r="AT1229" s="812" t="s">
        <v>242</v>
      </c>
      <c r="AU1229" s="812" t="s">
        <v>80</v>
      </c>
      <c r="AV1229" s="810" t="s">
        <v>97</v>
      </c>
      <c r="AW1229" s="810" t="s">
        <v>32</v>
      </c>
      <c r="AX1229" s="810" t="s">
        <v>72</v>
      </c>
      <c r="AY1229" s="812" t="s">
        <v>218</v>
      </c>
    </row>
    <row r="1230" spans="2:51" s="785" customFormat="1">
      <c r="B1230" s="786"/>
      <c r="D1230" s="778" t="s">
        <v>242</v>
      </c>
      <c r="E1230" s="787" t="s">
        <v>19</v>
      </c>
      <c r="F1230" s="788" t="s">
        <v>1438</v>
      </c>
      <c r="H1230" s="787" t="s">
        <v>19</v>
      </c>
      <c r="I1230" s="789"/>
      <c r="L1230" s="786"/>
      <c r="M1230" s="790"/>
      <c r="T1230" s="791"/>
      <c r="AT1230" s="787" t="s">
        <v>242</v>
      </c>
      <c r="AU1230" s="787" t="s">
        <v>80</v>
      </c>
      <c r="AV1230" s="785" t="s">
        <v>78</v>
      </c>
      <c r="AW1230" s="785" t="s">
        <v>32</v>
      </c>
      <c r="AX1230" s="785" t="s">
        <v>72</v>
      </c>
      <c r="AY1230" s="787" t="s">
        <v>218</v>
      </c>
    </row>
    <row r="1231" spans="2:51" s="776" customFormat="1">
      <c r="B1231" s="777"/>
      <c r="D1231" s="778" t="s">
        <v>242</v>
      </c>
      <c r="E1231" s="779" t="s">
        <v>19</v>
      </c>
      <c r="F1231" s="780" t="s">
        <v>1439</v>
      </c>
      <c r="H1231" s="781">
        <v>26.14</v>
      </c>
      <c r="I1231" s="782"/>
      <c r="L1231" s="777"/>
      <c r="M1231" s="783"/>
      <c r="T1231" s="784"/>
      <c r="AT1231" s="779" t="s">
        <v>242</v>
      </c>
      <c r="AU1231" s="779" t="s">
        <v>80</v>
      </c>
      <c r="AV1231" s="776" t="s">
        <v>80</v>
      </c>
      <c r="AW1231" s="776" t="s">
        <v>32</v>
      </c>
      <c r="AX1231" s="776" t="s">
        <v>72</v>
      </c>
      <c r="AY1231" s="779" t="s">
        <v>218</v>
      </c>
    </row>
    <row r="1232" spans="2:51" s="810" customFormat="1">
      <c r="B1232" s="811"/>
      <c r="D1232" s="778" t="s">
        <v>242</v>
      </c>
      <c r="E1232" s="812" t="s">
        <v>19</v>
      </c>
      <c r="F1232" s="813" t="s">
        <v>374</v>
      </c>
      <c r="H1232" s="814">
        <v>26.14</v>
      </c>
      <c r="I1232" s="815"/>
      <c r="L1232" s="811"/>
      <c r="M1232" s="816"/>
      <c r="T1232" s="817"/>
      <c r="AT1232" s="812" t="s">
        <v>242</v>
      </c>
      <c r="AU1232" s="812" t="s">
        <v>80</v>
      </c>
      <c r="AV1232" s="810" t="s">
        <v>97</v>
      </c>
      <c r="AW1232" s="810" t="s">
        <v>32</v>
      </c>
      <c r="AX1232" s="810" t="s">
        <v>72</v>
      </c>
      <c r="AY1232" s="812" t="s">
        <v>218</v>
      </c>
    </row>
    <row r="1233" spans="2:65" s="792" customFormat="1">
      <c r="B1233" s="793"/>
      <c r="D1233" s="778" t="s">
        <v>242</v>
      </c>
      <c r="E1233" s="794" t="s">
        <v>19</v>
      </c>
      <c r="F1233" s="795" t="s">
        <v>260</v>
      </c>
      <c r="H1233" s="796">
        <v>3393.9</v>
      </c>
      <c r="I1233" s="797"/>
      <c r="L1233" s="793"/>
      <c r="M1233" s="798"/>
      <c r="T1233" s="799"/>
      <c r="AT1233" s="794" t="s">
        <v>242</v>
      </c>
      <c r="AU1233" s="794" t="s">
        <v>80</v>
      </c>
      <c r="AV1233" s="792" t="s">
        <v>225</v>
      </c>
      <c r="AW1233" s="792" t="s">
        <v>32</v>
      </c>
      <c r="AX1233" s="792" t="s">
        <v>78</v>
      </c>
      <c r="AY1233" s="794" t="s">
        <v>218</v>
      </c>
    </row>
    <row r="1234" spans="2:65" s="692" customFormat="1" ht="24.15" customHeight="1">
      <c r="B1234" s="693"/>
      <c r="C1234" s="800" t="s">
        <v>1540</v>
      </c>
      <c r="D1234" s="800" t="s">
        <v>362</v>
      </c>
      <c r="E1234" s="801" t="s">
        <v>1441</v>
      </c>
      <c r="F1234" s="802" t="s">
        <v>1442</v>
      </c>
      <c r="G1234" s="803" t="s">
        <v>239</v>
      </c>
      <c r="H1234" s="804">
        <v>97.754999999999995</v>
      </c>
      <c r="I1234" s="805"/>
      <c r="J1234" s="806">
        <f>ROUND(I1234*H1234,2)</f>
        <v>0</v>
      </c>
      <c r="K1234" s="802" t="s">
        <v>224</v>
      </c>
      <c r="L1234" s="807"/>
      <c r="M1234" s="808" t="s">
        <v>19</v>
      </c>
      <c r="N1234" s="809" t="s">
        <v>43</v>
      </c>
      <c r="P1234" s="767">
        <f>O1234*H1234</f>
        <v>0</v>
      </c>
      <c r="Q1234" s="767">
        <v>6.0000000000000001E-3</v>
      </c>
      <c r="R1234" s="767">
        <f>Q1234*H1234</f>
        <v>0.58653</v>
      </c>
      <c r="S1234" s="767">
        <v>0</v>
      </c>
      <c r="T1234" s="768">
        <f>S1234*H1234</f>
        <v>0</v>
      </c>
      <c r="AR1234" s="769" t="s">
        <v>465</v>
      </c>
      <c r="AT1234" s="769" t="s">
        <v>362</v>
      </c>
      <c r="AU1234" s="769" t="s">
        <v>80</v>
      </c>
      <c r="AY1234" s="685" t="s">
        <v>218</v>
      </c>
      <c r="BE1234" s="770">
        <f>IF(N1234="základní",J1234,0)</f>
        <v>0</v>
      </c>
      <c r="BF1234" s="770">
        <f>IF(N1234="snížená",J1234,0)</f>
        <v>0</v>
      </c>
      <c r="BG1234" s="770">
        <f>IF(N1234="zákl. přenesená",J1234,0)</f>
        <v>0</v>
      </c>
      <c r="BH1234" s="770">
        <f>IF(N1234="sníž. přenesená",J1234,0)</f>
        <v>0</v>
      </c>
      <c r="BI1234" s="770">
        <f>IF(N1234="nulová",J1234,0)</f>
        <v>0</v>
      </c>
      <c r="BJ1234" s="685" t="s">
        <v>78</v>
      </c>
      <c r="BK1234" s="770">
        <f>ROUND(I1234*H1234,2)</f>
        <v>0</v>
      </c>
      <c r="BL1234" s="685" t="s">
        <v>337</v>
      </c>
      <c r="BM1234" s="769" t="s">
        <v>1443</v>
      </c>
    </row>
    <row r="1235" spans="2:65" s="785" customFormat="1">
      <c r="B1235" s="786"/>
      <c r="D1235" s="778" t="s">
        <v>242</v>
      </c>
      <c r="E1235" s="787" t="s">
        <v>19</v>
      </c>
      <c r="F1235" s="788" t="s">
        <v>1427</v>
      </c>
      <c r="H1235" s="787" t="s">
        <v>19</v>
      </c>
      <c r="I1235" s="789"/>
      <c r="L1235" s="786"/>
      <c r="M1235" s="790"/>
      <c r="T1235" s="791"/>
      <c r="AT1235" s="787" t="s">
        <v>242</v>
      </c>
      <c r="AU1235" s="787" t="s">
        <v>80</v>
      </c>
      <c r="AV1235" s="785" t="s">
        <v>78</v>
      </c>
      <c r="AW1235" s="785" t="s">
        <v>32</v>
      </c>
      <c r="AX1235" s="785" t="s">
        <v>72</v>
      </c>
      <c r="AY1235" s="787" t="s">
        <v>218</v>
      </c>
    </row>
    <row r="1236" spans="2:65" s="776" customFormat="1">
      <c r="B1236" s="777"/>
      <c r="D1236" s="778" t="s">
        <v>242</v>
      </c>
      <c r="E1236" s="779" t="s">
        <v>19</v>
      </c>
      <c r="F1236" s="780" t="s">
        <v>1428</v>
      </c>
      <c r="H1236" s="781">
        <v>93.1</v>
      </c>
      <c r="I1236" s="782"/>
      <c r="L1236" s="777"/>
      <c r="M1236" s="783"/>
      <c r="T1236" s="784"/>
      <c r="AT1236" s="779" t="s">
        <v>242</v>
      </c>
      <c r="AU1236" s="779" t="s">
        <v>80</v>
      </c>
      <c r="AV1236" s="776" t="s">
        <v>80</v>
      </c>
      <c r="AW1236" s="776" t="s">
        <v>32</v>
      </c>
      <c r="AX1236" s="776" t="s">
        <v>72</v>
      </c>
      <c r="AY1236" s="779" t="s">
        <v>218</v>
      </c>
    </row>
    <row r="1237" spans="2:65" s="792" customFormat="1">
      <c r="B1237" s="793"/>
      <c r="D1237" s="778" t="s">
        <v>242</v>
      </c>
      <c r="E1237" s="794" t="s">
        <v>19</v>
      </c>
      <c r="F1237" s="795" t="s">
        <v>260</v>
      </c>
      <c r="H1237" s="796">
        <v>93.1</v>
      </c>
      <c r="I1237" s="797"/>
      <c r="L1237" s="793"/>
      <c r="M1237" s="798"/>
      <c r="T1237" s="799"/>
      <c r="AT1237" s="794" t="s">
        <v>242</v>
      </c>
      <c r="AU1237" s="794" t="s">
        <v>80</v>
      </c>
      <c r="AV1237" s="792" t="s">
        <v>225</v>
      </c>
      <c r="AW1237" s="792" t="s">
        <v>32</v>
      </c>
      <c r="AX1237" s="792" t="s">
        <v>78</v>
      </c>
      <c r="AY1237" s="794" t="s">
        <v>218</v>
      </c>
    </row>
    <row r="1238" spans="2:65" s="776" customFormat="1">
      <c r="B1238" s="777"/>
      <c r="D1238" s="778" t="s">
        <v>242</v>
      </c>
      <c r="F1238" s="780" t="s">
        <v>1444</v>
      </c>
      <c r="H1238" s="781">
        <v>97.754999999999995</v>
      </c>
      <c r="I1238" s="782"/>
      <c r="L1238" s="777"/>
      <c r="M1238" s="783"/>
      <c r="T1238" s="784"/>
      <c r="AT1238" s="779" t="s">
        <v>242</v>
      </c>
      <c r="AU1238" s="779" t="s">
        <v>80</v>
      </c>
      <c r="AV1238" s="776" t="s">
        <v>80</v>
      </c>
      <c r="AW1238" s="776" t="s">
        <v>4</v>
      </c>
      <c r="AX1238" s="776" t="s">
        <v>78</v>
      </c>
      <c r="AY1238" s="779" t="s">
        <v>218</v>
      </c>
    </row>
    <row r="1239" spans="2:65" s="692" customFormat="1" ht="24.15" customHeight="1">
      <c r="B1239" s="693"/>
      <c r="C1239" s="800" t="s">
        <v>1545</v>
      </c>
      <c r="D1239" s="800" t="s">
        <v>362</v>
      </c>
      <c r="E1239" s="801" t="s">
        <v>1446</v>
      </c>
      <c r="F1239" s="802" t="s">
        <v>1447</v>
      </c>
      <c r="G1239" s="803" t="s">
        <v>239</v>
      </c>
      <c r="H1239" s="804">
        <v>3465.84</v>
      </c>
      <c r="I1239" s="805"/>
      <c r="J1239" s="806">
        <f>ROUND(I1239*H1239,2)</f>
        <v>0</v>
      </c>
      <c r="K1239" s="802" t="s">
        <v>224</v>
      </c>
      <c r="L1239" s="807"/>
      <c r="M1239" s="808" t="s">
        <v>19</v>
      </c>
      <c r="N1239" s="809" t="s">
        <v>43</v>
      </c>
      <c r="P1239" s="767">
        <f>O1239*H1239</f>
        <v>0</v>
      </c>
      <c r="Q1239" s="767">
        <v>1.4E-3</v>
      </c>
      <c r="R1239" s="767">
        <f>Q1239*H1239</f>
        <v>4.852176</v>
      </c>
      <c r="S1239" s="767">
        <v>0</v>
      </c>
      <c r="T1239" s="768">
        <f>S1239*H1239</f>
        <v>0</v>
      </c>
      <c r="AR1239" s="769" t="s">
        <v>465</v>
      </c>
      <c r="AT1239" s="769" t="s">
        <v>362</v>
      </c>
      <c r="AU1239" s="769" t="s">
        <v>80</v>
      </c>
      <c r="AY1239" s="685" t="s">
        <v>218</v>
      </c>
      <c r="BE1239" s="770">
        <f>IF(N1239="základní",J1239,0)</f>
        <v>0</v>
      </c>
      <c r="BF1239" s="770">
        <f>IF(N1239="snížená",J1239,0)</f>
        <v>0</v>
      </c>
      <c r="BG1239" s="770">
        <f>IF(N1239="zákl. přenesená",J1239,0)</f>
        <v>0</v>
      </c>
      <c r="BH1239" s="770">
        <f>IF(N1239="sníž. přenesená",J1239,0)</f>
        <v>0</v>
      </c>
      <c r="BI1239" s="770">
        <f>IF(N1239="nulová",J1239,0)</f>
        <v>0</v>
      </c>
      <c r="BJ1239" s="685" t="s">
        <v>78</v>
      </c>
      <c r="BK1239" s="770">
        <f>ROUND(I1239*H1239,2)</f>
        <v>0</v>
      </c>
      <c r="BL1239" s="685" t="s">
        <v>337</v>
      </c>
      <c r="BM1239" s="769" t="s">
        <v>1448</v>
      </c>
    </row>
    <row r="1240" spans="2:65" s="785" customFormat="1">
      <c r="B1240" s="786"/>
      <c r="D1240" s="778" t="s">
        <v>242</v>
      </c>
      <c r="E1240" s="787" t="s">
        <v>19</v>
      </c>
      <c r="F1240" s="788" t="s">
        <v>1429</v>
      </c>
      <c r="H1240" s="787" t="s">
        <v>19</v>
      </c>
      <c r="I1240" s="789"/>
      <c r="L1240" s="786"/>
      <c r="M1240" s="790"/>
      <c r="T1240" s="791"/>
      <c r="AT1240" s="787" t="s">
        <v>242</v>
      </c>
      <c r="AU1240" s="787" t="s">
        <v>80</v>
      </c>
      <c r="AV1240" s="785" t="s">
        <v>78</v>
      </c>
      <c r="AW1240" s="785" t="s">
        <v>32</v>
      </c>
      <c r="AX1240" s="785" t="s">
        <v>72</v>
      </c>
      <c r="AY1240" s="787" t="s">
        <v>218</v>
      </c>
    </row>
    <row r="1241" spans="2:65" s="785" customFormat="1">
      <c r="B1241" s="786"/>
      <c r="D1241" s="778" t="s">
        <v>242</v>
      </c>
      <c r="E1241" s="787" t="s">
        <v>19</v>
      </c>
      <c r="F1241" s="788" t="s">
        <v>624</v>
      </c>
      <c r="H1241" s="787" t="s">
        <v>19</v>
      </c>
      <c r="I1241" s="789"/>
      <c r="L1241" s="786"/>
      <c r="M1241" s="790"/>
      <c r="T1241" s="791"/>
      <c r="AT1241" s="787" t="s">
        <v>242</v>
      </c>
      <c r="AU1241" s="787" t="s">
        <v>80</v>
      </c>
      <c r="AV1241" s="785" t="s">
        <v>78</v>
      </c>
      <c r="AW1241" s="785" t="s">
        <v>32</v>
      </c>
      <c r="AX1241" s="785" t="s">
        <v>72</v>
      </c>
      <c r="AY1241" s="787" t="s">
        <v>218</v>
      </c>
    </row>
    <row r="1242" spans="2:65" s="776" customFormat="1" ht="30.6">
      <c r="B1242" s="777"/>
      <c r="D1242" s="778" t="s">
        <v>242</v>
      </c>
      <c r="E1242" s="779" t="s">
        <v>19</v>
      </c>
      <c r="F1242" s="780" t="s">
        <v>1430</v>
      </c>
      <c r="H1242" s="781">
        <v>336.46</v>
      </c>
      <c r="I1242" s="782"/>
      <c r="L1242" s="777"/>
      <c r="M1242" s="783"/>
      <c r="T1242" s="784"/>
      <c r="AT1242" s="779" t="s">
        <v>242</v>
      </c>
      <c r="AU1242" s="779" t="s">
        <v>80</v>
      </c>
      <c r="AV1242" s="776" t="s">
        <v>80</v>
      </c>
      <c r="AW1242" s="776" t="s">
        <v>32</v>
      </c>
      <c r="AX1242" s="776" t="s">
        <v>72</v>
      </c>
      <c r="AY1242" s="779" t="s">
        <v>218</v>
      </c>
    </row>
    <row r="1243" spans="2:65" s="776" customFormat="1" ht="20.399999999999999">
      <c r="B1243" s="777"/>
      <c r="D1243" s="778" t="s">
        <v>242</v>
      </c>
      <c r="E1243" s="779" t="s">
        <v>19</v>
      </c>
      <c r="F1243" s="780" t="s">
        <v>1431</v>
      </c>
      <c r="H1243" s="781">
        <v>420.26</v>
      </c>
      <c r="I1243" s="782"/>
      <c r="L1243" s="777"/>
      <c r="M1243" s="783"/>
      <c r="T1243" s="784"/>
      <c r="AT1243" s="779" t="s">
        <v>242</v>
      </c>
      <c r="AU1243" s="779" t="s">
        <v>80</v>
      </c>
      <c r="AV1243" s="776" t="s">
        <v>80</v>
      </c>
      <c r="AW1243" s="776" t="s">
        <v>32</v>
      </c>
      <c r="AX1243" s="776" t="s">
        <v>72</v>
      </c>
      <c r="AY1243" s="779" t="s">
        <v>218</v>
      </c>
    </row>
    <row r="1244" spans="2:65" s="810" customFormat="1">
      <c r="B1244" s="811"/>
      <c r="D1244" s="778" t="s">
        <v>242</v>
      </c>
      <c r="E1244" s="812" t="s">
        <v>19</v>
      </c>
      <c r="F1244" s="813" t="s">
        <v>374</v>
      </c>
      <c r="H1244" s="814">
        <v>756.72</v>
      </c>
      <c r="I1244" s="815"/>
      <c r="L1244" s="811"/>
      <c r="M1244" s="816"/>
      <c r="T1244" s="817"/>
      <c r="AT1244" s="812" t="s">
        <v>242</v>
      </c>
      <c r="AU1244" s="812" t="s">
        <v>80</v>
      </c>
      <c r="AV1244" s="810" t="s">
        <v>97</v>
      </c>
      <c r="AW1244" s="810" t="s">
        <v>32</v>
      </c>
      <c r="AX1244" s="810" t="s">
        <v>72</v>
      </c>
      <c r="AY1244" s="812" t="s">
        <v>218</v>
      </c>
    </row>
    <row r="1245" spans="2:65" s="785" customFormat="1">
      <c r="B1245" s="786"/>
      <c r="D1245" s="778" t="s">
        <v>242</v>
      </c>
      <c r="E1245" s="787" t="s">
        <v>19</v>
      </c>
      <c r="F1245" s="788" t="s">
        <v>631</v>
      </c>
      <c r="H1245" s="787" t="s">
        <v>19</v>
      </c>
      <c r="I1245" s="789"/>
      <c r="L1245" s="786"/>
      <c r="M1245" s="790"/>
      <c r="T1245" s="791"/>
      <c r="AT1245" s="787" t="s">
        <v>242</v>
      </c>
      <c r="AU1245" s="787" t="s">
        <v>80</v>
      </c>
      <c r="AV1245" s="785" t="s">
        <v>78</v>
      </c>
      <c r="AW1245" s="785" t="s">
        <v>32</v>
      </c>
      <c r="AX1245" s="785" t="s">
        <v>72</v>
      </c>
      <c r="AY1245" s="787" t="s">
        <v>218</v>
      </c>
    </row>
    <row r="1246" spans="2:65" s="776" customFormat="1" ht="30.6">
      <c r="B1246" s="777"/>
      <c r="D1246" s="778" t="s">
        <v>242</v>
      </c>
      <c r="E1246" s="779" t="s">
        <v>19</v>
      </c>
      <c r="F1246" s="780" t="s">
        <v>1432</v>
      </c>
      <c r="H1246" s="781">
        <v>367</v>
      </c>
      <c r="I1246" s="782"/>
      <c r="L1246" s="777"/>
      <c r="M1246" s="783"/>
      <c r="T1246" s="784"/>
      <c r="AT1246" s="779" t="s">
        <v>242</v>
      </c>
      <c r="AU1246" s="779" t="s">
        <v>80</v>
      </c>
      <c r="AV1246" s="776" t="s">
        <v>80</v>
      </c>
      <c r="AW1246" s="776" t="s">
        <v>32</v>
      </c>
      <c r="AX1246" s="776" t="s">
        <v>72</v>
      </c>
      <c r="AY1246" s="779" t="s">
        <v>218</v>
      </c>
    </row>
    <row r="1247" spans="2:65" s="776" customFormat="1" ht="30.6">
      <c r="B1247" s="777"/>
      <c r="D1247" s="778" t="s">
        <v>242</v>
      </c>
      <c r="E1247" s="779" t="s">
        <v>19</v>
      </c>
      <c r="F1247" s="780" t="s">
        <v>1433</v>
      </c>
      <c r="H1247" s="781">
        <v>532.47</v>
      </c>
      <c r="I1247" s="782"/>
      <c r="L1247" s="777"/>
      <c r="M1247" s="783"/>
      <c r="T1247" s="784"/>
      <c r="AT1247" s="779" t="s">
        <v>242</v>
      </c>
      <c r="AU1247" s="779" t="s">
        <v>80</v>
      </c>
      <c r="AV1247" s="776" t="s">
        <v>80</v>
      </c>
      <c r="AW1247" s="776" t="s">
        <v>32</v>
      </c>
      <c r="AX1247" s="776" t="s">
        <v>72</v>
      </c>
      <c r="AY1247" s="779" t="s">
        <v>218</v>
      </c>
    </row>
    <row r="1248" spans="2:65" s="776" customFormat="1">
      <c r="B1248" s="777"/>
      <c r="D1248" s="778" t="s">
        <v>242</v>
      </c>
      <c r="E1248" s="779" t="s">
        <v>19</v>
      </c>
      <c r="F1248" s="780" t="s">
        <v>1434</v>
      </c>
      <c r="H1248" s="781">
        <v>60.26</v>
      </c>
      <c r="I1248" s="782"/>
      <c r="L1248" s="777"/>
      <c r="M1248" s="783"/>
      <c r="T1248" s="784"/>
      <c r="AT1248" s="779" t="s">
        <v>242</v>
      </c>
      <c r="AU1248" s="779" t="s">
        <v>80</v>
      </c>
      <c r="AV1248" s="776" t="s">
        <v>80</v>
      </c>
      <c r="AW1248" s="776" t="s">
        <v>32</v>
      </c>
      <c r="AX1248" s="776" t="s">
        <v>72</v>
      </c>
      <c r="AY1248" s="779" t="s">
        <v>218</v>
      </c>
    </row>
    <row r="1249" spans="2:65" s="810" customFormat="1">
      <c r="B1249" s="811"/>
      <c r="D1249" s="778" t="s">
        <v>242</v>
      </c>
      <c r="E1249" s="812" t="s">
        <v>19</v>
      </c>
      <c r="F1249" s="813" t="s">
        <v>374</v>
      </c>
      <c r="H1249" s="814">
        <v>959.73</v>
      </c>
      <c r="I1249" s="815"/>
      <c r="L1249" s="811"/>
      <c r="M1249" s="816"/>
      <c r="T1249" s="817"/>
      <c r="AT1249" s="812" t="s">
        <v>242</v>
      </c>
      <c r="AU1249" s="812" t="s">
        <v>80</v>
      </c>
      <c r="AV1249" s="810" t="s">
        <v>97</v>
      </c>
      <c r="AW1249" s="810" t="s">
        <v>32</v>
      </c>
      <c r="AX1249" s="810" t="s">
        <v>72</v>
      </c>
      <c r="AY1249" s="812" t="s">
        <v>218</v>
      </c>
    </row>
    <row r="1250" spans="2:65" s="785" customFormat="1">
      <c r="B1250" s="786"/>
      <c r="D1250" s="778" t="s">
        <v>242</v>
      </c>
      <c r="E1250" s="787" t="s">
        <v>19</v>
      </c>
      <c r="F1250" s="788" t="s">
        <v>637</v>
      </c>
      <c r="H1250" s="787" t="s">
        <v>19</v>
      </c>
      <c r="I1250" s="789"/>
      <c r="L1250" s="786"/>
      <c r="M1250" s="790"/>
      <c r="T1250" s="791"/>
      <c r="AT1250" s="787" t="s">
        <v>242</v>
      </c>
      <c r="AU1250" s="787" t="s">
        <v>80</v>
      </c>
      <c r="AV1250" s="785" t="s">
        <v>78</v>
      </c>
      <c r="AW1250" s="785" t="s">
        <v>32</v>
      </c>
      <c r="AX1250" s="785" t="s">
        <v>72</v>
      </c>
      <c r="AY1250" s="787" t="s">
        <v>218</v>
      </c>
    </row>
    <row r="1251" spans="2:65" s="776" customFormat="1" ht="30.6">
      <c r="B1251" s="777"/>
      <c r="D1251" s="778" t="s">
        <v>242</v>
      </c>
      <c r="E1251" s="779" t="s">
        <v>19</v>
      </c>
      <c r="F1251" s="780" t="s">
        <v>1435</v>
      </c>
      <c r="H1251" s="781">
        <v>439.33</v>
      </c>
      <c r="I1251" s="782"/>
      <c r="L1251" s="777"/>
      <c r="M1251" s="783"/>
      <c r="T1251" s="784"/>
      <c r="AT1251" s="779" t="s">
        <v>242</v>
      </c>
      <c r="AU1251" s="779" t="s">
        <v>80</v>
      </c>
      <c r="AV1251" s="776" t="s">
        <v>80</v>
      </c>
      <c r="AW1251" s="776" t="s">
        <v>32</v>
      </c>
      <c r="AX1251" s="776" t="s">
        <v>72</v>
      </c>
      <c r="AY1251" s="779" t="s">
        <v>218</v>
      </c>
    </row>
    <row r="1252" spans="2:65" s="776" customFormat="1" ht="30.6">
      <c r="B1252" s="777"/>
      <c r="D1252" s="778" t="s">
        <v>242</v>
      </c>
      <c r="E1252" s="779" t="s">
        <v>19</v>
      </c>
      <c r="F1252" s="780" t="s">
        <v>1436</v>
      </c>
      <c r="H1252" s="781">
        <v>517.27</v>
      </c>
      <c r="I1252" s="782"/>
      <c r="L1252" s="777"/>
      <c r="M1252" s="783"/>
      <c r="T1252" s="784"/>
      <c r="AT1252" s="779" t="s">
        <v>242</v>
      </c>
      <c r="AU1252" s="779" t="s">
        <v>80</v>
      </c>
      <c r="AV1252" s="776" t="s">
        <v>80</v>
      </c>
      <c r="AW1252" s="776" t="s">
        <v>32</v>
      </c>
      <c r="AX1252" s="776" t="s">
        <v>72</v>
      </c>
      <c r="AY1252" s="779" t="s">
        <v>218</v>
      </c>
    </row>
    <row r="1253" spans="2:65" s="810" customFormat="1">
      <c r="B1253" s="811"/>
      <c r="D1253" s="778" t="s">
        <v>242</v>
      </c>
      <c r="E1253" s="812" t="s">
        <v>19</v>
      </c>
      <c r="F1253" s="813" t="s">
        <v>374</v>
      </c>
      <c r="H1253" s="814">
        <v>956.6</v>
      </c>
      <c r="I1253" s="815"/>
      <c r="L1253" s="811"/>
      <c r="M1253" s="816"/>
      <c r="T1253" s="817"/>
      <c r="AT1253" s="812" t="s">
        <v>242</v>
      </c>
      <c r="AU1253" s="812" t="s">
        <v>80</v>
      </c>
      <c r="AV1253" s="810" t="s">
        <v>97</v>
      </c>
      <c r="AW1253" s="810" t="s">
        <v>32</v>
      </c>
      <c r="AX1253" s="810" t="s">
        <v>72</v>
      </c>
      <c r="AY1253" s="812" t="s">
        <v>218</v>
      </c>
    </row>
    <row r="1254" spans="2:65" s="785" customFormat="1">
      <c r="B1254" s="786"/>
      <c r="D1254" s="778" t="s">
        <v>242</v>
      </c>
      <c r="E1254" s="787" t="s">
        <v>19</v>
      </c>
      <c r="F1254" s="788" t="s">
        <v>642</v>
      </c>
      <c r="H1254" s="787" t="s">
        <v>19</v>
      </c>
      <c r="I1254" s="789"/>
      <c r="L1254" s="786"/>
      <c r="M1254" s="790"/>
      <c r="T1254" s="791"/>
      <c r="AT1254" s="787" t="s">
        <v>242</v>
      </c>
      <c r="AU1254" s="787" t="s">
        <v>80</v>
      </c>
      <c r="AV1254" s="785" t="s">
        <v>78</v>
      </c>
      <c r="AW1254" s="785" t="s">
        <v>32</v>
      </c>
      <c r="AX1254" s="785" t="s">
        <v>72</v>
      </c>
      <c r="AY1254" s="787" t="s">
        <v>218</v>
      </c>
    </row>
    <row r="1255" spans="2:65" s="776" customFormat="1" ht="30.6">
      <c r="B1255" s="777"/>
      <c r="D1255" s="778" t="s">
        <v>242</v>
      </c>
      <c r="E1255" s="779" t="s">
        <v>19</v>
      </c>
      <c r="F1255" s="780" t="s">
        <v>1437</v>
      </c>
      <c r="H1255" s="781">
        <v>601.61</v>
      </c>
      <c r="I1255" s="782"/>
      <c r="L1255" s="777"/>
      <c r="M1255" s="783"/>
      <c r="T1255" s="784"/>
      <c r="AT1255" s="779" t="s">
        <v>242</v>
      </c>
      <c r="AU1255" s="779" t="s">
        <v>80</v>
      </c>
      <c r="AV1255" s="776" t="s">
        <v>80</v>
      </c>
      <c r="AW1255" s="776" t="s">
        <v>32</v>
      </c>
      <c r="AX1255" s="776" t="s">
        <v>72</v>
      </c>
      <c r="AY1255" s="779" t="s">
        <v>218</v>
      </c>
    </row>
    <row r="1256" spans="2:65" s="810" customFormat="1">
      <c r="B1256" s="811"/>
      <c r="D1256" s="778" t="s">
        <v>242</v>
      </c>
      <c r="E1256" s="812" t="s">
        <v>19</v>
      </c>
      <c r="F1256" s="813" t="s">
        <v>374</v>
      </c>
      <c r="H1256" s="814">
        <v>601.61</v>
      </c>
      <c r="I1256" s="815"/>
      <c r="L1256" s="811"/>
      <c r="M1256" s="816"/>
      <c r="T1256" s="817"/>
      <c r="AT1256" s="812" t="s">
        <v>242</v>
      </c>
      <c r="AU1256" s="812" t="s">
        <v>80</v>
      </c>
      <c r="AV1256" s="810" t="s">
        <v>97</v>
      </c>
      <c r="AW1256" s="810" t="s">
        <v>32</v>
      </c>
      <c r="AX1256" s="810" t="s">
        <v>72</v>
      </c>
      <c r="AY1256" s="812" t="s">
        <v>218</v>
      </c>
    </row>
    <row r="1257" spans="2:65" s="785" customFormat="1">
      <c r="B1257" s="786"/>
      <c r="D1257" s="778" t="s">
        <v>242</v>
      </c>
      <c r="E1257" s="787" t="s">
        <v>19</v>
      </c>
      <c r="F1257" s="788" t="s">
        <v>1438</v>
      </c>
      <c r="H1257" s="787" t="s">
        <v>19</v>
      </c>
      <c r="I1257" s="789"/>
      <c r="L1257" s="786"/>
      <c r="M1257" s="790"/>
      <c r="T1257" s="791"/>
      <c r="AT1257" s="787" t="s">
        <v>242</v>
      </c>
      <c r="AU1257" s="787" t="s">
        <v>80</v>
      </c>
      <c r="AV1257" s="785" t="s">
        <v>78</v>
      </c>
      <c r="AW1257" s="785" t="s">
        <v>32</v>
      </c>
      <c r="AX1257" s="785" t="s">
        <v>72</v>
      </c>
      <c r="AY1257" s="787" t="s">
        <v>218</v>
      </c>
    </row>
    <row r="1258" spans="2:65" s="776" customFormat="1">
      <c r="B1258" s="777"/>
      <c r="D1258" s="778" t="s">
        <v>242</v>
      </c>
      <c r="E1258" s="779" t="s">
        <v>19</v>
      </c>
      <c r="F1258" s="780" t="s">
        <v>1439</v>
      </c>
      <c r="H1258" s="781">
        <v>26.14</v>
      </c>
      <c r="I1258" s="782"/>
      <c r="L1258" s="777"/>
      <c r="M1258" s="783"/>
      <c r="T1258" s="784"/>
      <c r="AT1258" s="779" t="s">
        <v>242</v>
      </c>
      <c r="AU1258" s="779" t="s">
        <v>80</v>
      </c>
      <c r="AV1258" s="776" t="s">
        <v>80</v>
      </c>
      <c r="AW1258" s="776" t="s">
        <v>32</v>
      </c>
      <c r="AX1258" s="776" t="s">
        <v>72</v>
      </c>
      <c r="AY1258" s="779" t="s">
        <v>218</v>
      </c>
    </row>
    <row r="1259" spans="2:65" s="810" customFormat="1">
      <c r="B1259" s="811"/>
      <c r="D1259" s="778" t="s">
        <v>242</v>
      </c>
      <c r="E1259" s="812" t="s">
        <v>19</v>
      </c>
      <c r="F1259" s="813" t="s">
        <v>374</v>
      </c>
      <c r="H1259" s="814">
        <v>26.14</v>
      </c>
      <c r="I1259" s="815"/>
      <c r="L1259" s="811"/>
      <c r="M1259" s="816"/>
      <c r="T1259" s="817"/>
      <c r="AT1259" s="812" t="s">
        <v>242</v>
      </c>
      <c r="AU1259" s="812" t="s">
        <v>80</v>
      </c>
      <c r="AV1259" s="810" t="s">
        <v>97</v>
      </c>
      <c r="AW1259" s="810" t="s">
        <v>32</v>
      </c>
      <c r="AX1259" s="810" t="s">
        <v>72</v>
      </c>
      <c r="AY1259" s="812" t="s">
        <v>218</v>
      </c>
    </row>
    <row r="1260" spans="2:65" s="792" customFormat="1">
      <c r="B1260" s="793"/>
      <c r="D1260" s="778" t="s">
        <v>242</v>
      </c>
      <c r="E1260" s="794" t="s">
        <v>19</v>
      </c>
      <c r="F1260" s="795" t="s">
        <v>260</v>
      </c>
      <c r="H1260" s="796">
        <v>3300.8</v>
      </c>
      <c r="I1260" s="797"/>
      <c r="L1260" s="793"/>
      <c r="M1260" s="798"/>
      <c r="T1260" s="799"/>
      <c r="AT1260" s="794" t="s">
        <v>242</v>
      </c>
      <c r="AU1260" s="794" t="s">
        <v>80</v>
      </c>
      <c r="AV1260" s="792" t="s">
        <v>225</v>
      </c>
      <c r="AW1260" s="792" t="s">
        <v>32</v>
      </c>
      <c r="AX1260" s="792" t="s">
        <v>78</v>
      </c>
      <c r="AY1260" s="794" t="s">
        <v>218</v>
      </c>
    </row>
    <row r="1261" spans="2:65" s="776" customFormat="1">
      <c r="B1261" s="777"/>
      <c r="D1261" s="778" t="s">
        <v>242</v>
      </c>
      <c r="F1261" s="780" t="s">
        <v>1449</v>
      </c>
      <c r="H1261" s="781">
        <v>3465.84</v>
      </c>
      <c r="I1261" s="782"/>
      <c r="L1261" s="777"/>
      <c r="M1261" s="783"/>
      <c r="T1261" s="784"/>
      <c r="AT1261" s="779" t="s">
        <v>242</v>
      </c>
      <c r="AU1261" s="779" t="s">
        <v>80</v>
      </c>
      <c r="AV1261" s="776" t="s">
        <v>80</v>
      </c>
      <c r="AW1261" s="776" t="s">
        <v>4</v>
      </c>
      <c r="AX1261" s="776" t="s">
        <v>78</v>
      </c>
      <c r="AY1261" s="779" t="s">
        <v>218</v>
      </c>
    </row>
    <row r="1262" spans="2:65" s="692" customFormat="1" ht="37.799999999999997" customHeight="1">
      <c r="B1262" s="693"/>
      <c r="C1262" s="758" t="s">
        <v>1550</v>
      </c>
      <c r="D1262" s="758" t="s">
        <v>220</v>
      </c>
      <c r="E1262" s="759" t="s">
        <v>1451</v>
      </c>
      <c r="F1262" s="760" t="s">
        <v>1452</v>
      </c>
      <c r="G1262" s="761" t="s">
        <v>239</v>
      </c>
      <c r="H1262" s="762">
        <v>3932.92</v>
      </c>
      <c r="I1262" s="763"/>
      <c r="J1262" s="764">
        <f>ROUND(I1262*H1262,2)</f>
        <v>0</v>
      </c>
      <c r="K1262" s="760" t="s">
        <v>224</v>
      </c>
      <c r="L1262" s="693"/>
      <c r="M1262" s="765" t="s">
        <v>19</v>
      </c>
      <c r="N1262" s="766" t="s">
        <v>43</v>
      </c>
      <c r="P1262" s="767">
        <f>O1262*H1262</f>
        <v>0</v>
      </c>
      <c r="Q1262" s="767">
        <v>0</v>
      </c>
      <c r="R1262" s="767">
        <f>Q1262*H1262</f>
        <v>0</v>
      </c>
      <c r="S1262" s="767">
        <v>0</v>
      </c>
      <c r="T1262" s="768">
        <f>S1262*H1262</f>
        <v>0</v>
      </c>
      <c r="AR1262" s="769" t="s">
        <v>337</v>
      </c>
      <c r="AT1262" s="769" t="s">
        <v>220</v>
      </c>
      <c r="AU1262" s="769" t="s">
        <v>80</v>
      </c>
      <c r="AY1262" s="685" t="s">
        <v>218</v>
      </c>
      <c r="BE1262" s="770">
        <f>IF(N1262="základní",J1262,0)</f>
        <v>0</v>
      </c>
      <c r="BF1262" s="770">
        <f>IF(N1262="snížená",J1262,0)</f>
        <v>0</v>
      </c>
      <c r="BG1262" s="770">
        <f>IF(N1262="zákl. přenesená",J1262,0)</f>
        <v>0</v>
      </c>
      <c r="BH1262" s="770">
        <f>IF(N1262="sníž. přenesená",J1262,0)</f>
        <v>0</v>
      </c>
      <c r="BI1262" s="770">
        <f>IF(N1262="nulová",J1262,0)</f>
        <v>0</v>
      </c>
      <c r="BJ1262" s="685" t="s">
        <v>78</v>
      </c>
      <c r="BK1262" s="770">
        <f>ROUND(I1262*H1262,2)</f>
        <v>0</v>
      </c>
      <c r="BL1262" s="685" t="s">
        <v>337</v>
      </c>
      <c r="BM1262" s="769" t="s">
        <v>1453</v>
      </c>
    </row>
    <row r="1263" spans="2:65" s="692" customFormat="1">
      <c r="B1263" s="693"/>
      <c r="D1263" s="771" t="s">
        <v>227</v>
      </c>
      <c r="F1263" s="772" t="s">
        <v>1454</v>
      </c>
      <c r="I1263" s="773"/>
      <c r="L1263" s="693"/>
      <c r="M1263" s="774"/>
      <c r="T1263" s="775"/>
      <c r="AT1263" s="685" t="s">
        <v>227</v>
      </c>
      <c r="AU1263" s="685" t="s">
        <v>80</v>
      </c>
    </row>
    <row r="1264" spans="2:65" s="785" customFormat="1">
      <c r="B1264" s="786"/>
      <c r="D1264" s="778" t="s">
        <v>242</v>
      </c>
      <c r="E1264" s="787" t="s">
        <v>19</v>
      </c>
      <c r="F1264" s="788" t="s">
        <v>624</v>
      </c>
      <c r="H1264" s="787" t="s">
        <v>19</v>
      </c>
      <c r="I1264" s="789"/>
      <c r="L1264" s="786"/>
      <c r="M1264" s="790"/>
      <c r="T1264" s="791"/>
      <c r="AT1264" s="787" t="s">
        <v>242</v>
      </c>
      <c r="AU1264" s="787" t="s">
        <v>80</v>
      </c>
      <c r="AV1264" s="785" t="s">
        <v>78</v>
      </c>
      <c r="AW1264" s="785" t="s">
        <v>32</v>
      </c>
      <c r="AX1264" s="785" t="s">
        <v>72</v>
      </c>
      <c r="AY1264" s="787" t="s">
        <v>218</v>
      </c>
    </row>
    <row r="1265" spans="2:51" s="776" customFormat="1" ht="30.6">
      <c r="B1265" s="777"/>
      <c r="D1265" s="778" t="s">
        <v>242</v>
      </c>
      <c r="E1265" s="779" t="s">
        <v>19</v>
      </c>
      <c r="F1265" s="780" t="s">
        <v>1149</v>
      </c>
      <c r="H1265" s="781">
        <v>428.19</v>
      </c>
      <c r="I1265" s="782"/>
      <c r="L1265" s="777"/>
      <c r="M1265" s="783"/>
      <c r="T1265" s="784"/>
      <c r="AT1265" s="779" t="s">
        <v>242</v>
      </c>
      <c r="AU1265" s="779" t="s">
        <v>80</v>
      </c>
      <c r="AV1265" s="776" t="s">
        <v>80</v>
      </c>
      <c r="AW1265" s="776" t="s">
        <v>32</v>
      </c>
      <c r="AX1265" s="776" t="s">
        <v>72</v>
      </c>
      <c r="AY1265" s="779" t="s">
        <v>218</v>
      </c>
    </row>
    <row r="1266" spans="2:51" s="776" customFormat="1">
      <c r="B1266" s="777"/>
      <c r="D1266" s="778" t="s">
        <v>242</v>
      </c>
      <c r="E1266" s="779" t="s">
        <v>19</v>
      </c>
      <c r="F1266" s="780" t="s">
        <v>1150</v>
      </c>
      <c r="H1266" s="781">
        <v>181.55</v>
      </c>
      <c r="I1266" s="782"/>
      <c r="L1266" s="777"/>
      <c r="M1266" s="783"/>
      <c r="T1266" s="784"/>
      <c r="AT1266" s="779" t="s">
        <v>242</v>
      </c>
      <c r="AU1266" s="779" t="s">
        <v>80</v>
      </c>
      <c r="AV1266" s="776" t="s">
        <v>80</v>
      </c>
      <c r="AW1266" s="776" t="s">
        <v>32</v>
      </c>
      <c r="AX1266" s="776" t="s">
        <v>72</v>
      </c>
      <c r="AY1266" s="779" t="s">
        <v>218</v>
      </c>
    </row>
    <row r="1267" spans="2:51" s="776" customFormat="1" ht="20.399999999999999">
      <c r="B1267" s="777"/>
      <c r="D1267" s="778" t="s">
        <v>242</v>
      </c>
      <c r="E1267" s="779" t="s">
        <v>19</v>
      </c>
      <c r="F1267" s="780" t="s">
        <v>1151</v>
      </c>
      <c r="H1267" s="781">
        <v>402.63</v>
      </c>
      <c r="I1267" s="782"/>
      <c r="L1267" s="777"/>
      <c r="M1267" s="783"/>
      <c r="T1267" s="784"/>
      <c r="AT1267" s="779" t="s">
        <v>242</v>
      </c>
      <c r="AU1267" s="779" t="s">
        <v>80</v>
      </c>
      <c r="AV1267" s="776" t="s">
        <v>80</v>
      </c>
      <c r="AW1267" s="776" t="s">
        <v>32</v>
      </c>
      <c r="AX1267" s="776" t="s">
        <v>72</v>
      </c>
      <c r="AY1267" s="779" t="s">
        <v>218</v>
      </c>
    </row>
    <row r="1268" spans="2:51" s="810" customFormat="1">
      <c r="B1268" s="811"/>
      <c r="D1268" s="778" t="s">
        <v>242</v>
      </c>
      <c r="E1268" s="812" t="s">
        <v>19</v>
      </c>
      <c r="F1268" s="813" t="s">
        <v>374</v>
      </c>
      <c r="H1268" s="814">
        <v>1012.37</v>
      </c>
      <c r="I1268" s="815"/>
      <c r="L1268" s="811"/>
      <c r="M1268" s="816"/>
      <c r="T1268" s="817"/>
      <c r="AT1268" s="812" t="s">
        <v>242</v>
      </c>
      <c r="AU1268" s="812" t="s">
        <v>80</v>
      </c>
      <c r="AV1268" s="810" t="s">
        <v>97</v>
      </c>
      <c r="AW1268" s="810" t="s">
        <v>32</v>
      </c>
      <c r="AX1268" s="810" t="s">
        <v>72</v>
      </c>
      <c r="AY1268" s="812" t="s">
        <v>218</v>
      </c>
    </row>
    <row r="1269" spans="2:51" s="785" customFormat="1">
      <c r="B1269" s="786"/>
      <c r="D1269" s="778" t="s">
        <v>242</v>
      </c>
      <c r="E1269" s="787" t="s">
        <v>19</v>
      </c>
      <c r="F1269" s="788" t="s">
        <v>631</v>
      </c>
      <c r="H1269" s="787" t="s">
        <v>19</v>
      </c>
      <c r="I1269" s="789"/>
      <c r="L1269" s="786"/>
      <c r="M1269" s="790"/>
      <c r="T1269" s="791"/>
      <c r="AT1269" s="787" t="s">
        <v>242</v>
      </c>
      <c r="AU1269" s="787" t="s">
        <v>80</v>
      </c>
      <c r="AV1269" s="785" t="s">
        <v>78</v>
      </c>
      <c r="AW1269" s="785" t="s">
        <v>32</v>
      </c>
      <c r="AX1269" s="785" t="s">
        <v>72</v>
      </c>
      <c r="AY1269" s="787" t="s">
        <v>218</v>
      </c>
    </row>
    <row r="1270" spans="2:51" s="776" customFormat="1" ht="30.6">
      <c r="B1270" s="777"/>
      <c r="D1270" s="778" t="s">
        <v>242</v>
      </c>
      <c r="E1270" s="779" t="s">
        <v>19</v>
      </c>
      <c r="F1270" s="780" t="s">
        <v>1152</v>
      </c>
      <c r="H1270" s="781">
        <v>426.25</v>
      </c>
      <c r="I1270" s="782"/>
      <c r="L1270" s="777"/>
      <c r="M1270" s="783"/>
      <c r="T1270" s="784"/>
      <c r="AT1270" s="779" t="s">
        <v>242</v>
      </c>
      <c r="AU1270" s="779" t="s">
        <v>80</v>
      </c>
      <c r="AV1270" s="776" t="s">
        <v>80</v>
      </c>
      <c r="AW1270" s="776" t="s">
        <v>32</v>
      </c>
      <c r="AX1270" s="776" t="s">
        <v>72</v>
      </c>
      <c r="AY1270" s="779" t="s">
        <v>218</v>
      </c>
    </row>
    <row r="1271" spans="2:51" s="776" customFormat="1" ht="20.399999999999999">
      <c r="B1271" s="777"/>
      <c r="D1271" s="778" t="s">
        <v>242</v>
      </c>
      <c r="E1271" s="779" t="s">
        <v>19</v>
      </c>
      <c r="F1271" s="780" t="s">
        <v>1153</v>
      </c>
      <c r="H1271" s="781">
        <v>176.31</v>
      </c>
      <c r="I1271" s="782"/>
      <c r="L1271" s="777"/>
      <c r="M1271" s="783"/>
      <c r="T1271" s="784"/>
      <c r="AT1271" s="779" t="s">
        <v>242</v>
      </c>
      <c r="AU1271" s="779" t="s">
        <v>80</v>
      </c>
      <c r="AV1271" s="776" t="s">
        <v>80</v>
      </c>
      <c r="AW1271" s="776" t="s">
        <v>32</v>
      </c>
      <c r="AX1271" s="776" t="s">
        <v>72</v>
      </c>
      <c r="AY1271" s="779" t="s">
        <v>218</v>
      </c>
    </row>
    <row r="1272" spans="2:51" s="776" customFormat="1" ht="30.6">
      <c r="B1272" s="777"/>
      <c r="D1272" s="778" t="s">
        <v>242</v>
      </c>
      <c r="E1272" s="779" t="s">
        <v>19</v>
      </c>
      <c r="F1272" s="780" t="s">
        <v>1154</v>
      </c>
      <c r="H1272" s="781">
        <v>481.36</v>
      </c>
      <c r="I1272" s="782"/>
      <c r="L1272" s="777"/>
      <c r="M1272" s="783"/>
      <c r="T1272" s="784"/>
      <c r="AT1272" s="779" t="s">
        <v>242</v>
      </c>
      <c r="AU1272" s="779" t="s">
        <v>80</v>
      </c>
      <c r="AV1272" s="776" t="s">
        <v>80</v>
      </c>
      <c r="AW1272" s="776" t="s">
        <v>32</v>
      </c>
      <c r="AX1272" s="776" t="s">
        <v>72</v>
      </c>
      <c r="AY1272" s="779" t="s">
        <v>218</v>
      </c>
    </row>
    <row r="1273" spans="2:51" s="810" customFormat="1">
      <c r="B1273" s="811"/>
      <c r="D1273" s="778" t="s">
        <v>242</v>
      </c>
      <c r="E1273" s="812" t="s">
        <v>19</v>
      </c>
      <c r="F1273" s="813" t="s">
        <v>374</v>
      </c>
      <c r="H1273" s="814">
        <v>1083.92</v>
      </c>
      <c r="I1273" s="815"/>
      <c r="L1273" s="811"/>
      <c r="M1273" s="816"/>
      <c r="T1273" s="817"/>
      <c r="AT1273" s="812" t="s">
        <v>242</v>
      </c>
      <c r="AU1273" s="812" t="s">
        <v>80</v>
      </c>
      <c r="AV1273" s="810" t="s">
        <v>97</v>
      </c>
      <c r="AW1273" s="810" t="s">
        <v>32</v>
      </c>
      <c r="AX1273" s="810" t="s">
        <v>72</v>
      </c>
      <c r="AY1273" s="812" t="s">
        <v>218</v>
      </c>
    </row>
    <row r="1274" spans="2:51" s="785" customFormat="1">
      <c r="B1274" s="786"/>
      <c r="D1274" s="778" t="s">
        <v>242</v>
      </c>
      <c r="E1274" s="787" t="s">
        <v>19</v>
      </c>
      <c r="F1274" s="788" t="s">
        <v>637</v>
      </c>
      <c r="H1274" s="787" t="s">
        <v>19</v>
      </c>
      <c r="I1274" s="789"/>
      <c r="L1274" s="786"/>
      <c r="M1274" s="790"/>
      <c r="T1274" s="791"/>
      <c r="AT1274" s="787" t="s">
        <v>242</v>
      </c>
      <c r="AU1274" s="787" t="s">
        <v>80</v>
      </c>
      <c r="AV1274" s="785" t="s">
        <v>78</v>
      </c>
      <c r="AW1274" s="785" t="s">
        <v>32</v>
      </c>
      <c r="AX1274" s="785" t="s">
        <v>72</v>
      </c>
      <c r="AY1274" s="787" t="s">
        <v>218</v>
      </c>
    </row>
    <row r="1275" spans="2:51" s="776" customFormat="1" ht="30.6">
      <c r="B1275" s="777"/>
      <c r="D1275" s="778" t="s">
        <v>242</v>
      </c>
      <c r="E1275" s="779" t="s">
        <v>19</v>
      </c>
      <c r="F1275" s="780" t="s">
        <v>1155</v>
      </c>
      <c r="H1275" s="781">
        <v>513</v>
      </c>
      <c r="I1275" s="782"/>
      <c r="L1275" s="777"/>
      <c r="M1275" s="783"/>
      <c r="T1275" s="784"/>
      <c r="AT1275" s="779" t="s">
        <v>242</v>
      </c>
      <c r="AU1275" s="779" t="s">
        <v>80</v>
      </c>
      <c r="AV1275" s="776" t="s">
        <v>80</v>
      </c>
      <c r="AW1275" s="776" t="s">
        <v>32</v>
      </c>
      <c r="AX1275" s="776" t="s">
        <v>72</v>
      </c>
      <c r="AY1275" s="779" t="s">
        <v>218</v>
      </c>
    </row>
    <row r="1276" spans="2:51" s="776" customFormat="1" ht="20.399999999999999">
      <c r="B1276" s="777"/>
      <c r="D1276" s="778" t="s">
        <v>242</v>
      </c>
      <c r="E1276" s="779" t="s">
        <v>19</v>
      </c>
      <c r="F1276" s="780" t="s">
        <v>1156</v>
      </c>
      <c r="H1276" s="781">
        <v>253.89</v>
      </c>
      <c r="I1276" s="782"/>
      <c r="L1276" s="777"/>
      <c r="M1276" s="783"/>
      <c r="T1276" s="784"/>
      <c r="AT1276" s="779" t="s">
        <v>242</v>
      </c>
      <c r="AU1276" s="779" t="s">
        <v>80</v>
      </c>
      <c r="AV1276" s="776" t="s">
        <v>80</v>
      </c>
      <c r="AW1276" s="776" t="s">
        <v>32</v>
      </c>
      <c r="AX1276" s="776" t="s">
        <v>72</v>
      </c>
      <c r="AY1276" s="779" t="s">
        <v>218</v>
      </c>
    </row>
    <row r="1277" spans="2:51" s="776" customFormat="1" ht="20.399999999999999">
      <c r="B1277" s="777"/>
      <c r="D1277" s="778" t="s">
        <v>242</v>
      </c>
      <c r="E1277" s="779" t="s">
        <v>19</v>
      </c>
      <c r="F1277" s="780" t="s">
        <v>1157</v>
      </c>
      <c r="H1277" s="781">
        <v>313.83</v>
      </c>
      <c r="I1277" s="782"/>
      <c r="L1277" s="777"/>
      <c r="M1277" s="783"/>
      <c r="T1277" s="784"/>
      <c r="AT1277" s="779" t="s">
        <v>242</v>
      </c>
      <c r="AU1277" s="779" t="s">
        <v>80</v>
      </c>
      <c r="AV1277" s="776" t="s">
        <v>80</v>
      </c>
      <c r="AW1277" s="776" t="s">
        <v>32</v>
      </c>
      <c r="AX1277" s="776" t="s">
        <v>72</v>
      </c>
      <c r="AY1277" s="779" t="s">
        <v>218</v>
      </c>
    </row>
    <row r="1278" spans="2:51" s="810" customFormat="1">
      <c r="B1278" s="811"/>
      <c r="D1278" s="778" t="s">
        <v>242</v>
      </c>
      <c r="E1278" s="812" t="s">
        <v>19</v>
      </c>
      <c r="F1278" s="813" t="s">
        <v>374</v>
      </c>
      <c r="H1278" s="814">
        <v>1080.72</v>
      </c>
      <c r="I1278" s="815"/>
      <c r="L1278" s="811"/>
      <c r="M1278" s="816"/>
      <c r="T1278" s="817"/>
      <c r="AT1278" s="812" t="s">
        <v>242</v>
      </c>
      <c r="AU1278" s="812" t="s">
        <v>80</v>
      </c>
      <c r="AV1278" s="810" t="s">
        <v>97</v>
      </c>
      <c r="AW1278" s="810" t="s">
        <v>32</v>
      </c>
      <c r="AX1278" s="810" t="s">
        <v>72</v>
      </c>
      <c r="AY1278" s="812" t="s">
        <v>218</v>
      </c>
    </row>
    <row r="1279" spans="2:51" s="785" customFormat="1">
      <c r="B1279" s="786"/>
      <c r="D1279" s="778" t="s">
        <v>242</v>
      </c>
      <c r="E1279" s="787" t="s">
        <v>19</v>
      </c>
      <c r="F1279" s="788" t="s">
        <v>642</v>
      </c>
      <c r="H1279" s="787" t="s">
        <v>19</v>
      </c>
      <c r="I1279" s="789"/>
      <c r="L1279" s="786"/>
      <c r="M1279" s="790"/>
      <c r="T1279" s="791"/>
      <c r="AT1279" s="787" t="s">
        <v>242</v>
      </c>
      <c r="AU1279" s="787" t="s">
        <v>80</v>
      </c>
      <c r="AV1279" s="785" t="s">
        <v>78</v>
      </c>
      <c r="AW1279" s="785" t="s">
        <v>32</v>
      </c>
      <c r="AX1279" s="785" t="s">
        <v>72</v>
      </c>
      <c r="AY1279" s="787" t="s">
        <v>218</v>
      </c>
    </row>
    <row r="1280" spans="2:51" s="776" customFormat="1" ht="30.6">
      <c r="B1280" s="777"/>
      <c r="D1280" s="778" t="s">
        <v>242</v>
      </c>
      <c r="E1280" s="779" t="s">
        <v>19</v>
      </c>
      <c r="F1280" s="780" t="s">
        <v>1158</v>
      </c>
      <c r="H1280" s="781">
        <v>671.61</v>
      </c>
      <c r="I1280" s="782"/>
      <c r="L1280" s="777"/>
      <c r="M1280" s="783"/>
      <c r="T1280" s="784"/>
      <c r="AT1280" s="779" t="s">
        <v>242</v>
      </c>
      <c r="AU1280" s="779" t="s">
        <v>80</v>
      </c>
      <c r="AV1280" s="776" t="s">
        <v>80</v>
      </c>
      <c r="AW1280" s="776" t="s">
        <v>32</v>
      </c>
      <c r="AX1280" s="776" t="s">
        <v>72</v>
      </c>
      <c r="AY1280" s="779" t="s">
        <v>218</v>
      </c>
    </row>
    <row r="1281" spans="2:65" s="776" customFormat="1">
      <c r="B1281" s="777"/>
      <c r="D1281" s="778" t="s">
        <v>242</v>
      </c>
      <c r="E1281" s="779" t="s">
        <v>19</v>
      </c>
      <c r="F1281" s="780" t="s">
        <v>1159</v>
      </c>
      <c r="H1281" s="781">
        <v>84.3</v>
      </c>
      <c r="I1281" s="782"/>
      <c r="L1281" s="777"/>
      <c r="M1281" s="783"/>
      <c r="T1281" s="784"/>
      <c r="AT1281" s="779" t="s">
        <v>242</v>
      </c>
      <c r="AU1281" s="779" t="s">
        <v>80</v>
      </c>
      <c r="AV1281" s="776" t="s">
        <v>80</v>
      </c>
      <c r="AW1281" s="776" t="s">
        <v>32</v>
      </c>
      <c r="AX1281" s="776" t="s">
        <v>72</v>
      </c>
      <c r="AY1281" s="779" t="s">
        <v>218</v>
      </c>
    </row>
    <row r="1282" spans="2:65" s="810" customFormat="1">
      <c r="B1282" s="811"/>
      <c r="D1282" s="778" t="s">
        <v>242</v>
      </c>
      <c r="E1282" s="812" t="s">
        <v>19</v>
      </c>
      <c r="F1282" s="813" t="s">
        <v>374</v>
      </c>
      <c r="H1282" s="814">
        <v>755.91</v>
      </c>
      <c r="I1282" s="815"/>
      <c r="L1282" s="811"/>
      <c r="M1282" s="816"/>
      <c r="T1282" s="817"/>
      <c r="AT1282" s="812" t="s">
        <v>242</v>
      </c>
      <c r="AU1282" s="812" t="s">
        <v>80</v>
      </c>
      <c r="AV1282" s="810" t="s">
        <v>97</v>
      </c>
      <c r="AW1282" s="810" t="s">
        <v>32</v>
      </c>
      <c r="AX1282" s="810" t="s">
        <v>72</v>
      </c>
      <c r="AY1282" s="812" t="s">
        <v>218</v>
      </c>
    </row>
    <row r="1283" spans="2:65" s="792" customFormat="1">
      <c r="B1283" s="793"/>
      <c r="D1283" s="778" t="s">
        <v>242</v>
      </c>
      <c r="E1283" s="794" t="s">
        <v>19</v>
      </c>
      <c r="F1283" s="795" t="s">
        <v>260</v>
      </c>
      <c r="H1283" s="796">
        <v>3932.92</v>
      </c>
      <c r="I1283" s="797"/>
      <c r="L1283" s="793"/>
      <c r="M1283" s="798"/>
      <c r="T1283" s="799"/>
      <c r="AT1283" s="794" t="s">
        <v>242</v>
      </c>
      <c r="AU1283" s="794" t="s">
        <v>80</v>
      </c>
      <c r="AV1283" s="792" t="s">
        <v>225</v>
      </c>
      <c r="AW1283" s="792" t="s">
        <v>32</v>
      </c>
      <c r="AX1283" s="792" t="s">
        <v>78</v>
      </c>
      <c r="AY1283" s="794" t="s">
        <v>218</v>
      </c>
    </row>
    <row r="1284" spans="2:65" s="692" customFormat="1" ht="24.15" customHeight="1">
      <c r="B1284" s="693"/>
      <c r="C1284" s="800" t="s">
        <v>1555</v>
      </c>
      <c r="D1284" s="800" t="s">
        <v>362</v>
      </c>
      <c r="E1284" s="801" t="s">
        <v>1456</v>
      </c>
      <c r="F1284" s="802" t="s">
        <v>1457</v>
      </c>
      <c r="G1284" s="803" t="s">
        <v>239</v>
      </c>
      <c r="H1284" s="804">
        <v>1062.989</v>
      </c>
      <c r="I1284" s="805"/>
      <c r="J1284" s="806">
        <f>ROUND(I1284*H1284,2)</f>
        <v>0</v>
      </c>
      <c r="K1284" s="802" t="s">
        <v>224</v>
      </c>
      <c r="L1284" s="807"/>
      <c r="M1284" s="808" t="s">
        <v>19</v>
      </c>
      <c r="N1284" s="809" t="s">
        <v>43</v>
      </c>
      <c r="P1284" s="767">
        <f>O1284*H1284</f>
        <v>0</v>
      </c>
      <c r="Q1284" s="767">
        <v>5.2500000000000003E-3</v>
      </c>
      <c r="R1284" s="767">
        <f>Q1284*H1284</f>
        <v>5.5806922500000002</v>
      </c>
      <c r="S1284" s="767">
        <v>0</v>
      </c>
      <c r="T1284" s="768">
        <f>S1284*H1284</f>
        <v>0</v>
      </c>
      <c r="AR1284" s="769" t="s">
        <v>465</v>
      </c>
      <c r="AT1284" s="769" t="s">
        <v>362</v>
      </c>
      <c r="AU1284" s="769" t="s">
        <v>80</v>
      </c>
      <c r="AY1284" s="685" t="s">
        <v>218</v>
      </c>
      <c r="BE1284" s="770">
        <f>IF(N1284="základní",J1284,0)</f>
        <v>0</v>
      </c>
      <c r="BF1284" s="770">
        <f>IF(N1284="snížená",J1284,0)</f>
        <v>0</v>
      </c>
      <c r="BG1284" s="770">
        <f>IF(N1284="zákl. přenesená",J1284,0)</f>
        <v>0</v>
      </c>
      <c r="BH1284" s="770">
        <f>IF(N1284="sníž. přenesená",J1284,0)</f>
        <v>0</v>
      </c>
      <c r="BI1284" s="770">
        <f>IF(N1284="nulová",J1284,0)</f>
        <v>0</v>
      </c>
      <c r="BJ1284" s="685" t="s">
        <v>78</v>
      </c>
      <c r="BK1284" s="770">
        <f>ROUND(I1284*H1284,2)</f>
        <v>0</v>
      </c>
      <c r="BL1284" s="685" t="s">
        <v>337</v>
      </c>
      <c r="BM1284" s="769" t="s">
        <v>1458</v>
      </c>
    </row>
    <row r="1285" spans="2:65" s="785" customFormat="1">
      <c r="B1285" s="786"/>
      <c r="D1285" s="778" t="s">
        <v>242</v>
      </c>
      <c r="E1285" s="787" t="s">
        <v>19</v>
      </c>
      <c r="F1285" s="788" t="s">
        <v>624</v>
      </c>
      <c r="H1285" s="787" t="s">
        <v>19</v>
      </c>
      <c r="I1285" s="789"/>
      <c r="L1285" s="786"/>
      <c r="M1285" s="790"/>
      <c r="T1285" s="791"/>
      <c r="AT1285" s="787" t="s">
        <v>242</v>
      </c>
      <c r="AU1285" s="787" t="s">
        <v>80</v>
      </c>
      <c r="AV1285" s="785" t="s">
        <v>78</v>
      </c>
      <c r="AW1285" s="785" t="s">
        <v>32</v>
      </c>
      <c r="AX1285" s="785" t="s">
        <v>72</v>
      </c>
      <c r="AY1285" s="787" t="s">
        <v>218</v>
      </c>
    </row>
    <row r="1286" spans="2:65" s="776" customFormat="1" ht="30.6">
      <c r="B1286" s="777"/>
      <c r="D1286" s="778" t="s">
        <v>242</v>
      </c>
      <c r="E1286" s="779" t="s">
        <v>19</v>
      </c>
      <c r="F1286" s="780" t="s">
        <v>1149</v>
      </c>
      <c r="H1286" s="781">
        <v>428.19</v>
      </c>
      <c r="I1286" s="782"/>
      <c r="L1286" s="777"/>
      <c r="M1286" s="783"/>
      <c r="T1286" s="784"/>
      <c r="AT1286" s="779" t="s">
        <v>242</v>
      </c>
      <c r="AU1286" s="779" t="s">
        <v>80</v>
      </c>
      <c r="AV1286" s="776" t="s">
        <v>80</v>
      </c>
      <c r="AW1286" s="776" t="s">
        <v>32</v>
      </c>
      <c r="AX1286" s="776" t="s">
        <v>72</v>
      </c>
      <c r="AY1286" s="779" t="s">
        <v>218</v>
      </c>
    </row>
    <row r="1287" spans="2:65" s="776" customFormat="1">
      <c r="B1287" s="777"/>
      <c r="D1287" s="778" t="s">
        <v>242</v>
      </c>
      <c r="E1287" s="779" t="s">
        <v>19</v>
      </c>
      <c r="F1287" s="780" t="s">
        <v>1150</v>
      </c>
      <c r="H1287" s="781">
        <v>181.55</v>
      </c>
      <c r="I1287" s="782"/>
      <c r="L1287" s="777"/>
      <c r="M1287" s="783"/>
      <c r="T1287" s="784"/>
      <c r="AT1287" s="779" t="s">
        <v>242</v>
      </c>
      <c r="AU1287" s="779" t="s">
        <v>80</v>
      </c>
      <c r="AV1287" s="776" t="s">
        <v>80</v>
      </c>
      <c r="AW1287" s="776" t="s">
        <v>32</v>
      </c>
      <c r="AX1287" s="776" t="s">
        <v>72</v>
      </c>
      <c r="AY1287" s="779" t="s">
        <v>218</v>
      </c>
    </row>
    <row r="1288" spans="2:65" s="776" customFormat="1" ht="20.399999999999999">
      <c r="B1288" s="777"/>
      <c r="D1288" s="778" t="s">
        <v>242</v>
      </c>
      <c r="E1288" s="779" t="s">
        <v>19</v>
      </c>
      <c r="F1288" s="780" t="s">
        <v>1151</v>
      </c>
      <c r="H1288" s="781">
        <v>402.63</v>
      </c>
      <c r="I1288" s="782"/>
      <c r="L1288" s="777"/>
      <c r="M1288" s="783"/>
      <c r="T1288" s="784"/>
      <c r="AT1288" s="779" t="s">
        <v>242</v>
      </c>
      <c r="AU1288" s="779" t="s">
        <v>80</v>
      </c>
      <c r="AV1288" s="776" t="s">
        <v>80</v>
      </c>
      <c r="AW1288" s="776" t="s">
        <v>32</v>
      </c>
      <c r="AX1288" s="776" t="s">
        <v>72</v>
      </c>
      <c r="AY1288" s="779" t="s">
        <v>218</v>
      </c>
    </row>
    <row r="1289" spans="2:65" s="792" customFormat="1">
      <c r="B1289" s="793"/>
      <c r="D1289" s="778" t="s">
        <v>242</v>
      </c>
      <c r="E1289" s="794" t="s">
        <v>19</v>
      </c>
      <c r="F1289" s="795" t="s">
        <v>260</v>
      </c>
      <c r="H1289" s="796">
        <v>1012.37</v>
      </c>
      <c r="I1289" s="797"/>
      <c r="L1289" s="793"/>
      <c r="M1289" s="798"/>
      <c r="T1289" s="799"/>
      <c r="AT1289" s="794" t="s">
        <v>242</v>
      </c>
      <c r="AU1289" s="794" t="s">
        <v>80</v>
      </c>
      <c r="AV1289" s="792" t="s">
        <v>225</v>
      </c>
      <c r="AW1289" s="792" t="s">
        <v>32</v>
      </c>
      <c r="AX1289" s="792" t="s">
        <v>78</v>
      </c>
      <c r="AY1289" s="794" t="s">
        <v>218</v>
      </c>
    </row>
    <row r="1290" spans="2:65" s="776" customFormat="1">
      <c r="B1290" s="777"/>
      <c r="D1290" s="778" t="s">
        <v>242</v>
      </c>
      <c r="F1290" s="780" t="s">
        <v>1459</v>
      </c>
      <c r="H1290" s="781">
        <v>1062.989</v>
      </c>
      <c r="I1290" s="782"/>
      <c r="L1290" s="777"/>
      <c r="M1290" s="783"/>
      <c r="T1290" s="784"/>
      <c r="AT1290" s="779" t="s">
        <v>242</v>
      </c>
      <c r="AU1290" s="779" t="s">
        <v>80</v>
      </c>
      <c r="AV1290" s="776" t="s">
        <v>80</v>
      </c>
      <c r="AW1290" s="776" t="s">
        <v>4</v>
      </c>
      <c r="AX1290" s="776" t="s">
        <v>78</v>
      </c>
      <c r="AY1290" s="779" t="s">
        <v>218</v>
      </c>
    </row>
    <row r="1291" spans="2:65" s="692" customFormat="1" ht="24.15" customHeight="1">
      <c r="B1291" s="693"/>
      <c r="C1291" s="800" t="s">
        <v>1560</v>
      </c>
      <c r="D1291" s="800" t="s">
        <v>362</v>
      </c>
      <c r="E1291" s="801" t="s">
        <v>1461</v>
      </c>
      <c r="F1291" s="802" t="s">
        <v>1462</v>
      </c>
      <c r="G1291" s="803" t="s">
        <v>239</v>
      </c>
      <c r="H1291" s="804">
        <v>3066.578</v>
      </c>
      <c r="I1291" s="805"/>
      <c r="J1291" s="806">
        <f>ROUND(I1291*H1291,2)</f>
        <v>0</v>
      </c>
      <c r="K1291" s="802" t="s">
        <v>224</v>
      </c>
      <c r="L1291" s="807"/>
      <c r="M1291" s="808" t="s">
        <v>19</v>
      </c>
      <c r="N1291" s="809" t="s">
        <v>43</v>
      </c>
      <c r="P1291" s="767">
        <f>O1291*H1291</f>
        <v>0</v>
      </c>
      <c r="Q1291" s="767">
        <v>4.4999999999999997E-3</v>
      </c>
      <c r="R1291" s="767">
        <f>Q1291*H1291</f>
        <v>13.799600999999999</v>
      </c>
      <c r="S1291" s="767">
        <v>0</v>
      </c>
      <c r="T1291" s="768">
        <f>S1291*H1291</f>
        <v>0</v>
      </c>
      <c r="AR1291" s="769" t="s">
        <v>465</v>
      </c>
      <c r="AT1291" s="769" t="s">
        <v>362</v>
      </c>
      <c r="AU1291" s="769" t="s">
        <v>80</v>
      </c>
      <c r="AY1291" s="685" t="s">
        <v>218</v>
      </c>
      <c r="BE1291" s="770">
        <f>IF(N1291="základní",J1291,0)</f>
        <v>0</v>
      </c>
      <c r="BF1291" s="770">
        <f>IF(N1291="snížená",J1291,0)</f>
        <v>0</v>
      </c>
      <c r="BG1291" s="770">
        <f>IF(N1291="zákl. přenesená",J1291,0)</f>
        <v>0</v>
      </c>
      <c r="BH1291" s="770">
        <f>IF(N1291="sníž. přenesená",J1291,0)</f>
        <v>0</v>
      </c>
      <c r="BI1291" s="770">
        <f>IF(N1291="nulová",J1291,0)</f>
        <v>0</v>
      </c>
      <c r="BJ1291" s="685" t="s">
        <v>78</v>
      </c>
      <c r="BK1291" s="770">
        <f>ROUND(I1291*H1291,2)</f>
        <v>0</v>
      </c>
      <c r="BL1291" s="685" t="s">
        <v>337</v>
      </c>
      <c r="BM1291" s="769" t="s">
        <v>1463</v>
      </c>
    </row>
    <row r="1292" spans="2:65" s="785" customFormat="1">
      <c r="B1292" s="786"/>
      <c r="D1292" s="778" t="s">
        <v>242</v>
      </c>
      <c r="E1292" s="787" t="s">
        <v>19</v>
      </c>
      <c r="F1292" s="788" t="s">
        <v>631</v>
      </c>
      <c r="H1292" s="787" t="s">
        <v>19</v>
      </c>
      <c r="I1292" s="789"/>
      <c r="L1292" s="786"/>
      <c r="M1292" s="790"/>
      <c r="T1292" s="791"/>
      <c r="AT1292" s="787" t="s">
        <v>242</v>
      </c>
      <c r="AU1292" s="787" t="s">
        <v>80</v>
      </c>
      <c r="AV1292" s="785" t="s">
        <v>78</v>
      </c>
      <c r="AW1292" s="785" t="s">
        <v>32</v>
      </c>
      <c r="AX1292" s="785" t="s">
        <v>72</v>
      </c>
      <c r="AY1292" s="787" t="s">
        <v>218</v>
      </c>
    </row>
    <row r="1293" spans="2:65" s="776" customFormat="1" ht="30.6">
      <c r="B1293" s="777"/>
      <c r="D1293" s="778" t="s">
        <v>242</v>
      </c>
      <c r="E1293" s="779" t="s">
        <v>19</v>
      </c>
      <c r="F1293" s="780" t="s">
        <v>1152</v>
      </c>
      <c r="H1293" s="781">
        <v>426.25</v>
      </c>
      <c r="I1293" s="782"/>
      <c r="L1293" s="777"/>
      <c r="M1293" s="783"/>
      <c r="T1293" s="784"/>
      <c r="AT1293" s="779" t="s">
        <v>242</v>
      </c>
      <c r="AU1293" s="779" t="s">
        <v>80</v>
      </c>
      <c r="AV1293" s="776" t="s">
        <v>80</v>
      </c>
      <c r="AW1293" s="776" t="s">
        <v>32</v>
      </c>
      <c r="AX1293" s="776" t="s">
        <v>72</v>
      </c>
      <c r="AY1293" s="779" t="s">
        <v>218</v>
      </c>
    </row>
    <row r="1294" spans="2:65" s="776" customFormat="1" ht="20.399999999999999">
      <c r="B1294" s="777"/>
      <c r="D1294" s="778" t="s">
        <v>242</v>
      </c>
      <c r="E1294" s="779" t="s">
        <v>19</v>
      </c>
      <c r="F1294" s="780" t="s">
        <v>1153</v>
      </c>
      <c r="H1294" s="781">
        <v>176.31</v>
      </c>
      <c r="I1294" s="782"/>
      <c r="L1294" s="777"/>
      <c r="M1294" s="783"/>
      <c r="T1294" s="784"/>
      <c r="AT1294" s="779" t="s">
        <v>242</v>
      </c>
      <c r="AU1294" s="779" t="s">
        <v>80</v>
      </c>
      <c r="AV1294" s="776" t="s">
        <v>80</v>
      </c>
      <c r="AW1294" s="776" t="s">
        <v>32</v>
      </c>
      <c r="AX1294" s="776" t="s">
        <v>72</v>
      </c>
      <c r="AY1294" s="779" t="s">
        <v>218</v>
      </c>
    </row>
    <row r="1295" spans="2:65" s="776" customFormat="1" ht="30.6">
      <c r="B1295" s="777"/>
      <c r="D1295" s="778" t="s">
        <v>242</v>
      </c>
      <c r="E1295" s="779" t="s">
        <v>19</v>
      </c>
      <c r="F1295" s="780" t="s">
        <v>1154</v>
      </c>
      <c r="H1295" s="781">
        <v>481.36</v>
      </c>
      <c r="I1295" s="782"/>
      <c r="L1295" s="777"/>
      <c r="M1295" s="783"/>
      <c r="T1295" s="784"/>
      <c r="AT1295" s="779" t="s">
        <v>242</v>
      </c>
      <c r="AU1295" s="779" t="s">
        <v>80</v>
      </c>
      <c r="AV1295" s="776" t="s">
        <v>80</v>
      </c>
      <c r="AW1295" s="776" t="s">
        <v>32</v>
      </c>
      <c r="AX1295" s="776" t="s">
        <v>72</v>
      </c>
      <c r="AY1295" s="779" t="s">
        <v>218</v>
      </c>
    </row>
    <row r="1296" spans="2:65" s="810" customFormat="1">
      <c r="B1296" s="811"/>
      <c r="D1296" s="778" t="s">
        <v>242</v>
      </c>
      <c r="E1296" s="812" t="s">
        <v>19</v>
      </c>
      <c r="F1296" s="813" t="s">
        <v>374</v>
      </c>
      <c r="H1296" s="814">
        <v>1083.92</v>
      </c>
      <c r="I1296" s="815"/>
      <c r="L1296" s="811"/>
      <c r="M1296" s="816"/>
      <c r="T1296" s="817"/>
      <c r="AT1296" s="812" t="s">
        <v>242</v>
      </c>
      <c r="AU1296" s="812" t="s">
        <v>80</v>
      </c>
      <c r="AV1296" s="810" t="s">
        <v>97</v>
      </c>
      <c r="AW1296" s="810" t="s">
        <v>32</v>
      </c>
      <c r="AX1296" s="810" t="s">
        <v>72</v>
      </c>
      <c r="AY1296" s="812" t="s">
        <v>218</v>
      </c>
    </row>
    <row r="1297" spans="2:65" s="785" customFormat="1">
      <c r="B1297" s="786"/>
      <c r="D1297" s="778" t="s">
        <v>242</v>
      </c>
      <c r="E1297" s="787" t="s">
        <v>19</v>
      </c>
      <c r="F1297" s="788" t="s">
        <v>637</v>
      </c>
      <c r="H1297" s="787" t="s">
        <v>19</v>
      </c>
      <c r="I1297" s="789"/>
      <c r="L1297" s="786"/>
      <c r="M1297" s="790"/>
      <c r="T1297" s="791"/>
      <c r="AT1297" s="787" t="s">
        <v>242</v>
      </c>
      <c r="AU1297" s="787" t="s">
        <v>80</v>
      </c>
      <c r="AV1297" s="785" t="s">
        <v>78</v>
      </c>
      <c r="AW1297" s="785" t="s">
        <v>32</v>
      </c>
      <c r="AX1297" s="785" t="s">
        <v>72</v>
      </c>
      <c r="AY1297" s="787" t="s">
        <v>218</v>
      </c>
    </row>
    <row r="1298" spans="2:65" s="776" customFormat="1" ht="30.6">
      <c r="B1298" s="777"/>
      <c r="D1298" s="778" t="s">
        <v>242</v>
      </c>
      <c r="E1298" s="779" t="s">
        <v>19</v>
      </c>
      <c r="F1298" s="780" t="s">
        <v>1155</v>
      </c>
      <c r="H1298" s="781">
        <v>513</v>
      </c>
      <c r="I1298" s="782"/>
      <c r="L1298" s="777"/>
      <c r="M1298" s="783"/>
      <c r="T1298" s="784"/>
      <c r="AT1298" s="779" t="s">
        <v>242</v>
      </c>
      <c r="AU1298" s="779" t="s">
        <v>80</v>
      </c>
      <c r="AV1298" s="776" t="s">
        <v>80</v>
      </c>
      <c r="AW1298" s="776" t="s">
        <v>32</v>
      </c>
      <c r="AX1298" s="776" t="s">
        <v>72</v>
      </c>
      <c r="AY1298" s="779" t="s">
        <v>218</v>
      </c>
    </row>
    <row r="1299" spans="2:65" s="776" customFormat="1" ht="20.399999999999999">
      <c r="B1299" s="777"/>
      <c r="D1299" s="778" t="s">
        <v>242</v>
      </c>
      <c r="E1299" s="779" t="s">
        <v>19</v>
      </c>
      <c r="F1299" s="780" t="s">
        <v>1156</v>
      </c>
      <c r="H1299" s="781">
        <v>253.89</v>
      </c>
      <c r="I1299" s="782"/>
      <c r="L1299" s="777"/>
      <c r="M1299" s="783"/>
      <c r="T1299" s="784"/>
      <c r="AT1299" s="779" t="s">
        <v>242</v>
      </c>
      <c r="AU1299" s="779" t="s">
        <v>80</v>
      </c>
      <c r="AV1299" s="776" t="s">
        <v>80</v>
      </c>
      <c r="AW1299" s="776" t="s">
        <v>32</v>
      </c>
      <c r="AX1299" s="776" t="s">
        <v>72</v>
      </c>
      <c r="AY1299" s="779" t="s">
        <v>218</v>
      </c>
    </row>
    <row r="1300" spans="2:65" s="776" customFormat="1" ht="20.399999999999999">
      <c r="B1300" s="777"/>
      <c r="D1300" s="778" t="s">
        <v>242</v>
      </c>
      <c r="E1300" s="779" t="s">
        <v>19</v>
      </c>
      <c r="F1300" s="780" t="s">
        <v>1157</v>
      </c>
      <c r="H1300" s="781">
        <v>313.83</v>
      </c>
      <c r="I1300" s="782"/>
      <c r="L1300" s="777"/>
      <c r="M1300" s="783"/>
      <c r="T1300" s="784"/>
      <c r="AT1300" s="779" t="s">
        <v>242</v>
      </c>
      <c r="AU1300" s="779" t="s">
        <v>80</v>
      </c>
      <c r="AV1300" s="776" t="s">
        <v>80</v>
      </c>
      <c r="AW1300" s="776" t="s">
        <v>32</v>
      </c>
      <c r="AX1300" s="776" t="s">
        <v>72</v>
      </c>
      <c r="AY1300" s="779" t="s">
        <v>218</v>
      </c>
    </row>
    <row r="1301" spans="2:65" s="810" customFormat="1">
      <c r="B1301" s="811"/>
      <c r="D1301" s="778" t="s">
        <v>242</v>
      </c>
      <c r="E1301" s="812" t="s">
        <v>19</v>
      </c>
      <c r="F1301" s="813" t="s">
        <v>374</v>
      </c>
      <c r="H1301" s="814">
        <v>1080.72</v>
      </c>
      <c r="I1301" s="815"/>
      <c r="L1301" s="811"/>
      <c r="M1301" s="816"/>
      <c r="T1301" s="817"/>
      <c r="AT1301" s="812" t="s">
        <v>242</v>
      </c>
      <c r="AU1301" s="812" t="s">
        <v>80</v>
      </c>
      <c r="AV1301" s="810" t="s">
        <v>97</v>
      </c>
      <c r="AW1301" s="810" t="s">
        <v>32</v>
      </c>
      <c r="AX1301" s="810" t="s">
        <v>72</v>
      </c>
      <c r="AY1301" s="812" t="s">
        <v>218</v>
      </c>
    </row>
    <row r="1302" spans="2:65" s="785" customFormat="1">
      <c r="B1302" s="786"/>
      <c r="D1302" s="778" t="s">
        <v>242</v>
      </c>
      <c r="E1302" s="787" t="s">
        <v>19</v>
      </c>
      <c r="F1302" s="788" t="s">
        <v>642</v>
      </c>
      <c r="H1302" s="787" t="s">
        <v>19</v>
      </c>
      <c r="I1302" s="789"/>
      <c r="L1302" s="786"/>
      <c r="M1302" s="790"/>
      <c r="T1302" s="791"/>
      <c r="AT1302" s="787" t="s">
        <v>242</v>
      </c>
      <c r="AU1302" s="787" t="s">
        <v>80</v>
      </c>
      <c r="AV1302" s="785" t="s">
        <v>78</v>
      </c>
      <c r="AW1302" s="785" t="s">
        <v>32</v>
      </c>
      <c r="AX1302" s="785" t="s">
        <v>72</v>
      </c>
      <c r="AY1302" s="787" t="s">
        <v>218</v>
      </c>
    </row>
    <row r="1303" spans="2:65" s="776" customFormat="1" ht="30.6">
      <c r="B1303" s="777"/>
      <c r="D1303" s="778" t="s">
        <v>242</v>
      </c>
      <c r="E1303" s="779" t="s">
        <v>19</v>
      </c>
      <c r="F1303" s="780" t="s">
        <v>1158</v>
      </c>
      <c r="H1303" s="781">
        <v>671.61</v>
      </c>
      <c r="I1303" s="782"/>
      <c r="L1303" s="777"/>
      <c r="M1303" s="783"/>
      <c r="T1303" s="784"/>
      <c r="AT1303" s="779" t="s">
        <v>242</v>
      </c>
      <c r="AU1303" s="779" t="s">
        <v>80</v>
      </c>
      <c r="AV1303" s="776" t="s">
        <v>80</v>
      </c>
      <c r="AW1303" s="776" t="s">
        <v>32</v>
      </c>
      <c r="AX1303" s="776" t="s">
        <v>72</v>
      </c>
      <c r="AY1303" s="779" t="s">
        <v>218</v>
      </c>
    </row>
    <row r="1304" spans="2:65" s="776" customFormat="1">
      <c r="B1304" s="777"/>
      <c r="D1304" s="778" t="s">
        <v>242</v>
      </c>
      <c r="E1304" s="779" t="s">
        <v>19</v>
      </c>
      <c r="F1304" s="780" t="s">
        <v>1159</v>
      </c>
      <c r="H1304" s="781">
        <v>84.3</v>
      </c>
      <c r="I1304" s="782"/>
      <c r="L1304" s="777"/>
      <c r="M1304" s="783"/>
      <c r="T1304" s="784"/>
      <c r="AT1304" s="779" t="s">
        <v>242</v>
      </c>
      <c r="AU1304" s="779" t="s">
        <v>80</v>
      </c>
      <c r="AV1304" s="776" t="s">
        <v>80</v>
      </c>
      <c r="AW1304" s="776" t="s">
        <v>32</v>
      </c>
      <c r="AX1304" s="776" t="s">
        <v>72</v>
      </c>
      <c r="AY1304" s="779" t="s">
        <v>218</v>
      </c>
    </row>
    <row r="1305" spans="2:65" s="810" customFormat="1">
      <c r="B1305" s="811"/>
      <c r="D1305" s="778" t="s">
        <v>242</v>
      </c>
      <c r="E1305" s="812" t="s">
        <v>19</v>
      </c>
      <c r="F1305" s="813" t="s">
        <v>374</v>
      </c>
      <c r="H1305" s="814">
        <v>755.91</v>
      </c>
      <c r="I1305" s="815"/>
      <c r="L1305" s="811"/>
      <c r="M1305" s="816"/>
      <c r="T1305" s="817"/>
      <c r="AT1305" s="812" t="s">
        <v>242</v>
      </c>
      <c r="AU1305" s="812" t="s">
        <v>80</v>
      </c>
      <c r="AV1305" s="810" t="s">
        <v>97</v>
      </c>
      <c r="AW1305" s="810" t="s">
        <v>32</v>
      </c>
      <c r="AX1305" s="810" t="s">
        <v>72</v>
      </c>
      <c r="AY1305" s="812" t="s">
        <v>218</v>
      </c>
    </row>
    <row r="1306" spans="2:65" s="792" customFormat="1">
      <c r="B1306" s="793"/>
      <c r="D1306" s="778" t="s">
        <v>242</v>
      </c>
      <c r="E1306" s="794" t="s">
        <v>19</v>
      </c>
      <c r="F1306" s="795" t="s">
        <v>260</v>
      </c>
      <c r="H1306" s="796">
        <v>2920.55</v>
      </c>
      <c r="I1306" s="797"/>
      <c r="L1306" s="793"/>
      <c r="M1306" s="798"/>
      <c r="T1306" s="799"/>
      <c r="AT1306" s="794" t="s">
        <v>242</v>
      </c>
      <c r="AU1306" s="794" t="s">
        <v>80</v>
      </c>
      <c r="AV1306" s="792" t="s">
        <v>225</v>
      </c>
      <c r="AW1306" s="792" t="s">
        <v>32</v>
      </c>
      <c r="AX1306" s="792" t="s">
        <v>78</v>
      </c>
      <c r="AY1306" s="794" t="s">
        <v>218</v>
      </c>
    </row>
    <row r="1307" spans="2:65" s="776" customFormat="1">
      <c r="B1307" s="777"/>
      <c r="D1307" s="778" t="s">
        <v>242</v>
      </c>
      <c r="F1307" s="780" t="s">
        <v>1464</v>
      </c>
      <c r="H1307" s="781">
        <v>3066.578</v>
      </c>
      <c r="I1307" s="782"/>
      <c r="L1307" s="777"/>
      <c r="M1307" s="783"/>
      <c r="T1307" s="784"/>
      <c r="AT1307" s="779" t="s">
        <v>242</v>
      </c>
      <c r="AU1307" s="779" t="s">
        <v>80</v>
      </c>
      <c r="AV1307" s="776" t="s">
        <v>80</v>
      </c>
      <c r="AW1307" s="776" t="s">
        <v>4</v>
      </c>
      <c r="AX1307" s="776" t="s">
        <v>78</v>
      </c>
      <c r="AY1307" s="779" t="s">
        <v>218</v>
      </c>
    </row>
    <row r="1308" spans="2:65" s="692" customFormat="1" ht="44.25" customHeight="1">
      <c r="B1308" s="693"/>
      <c r="C1308" s="758" t="s">
        <v>1567</v>
      </c>
      <c r="D1308" s="758" t="s">
        <v>220</v>
      </c>
      <c r="E1308" s="759" t="s">
        <v>1466</v>
      </c>
      <c r="F1308" s="760" t="s">
        <v>1467</v>
      </c>
      <c r="G1308" s="761" t="s">
        <v>239</v>
      </c>
      <c r="H1308" s="762">
        <v>219.68</v>
      </c>
      <c r="I1308" s="763"/>
      <c r="J1308" s="764">
        <f>ROUND(I1308*H1308,2)</f>
        <v>0</v>
      </c>
      <c r="K1308" s="760" t="s">
        <v>224</v>
      </c>
      <c r="L1308" s="693"/>
      <c r="M1308" s="765" t="s">
        <v>19</v>
      </c>
      <c r="N1308" s="766" t="s">
        <v>43</v>
      </c>
      <c r="P1308" s="767">
        <f>O1308*H1308</f>
        <v>0</v>
      </c>
      <c r="Q1308" s="767">
        <v>6.0000000000000001E-3</v>
      </c>
      <c r="R1308" s="767">
        <f>Q1308*H1308</f>
        <v>1.3180800000000001</v>
      </c>
      <c r="S1308" s="767">
        <v>0</v>
      </c>
      <c r="T1308" s="768">
        <f>S1308*H1308</f>
        <v>0</v>
      </c>
      <c r="AR1308" s="769" t="s">
        <v>337</v>
      </c>
      <c r="AT1308" s="769" t="s">
        <v>220</v>
      </c>
      <c r="AU1308" s="769" t="s">
        <v>80</v>
      </c>
      <c r="AY1308" s="685" t="s">
        <v>218</v>
      </c>
      <c r="BE1308" s="770">
        <f>IF(N1308="základní",J1308,0)</f>
        <v>0</v>
      </c>
      <c r="BF1308" s="770">
        <f>IF(N1308="snížená",J1308,0)</f>
        <v>0</v>
      </c>
      <c r="BG1308" s="770">
        <f>IF(N1308="zákl. přenesená",J1308,0)</f>
        <v>0</v>
      </c>
      <c r="BH1308" s="770">
        <f>IF(N1308="sníž. přenesená",J1308,0)</f>
        <v>0</v>
      </c>
      <c r="BI1308" s="770">
        <f>IF(N1308="nulová",J1308,0)</f>
        <v>0</v>
      </c>
      <c r="BJ1308" s="685" t="s">
        <v>78</v>
      </c>
      <c r="BK1308" s="770">
        <f>ROUND(I1308*H1308,2)</f>
        <v>0</v>
      </c>
      <c r="BL1308" s="685" t="s">
        <v>337</v>
      </c>
      <c r="BM1308" s="769" t="s">
        <v>1468</v>
      </c>
    </row>
    <row r="1309" spans="2:65" s="692" customFormat="1">
      <c r="B1309" s="693"/>
      <c r="D1309" s="771" t="s">
        <v>227</v>
      </c>
      <c r="F1309" s="772" t="s">
        <v>1469</v>
      </c>
      <c r="I1309" s="773"/>
      <c r="L1309" s="693"/>
      <c r="M1309" s="774"/>
      <c r="T1309" s="775"/>
      <c r="AT1309" s="685" t="s">
        <v>227</v>
      </c>
      <c r="AU1309" s="685" t="s">
        <v>80</v>
      </c>
    </row>
    <row r="1310" spans="2:65" s="692" customFormat="1" ht="24.15" customHeight="1">
      <c r="B1310" s="693"/>
      <c r="C1310" s="800" t="s">
        <v>1067</v>
      </c>
      <c r="D1310" s="800" t="s">
        <v>362</v>
      </c>
      <c r="E1310" s="801" t="s">
        <v>1471</v>
      </c>
      <c r="F1310" s="802" t="s">
        <v>1472</v>
      </c>
      <c r="G1310" s="803" t="s">
        <v>239</v>
      </c>
      <c r="H1310" s="804">
        <v>35.753</v>
      </c>
      <c r="I1310" s="805"/>
      <c r="J1310" s="806">
        <f>ROUND(I1310*H1310,2)</f>
        <v>0</v>
      </c>
      <c r="K1310" s="802" t="s">
        <v>224</v>
      </c>
      <c r="L1310" s="807"/>
      <c r="M1310" s="808" t="s">
        <v>19</v>
      </c>
      <c r="N1310" s="809" t="s">
        <v>43</v>
      </c>
      <c r="P1310" s="767">
        <f>O1310*H1310</f>
        <v>0</v>
      </c>
      <c r="Q1310" s="767">
        <v>3.0000000000000001E-3</v>
      </c>
      <c r="R1310" s="767">
        <f>Q1310*H1310</f>
        <v>0.10725900000000001</v>
      </c>
      <c r="S1310" s="767">
        <v>0</v>
      </c>
      <c r="T1310" s="768">
        <f>S1310*H1310</f>
        <v>0</v>
      </c>
      <c r="AR1310" s="769" t="s">
        <v>465</v>
      </c>
      <c r="AT1310" s="769" t="s">
        <v>362</v>
      </c>
      <c r="AU1310" s="769" t="s">
        <v>80</v>
      </c>
      <c r="AY1310" s="685" t="s">
        <v>218</v>
      </c>
      <c r="BE1310" s="770">
        <f>IF(N1310="základní",J1310,0)</f>
        <v>0</v>
      </c>
      <c r="BF1310" s="770">
        <f>IF(N1310="snížená",J1310,0)</f>
        <v>0</v>
      </c>
      <c r="BG1310" s="770">
        <f>IF(N1310="zákl. přenesená",J1310,0)</f>
        <v>0</v>
      </c>
      <c r="BH1310" s="770">
        <f>IF(N1310="sníž. přenesená",J1310,0)</f>
        <v>0</v>
      </c>
      <c r="BI1310" s="770">
        <f>IF(N1310="nulová",J1310,0)</f>
        <v>0</v>
      </c>
      <c r="BJ1310" s="685" t="s">
        <v>78</v>
      </c>
      <c r="BK1310" s="770">
        <f>ROUND(I1310*H1310,2)</f>
        <v>0</v>
      </c>
      <c r="BL1310" s="685" t="s">
        <v>337</v>
      </c>
      <c r="BM1310" s="769" t="s">
        <v>1473</v>
      </c>
    </row>
    <row r="1311" spans="2:65" s="785" customFormat="1">
      <c r="B1311" s="786"/>
      <c r="D1311" s="778" t="s">
        <v>242</v>
      </c>
      <c r="E1311" s="787" t="s">
        <v>19</v>
      </c>
      <c r="F1311" s="788" t="s">
        <v>1474</v>
      </c>
      <c r="H1311" s="787" t="s">
        <v>19</v>
      </c>
      <c r="I1311" s="789"/>
      <c r="L1311" s="786"/>
      <c r="M1311" s="790"/>
      <c r="T1311" s="791"/>
      <c r="AT1311" s="787" t="s">
        <v>242</v>
      </c>
      <c r="AU1311" s="787" t="s">
        <v>80</v>
      </c>
      <c r="AV1311" s="785" t="s">
        <v>78</v>
      </c>
      <c r="AW1311" s="785" t="s">
        <v>32</v>
      </c>
      <c r="AX1311" s="785" t="s">
        <v>72</v>
      </c>
      <c r="AY1311" s="787" t="s">
        <v>218</v>
      </c>
    </row>
    <row r="1312" spans="2:65" s="776" customFormat="1">
      <c r="B1312" s="777"/>
      <c r="D1312" s="778" t="s">
        <v>242</v>
      </c>
      <c r="E1312" s="779" t="s">
        <v>19</v>
      </c>
      <c r="F1312" s="780" t="s">
        <v>1475</v>
      </c>
      <c r="H1312" s="781">
        <v>34.049999999999997</v>
      </c>
      <c r="I1312" s="782"/>
      <c r="L1312" s="777"/>
      <c r="M1312" s="783"/>
      <c r="T1312" s="784"/>
      <c r="AT1312" s="779" t="s">
        <v>242</v>
      </c>
      <c r="AU1312" s="779" t="s">
        <v>80</v>
      </c>
      <c r="AV1312" s="776" t="s">
        <v>80</v>
      </c>
      <c r="AW1312" s="776" t="s">
        <v>32</v>
      </c>
      <c r="AX1312" s="776" t="s">
        <v>78</v>
      </c>
      <c r="AY1312" s="779" t="s">
        <v>218</v>
      </c>
    </row>
    <row r="1313" spans="2:65" s="776" customFormat="1">
      <c r="B1313" s="777"/>
      <c r="D1313" s="778" t="s">
        <v>242</v>
      </c>
      <c r="F1313" s="780" t="s">
        <v>1476</v>
      </c>
      <c r="H1313" s="781">
        <v>35.753</v>
      </c>
      <c r="I1313" s="782"/>
      <c r="L1313" s="777"/>
      <c r="M1313" s="783"/>
      <c r="T1313" s="784"/>
      <c r="AT1313" s="779" t="s">
        <v>242</v>
      </c>
      <c r="AU1313" s="779" t="s">
        <v>80</v>
      </c>
      <c r="AV1313" s="776" t="s">
        <v>80</v>
      </c>
      <c r="AW1313" s="776" t="s">
        <v>4</v>
      </c>
      <c r="AX1313" s="776" t="s">
        <v>78</v>
      </c>
      <c r="AY1313" s="779" t="s">
        <v>218</v>
      </c>
    </row>
    <row r="1314" spans="2:65" s="692" customFormat="1" ht="24.15" customHeight="1">
      <c r="B1314" s="693"/>
      <c r="C1314" s="800" t="s">
        <v>1579</v>
      </c>
      <c r="D1314" s="800" t="s">
        <v>362</v>
      </c>
      <c r="E1314" s="801" t="s">
        <v>1478</v>
      </c>
      <c r="F1314" s="802" t="s">
        <v>1479</v>
      </c>
      <c r="G1314" s="803" t="s">
        <v>239</v>
      </c>
      <c r="H1314" s="804">
        <v>194.91200000000001</v>
      </c>
      <c r="I1314" s="805"/>
      <c r="J1314" s="806">
        <f>ROUND(I1314*H1314,2)</f>
        <v>0</v>
      </c>
      <c r="K1314" s="802" t="s">
        <v>224</v>
      </c>
      <c r="L1314" s="807"/>
      <c r="M1314" s="808" t="s">
        <v>19</v>
      </c>
      <c r="N1314" s="809" t="s">
        <v>43</v>
      </c>
      <c r="P1314" s="767">
        <f>O1314*H1314</f>
        <v>0</v>
      </c>
      <c r="Q1314" s="767">
        <v>6.0000000000000001E-3</v>
      </c>
      <c r="R1314" s="767">
        <f>Q1314*H1314</f>
        <v>1.1694720000000001</v>
      </c>
      <c r="S1314" s="767">
        <v>0</v>
      </c>
      <c r="T1314" s="768">
        <f>S1314*H1314</f>
        <v>0</v>
      </c>
      <c r="AR1314" s="769" t="s">
        <v>465</v>
      </c>
      <c r="AT1314" s="769" t="s">
        <v>362</v>
      </c>
      <c r="AU1314" s="769" t="s">
        <v>80</v>
      </c>
      <c r="AY1314" s="685" t="s">
        <v>218</v>
      </c>
      <c r="BE1314" s="770">
        <f>IF(N1314="základní",J1314,0)</f>
        <v>0</v>
      </c>
      <c r="BF1314" s="770">
        <f>IF(N1314="snížená",J1314,0)</f>
        <v>0</v>
      </c>
      <c r="BG1314" s="770">
        <f>IF(N1314="zákl. přenesená",J1314,0)</f>
        <v>0</v>
      </c>
      <c r="BH1314" s="770">
        <f>IF(N1314="sníž. přenesená",J1314,0)</f>
        <v>0</v>
      </c>
      <c r="BI1314" s="770">
        <f>IF(N1314="nulová",J1314,0)</f>
        <v>0</v>
      </c>
      <c r="BJ1314" s="685" t="s">
        <v>78</v>
      </c>
      <c r="BK1314" s="770">
        <f>ROUND(I1314*H1314,2)</f>
        <v>0</v>
      </c>
      <c r="BL1314" s="685" t="s">
        <v>337</v>
      </c>
      <c r="BM1314" s="769" t="s">
        <v>1480</v>
      </c>
    </row>
    <row r="1315" spans="2:65" s="785" customFormat="1">
      <c r="B1315" s="786"/>
      <c r="D1315" s="778" t="s">
        <v>242</v>
      </c>
      <c r="E1315" s="787" t="s">
        <v>19</v>
      </c>
      <c r="F1315" s="788" t="s">
        <v>1481</v>
      </c>
      <c r="H1315" s="787" t="s">
        <v>19</v>
      </c>
      <c r="I1315" s="789"/>
      <c r="L1315" s="786"/>
      <c r="M1315" s="790"/>
      <c r="T1315" s="791"/>
      <c r="AT1315" s="787" t="s">
        <v>242</v>
      </c>
      <c r="AU1315" s="787" t="s">
        <v>80</v>
      </c>
      <c r="AV1315" s="785" t="s">
        <v>78</v>
      </c>
      <c r="AW1315" s="785" t="s">
        <v>32</v>
      </c>
      <c r="AX1315" s="785" t="s">
        <v>72</v>
      </c>
      <c r="AY1315" s="787" t="s">
        <v>218</v>
      </c>
    </row>
    <row r="1316" spans="2:65" s="776" customFormat="1">
      <c r="B1316" s="777"/>
      <c r="D1316" s="778" t="s">
        <v>242</v>
      </c>
      <c r="E1316" s="779" t="s">
        <v>19</v>
      </c>
      <c r="F1316" s="780" t="s">
        <v>1482</v>
      </c>
      <c r="H1316" s="781">
        <v>185.63</v>
      </c>
      <c r="I1316" s="782"/>
      <c r="L1316" s="777"/>
      <c r="M1316" s="783"/>
      <c r="T1316" s="784"/>
      <c r="AT1316" s="779" t="s">
        <v>242</v>
      </c>
      <c r="AU1316" s="779" t="s">
        <v>80</v>
      </c>
      <c r="AV1316" s="776" t="s">
        <v>80</v>
      </c>
      <c r="AW1316" s="776" t="s">
        <v>32</v>
      </c>
      <c r="AX1316" s="776" t="s">
        <v>78</v>
      </c>
      <c r="AY1316" s="779" t="s">
        <v>218</v>
      </c>
    </row>
    <row r="1317" spans="2:65" s="776" customFormat="1">
      <c r="B1317" s="777"/>
      <c r="D1317" s="778" t="s">
        <v>242</v>
      </c>
      <c r="F1317" s="780" t="s">
        <v>1483</v>
      </c>
      <c r="H1317" s="781">
        <v>194.91200000000001</v>
      </c>
      <c r="I1317" s="782"/>
      <c r="L1317" s="777"/>
      <c r="M1317" s="783"/>
      <c r="T1317" s="784"/>
      <c r="AT1317" s="779" t="s">
        <v>242</v>
      </c>
      <c r="AU1317" s="779" t="s">
        <v>80</v>
      </c>
      <c r="AV1317" s="776" t="s">
        <v>80</v>
      </c>
      <c r="AW1317" s="776" t="s">
        <v>4</v>
      </c>
      <c r="AX1317" s="776" t="s">
        <v>78</v>
      </c>
      <c r="AY1317" s="779" t="s">
        <v>218</v>
      </c>
    </row>
    <row r="1318" spans="2:65" s="692" customFormat="1" ht="37.799999999999997" customHeight="1">
      <c r="B1318" s="693"/>
      <c r="C1318" s="758" t="s">
        <v>1586</v>
      </c>
      <c r="D1318" s="758" t="s">
        <v>220</v>
      </c>
      <c r="E1318" s="759" t="s">
        <v>1485</v>
      </c>
      <c r="F1318" s="760" t="s">
        <v>1486</v>
      </c>
      <c r="G1318" s="761" t="s">
        <v>239</v>
      </c>
      <c r="H1318" s="762">
        <v>288.13099999999997</v>
      </c>
      <c r="I1318" s="763"/>
      <c r="J1318" s="764">
        <f>ROUND(I1318*H1318,2)</f>
        <v>0</v>
      </c>
      <c r="K1318" s="760" t="s">
        <v>224</v>
      </c>
      <c r="L1318" s="693"/>
      <c r="M1318" s="765" t="s">
        <v>19</v>
      </c>
      <c r="N1318" s="766" t="s">
        <v>43</v>
      </c>
      <c r="P1318" s="767">
        <f>O1318*H1318</f>
        <v>0</v>
      </c>
      <c r="Q1318" s="767">
        <v>0</v>
      </c>
      <c r="R1318" s="767">
        <f>Q1318*H1318</f>
        <v>0</v>
      </c>
      <c r="S1318" s="767">
        <v>0</v>
      </c>
      <c r="T1318" s="768">
        <f>S1318*H1318</f>
        <v>0</v>
      </c>
      <c r="AR1318" s="769" t="s">
        <v>337</v>
      </c>
      <c r="AT1318" s="769" t="s">
        <v>220</v>
      </c>
      <c r="AU1318" s="769" t="s">
        <v>80</v>
      </c>
      <c r="AY1318" s="685" t="s">
        <v>218</v>
      </c>
      <c r="BE1318" s="770">
        <f>IF(N1318="základní",J1318,0)</f>
        <v>0</v>
      </c>
      <c r="BF1318" s="770">
        <f>IF(N1318="snížená",J1318,0)</f>
        <v>0</v>
      </c>
      <c r="BG1318" s="770">
        <f>IF(N1318="zákl. přenesená",J1318,0)</f>
        <v>0</v>
      </c>
      <c r="BH1318" s="770">
        <f>IF(N1318="sníž. přenesená",J1318,0)</f>
        <v>0</v>
      </c>
      <c r="BI1318" s="770">
        <f>IF(N1318="nulová",J1318,0)</f>
        <v>0</v>
      </c>
      <c r="BJ1318" s="685" t="s">
        <v>78</v>
      </c>
      <c r="BK1318" s="770">
        <f>ROUND(I1318*H1318,2)</f>
        <v>0</v>
      </c>
      <c r="BL1318" s="685" t="s">
        <v>337</v>
      </c>
      <c r="BM1318" s="769" t="s">
        <v>1487</v>
      </c>
    </row>
    <row r="1319" spans="2:65" s="692" customFormat="1">
      <c r="B1319" s="693"/>
      <c r="D1319" s="771" t="s">
        <v>227</v>
      </c>
      <c r="F1319" s="772" t="s">
        <v>1488</v>
      </c>
      <c r="I1319" s="773"/>
      <c r="L1319" s="693"/>
      <c r="M1319" s="774"/>
      <c r="T1319" s="775"/>
      <c r="AT1319" s="685" t="s">
        <v>227</v>
      </c>
      <c r="AU1319" s="685" t="s">
        <v>80</v>
      </c>
    </row>
    <row r="1320" spans="2:65" s="785" customFormat="1">
      <c r="B1320" s="786"/>
      <c r="D1320" s="778" t="s">
        <v>242</v>
      </c>
      <c r="E1320" s="787" t="s">
        <v>19</v>
      </c>
      <c r="F1320" s="788" t="s">
        <v>624</v>
      </c>
      <c r="H1320" s="787" t="s">
        <v>19</v>
      </c>
      <c r="I1320" s="789"/>
      <c r="L1320" s="786"/>
      <c r="M1320" s="790"/>
      <c r="T1320" s="791"/>
      <c r="AT1320" s="787" t="s">
        <v>242</v>
      </c>
      <c r="AU1320" s="787" t="s">
        <v>80</v>
      </c>
      <c r="AV1320" s="785" t="s">
        <v>78</v>
      </c>
      <c r="AW1320" s="785" t="s">
        <v>32</v>
      </c>
      <c r="AX1320" s="785" t="s">
        <v>72</v>
      </c>
      <c r="AY1320" s="787" t="s">
        <v>218</v>
      </c>
    </row>
    <row r="1321" spans="2:65" s="776" customFormat="1">
      <c r="B1321" s="777"/>
      <c r="D1321" s="778" t="s">
        <v>242</v>
      </c>
      <c r="E1321" s="779" t="s">
        <v>19</v>
      </c>
      <c r="F1321" s="780" t="s">
        <v>1489</v>
      </c>
      <c r="H1321" s="781">
        <v>221.249</v>
      </c>
      <c r="I1321" s="782"/>
      <c r="L1321" s="777"/>
      <c r="M1321" s="783"/>
      <c r="T1321" s="784"/>
      <c r="AT1321" s="779" t="s">
        <v>242</v>
      </c>
      <c r="AU1321" s="779" t="s">
        <v>80</v>
      </c>
      <c r="AV1321" s="776" t="s">
        <v>80</v>
      </c>
      <c r="AW1321" s="776" t="s">
        <v>32</v>
      </c>
      <c r="AX1321" s="776" t="s">
        <v>72</v>
      </c>
      <c r="AY1321" s="779" t="s">
        <v>218</v>
      </c>
    </row>
    <row r="1322" spans="2:65" s="776" customFormat="1">
      <c r="B1322" s="777"/>
      <c r="D1322" s="778" t="s">
        <v>242</v>
      </c>
      <c r="E1322" s="779" t="s">
        <v>19</v>
      </c>
      <c r="F1322" s="780" t="s">
        <v>1490</v>
      </c>
      <c r="H1322" s="781">
        <v>-14.04</v>
      </c>
      <c r="I1322" s="782"/>
      <c r="L1322" s="777"/>
      <c r="M1322" s="783"/>
      <c r="T1322" s="784"/>
      <c r="AT1322" s="779" t="s">
        <v>242</v>
      </c>
      <c r="AU1322" s="779" t="s">
        <v>80</v>
      </c>
      <c r="AV1322" s="776" t="s">
        <v>80</v>
      </c>
      <c r="AW1322" s="776" t="s">
        <v>32</v>
      </c>
      <c r="AX1322" s="776" t="s">
        <v>72</v>
      </c>
      <c r="AY1322" s="779" t="s">
        <v>218</v>
      </c>
    </row>
    <row r="1323" spans="2:65" s="785" customFormat="1">
      <c r="B1323" s="786"/>
      <c r="D1323" s="778" t="s">
        <v>242</v>
      </c>
      <c r="E1323" s="787" t="s">
        <v>19</v>
      </c>
      <c r="F1323" s="788" t="s">
        <v>642</v>
      </c>
      <c r="H1323" s="787" t="s">
        <v>19</v>
      </c>
      <c r="I1323" s="789"/>
      <c r="L1323" s="786"/>
      <c r="M1323" s="790"/>
      <c r="T1323" s="791"/>
      <c r="AT1323" s="787" t="s">
        <v>242</v>
      </c>
      <c r="AU1323" s="787" t="s">
        <v>80</v>
      </c>
      <c r="AV1323" s="785" t="s">
        <v>78</v>
      </c>
      <c r="AW1323" s="785" t="s">
        <v>32</v>
      </c>
      <c r="AX1323" s="785" t="s">
        <v>72</v>
      </c>
      <c r="AY1323" s="787" t="s">
        <v>218</v>
      </c>
    </row>
    <row r="1324" spans="2:65" s="776" customFormat="1">
      <c r="B1324" s="777"/>
      <c r="D1324" s="778" t="s">
        <v>242</v>
      </c>
      <c r="E1324" s="779" t="s">
        <v>19</v>
      </c>
      <c r="F1324" s="780" t="s">
        <v>1491</v>
      </c>
      <c r="H1324" s="781">
        <v>86.62</v>
      </c>
      <c r="I1324" s="782"/>
      <c r="L1324" s="777"/>
      <c r="M1324" s="783"/>
      <c r="T1324" s="784"/>
      <c r="AT1324" s="779" t="s">
        <v>242</v>
      </c>
      <c r="AU1324" s="779" t="s">
        <v>80</v>
      </c>
      <c r="AV1324" s="776" t="s">
        <v>80</v>
      </c>
      <c r="AW1324" s="776" t="s">
        <v>32</v>
      </c>
      <c r="AX1324" s="776" t="s">
        <v>72</v>
      </c>
      <c r="AY1324" s="779" t="s">
        <v>218</v>
      </c>
    </row>
    <row r="1325" spans="2:65" s="776" customFormat="1">
      <c r="B1325" s="777"/>
      <c r="D1325" s="778" t="s">
        <v>242</v>
      </c>
      <c r="E1325" s="779" t="s">
        <v>19</v>
      </c>
      <c r="F1325" s="780" t="s">
        <v>1492</v>
      </c>
      <c r="H1325" s="781">
        <v>-5.6980000000000004</v>
      </c>
      <c r="I1325" s="782"/>
      <c r="L1325" s="777"/>
      <c r="M1325" s="783"/>
      <c r="T1325" s="784"/>
      <c r="AT1325" s="779" t="s">
        <v>242</v>
      </c>
      <c r="AU1325" s="779" t="s">
        <v>80</v>
      </c>
      <c r="AV1325" s="776" t="s">
        <v>80</v>
      </c>
      <c r="AW1325" s="776" t="s">
        <v>32</v>
      </c>
      <c r="AX1325" s="776" t="s">
        <v>72</v>
      </c>
      <c r="AY1325" s="779" t="s">
        <v>218</v>
      </c>
    </row>
    <row r="1326" spans="2:65" s="792" customFormat="1">
      <c r="B1326" s="793"/>
      <c r="D1326" s="778" t="s">
        <v>242</v>
      </c>
      <c r="E1326" s="794" t="s">
        <v>19</v>
      </c>
      <c r="F1326" s="795" t="s">
        <v>260</v>
      </c>
      <c r="H1326" s="796">
        <v>288.13099999999997</v>
      </c>
      <c r="I1326" s="797"/>
      <c r="L1326" s="793"/>
      <c r="M1326" s="798"/>
      <c r="T1326" s="799"/>
      <c r="AT1326" s="794" t="s">
        <v>242</v>
      </c>
      <c r="AU1326" s="794" t="s">
        <v>80</v>
      </c>
      <c r="AV1326" s="792" t="s">
        <v>225</v>
      </c>
      <c r="AW1326" s="792" t="s">
        <v>32</v>
      </c>
      <c r="AX1326" s="792" t="s">
        <v>78</v>
      </c>
      <c r="AY1326" s="794" t="s">
        <v>218</v>
      </c>
    </row>
    <row r="1327" spans="2:65" s="692" customFormat="1" ht="24.15" customHeight="1">
      <c r="B1327" s="693"/>
      <c r="C1327" s="800" t="s">
        <v>1592</v>
      </c>
      <c r="D1327" s="800" t="s">
        <v>362</v>
      </c>
      <c r="E1327" s="801" t="s">
        <v>1494</v>
      </c>
      <c r="F1327" s="802" t="s">
        <v>1495</v>
      </c>
      <c r="G1327" s="803" t="s">
        <v>239</v>
      </c>
      <c r="H1327" s="804">
        <v>293.89400000000001</v>
      </c>
      <c r="I1327" s="805"/>
      <c r="J1327" s="806">
        <f>ROUND(I1327*H1327,2)</f>
        <v>0</v>
      </c>
      <c r="K1327" s="802" t="s">
        <v>224</v>
      </c>
      <c r="L1327" s="807"/>
      <c r="M1327" s="808" t="s">
        <v>19</v>
      </c>
      <c r="N1327" s="809" t="s">
        <v>43</v>
      </c>
      <c r="P1327" s="767">
        <f>O1327*H1327</f>
        <v>0</v>
      </c>
      <c r="Q1327" s="767">
        <v>3.0000000000000001E-3</v>
      </c>
      <c r="R1327" s="767">
        <f>Q1327*H1327</f>
        <v>0.88168200000000008</v>
      </c>
      <c r="S1327" s="767">
        <v>0</v>
      </c>
      <c r="T1327" s="768">
        <f>S1327*H1327</f>
        <v>0</v>
      </c>
      <c r="AR1327" s="769" t="s">
        <v>465</v>
      </c>
      <c r="AT1327" s="769" t="s">
        <v>362</v>
      </c>
      <c r="AU1327" s="769" t="s">
        <v>80</v>
      </c>
      <c r="AY1327" s="685" t="s">
        <v>218</v>
      </c>
      <c r="BE1327" s="770">
        <f>IF(N1327="základní",J1327,0)</f>
        <v>0</v>
      </c>
      <c r="BF1327" s="770">
        <f>IF(N1327="snížená",J1327,0)</f>
        <v>0</v>
      </c>
      <c r="BG1327" s="770">
        <f>IF(N1327="zákl. přenesená",J1327,0)</f>
        <v>0</v>
      </c>
      <c r="BH1327" s="770">
        <f>IF(N1327="sníž. přenesená",J1327,0)</f>
        <v>0</v>
      </c>
      <c r="BI1327" s="770">
        <f>IF(N1327="nulová",J1327,0)</f>
        <v>0</v>
      </c>
      <c r="BJ1327" s="685" t="s">
        <v>78</v>
      </c>
      <c r="BK1327" s="770">
        <f>ROUND(I1327*H1327,2)</f>
        <v>0</v>
      </c>
      <c r="BL1327" s="685" t="s">
        <v>337</v>
      </c>
      <c r="BM1327" s="769" t="s">
        <v>1496</v>
      </c>
    </row>
    <row r="1328" spans="2:65" s="776" customFormat="1">
      <c r="B1328" s="777"/>
      <c r="D1328" s="778" t="s">
        <v>242</v>
      </c>
      <c r="E1328" s="779" t="s">
        <v>19</v>
      </c>
      <c r="F1328" s="780" t="s">
        <v>1497</v>
      </c>
      <c r="H1328" s="781">
        <v>288.13099999999997</v>
      </c>
      <c r="I1328" s="782"/>
      <c r="L1328" s="777"/>
      <c r="M1328" s="783"/>
      <c r="T1328" s="784"/>
      <c r="AT1328" s="779" t="s">
        <v>242</v>
      </c>
      <c r="AU1328" s="779" t="s">
        <v>80</v>
      </c>
      <c r="AV1328" s="776" t="s">
        <v>80</v>
      </c>
      <c r="AW1328" s="776" t="s">
        <v>32</v>
      </c>
      <c r="AX1328" s="776" t="s">
        <v>78</v>
      </c>
      <c r="AY1328" s="779" t="s">
        <v>218</v>
      </c>
    </row>
    <row r="1329" spans="2:65" s="776" customFormat="1">
      <c r="B1329" s="777"/>
      <c r="D1329" s="778" t="s">
        <v>242</v>
      </c>
      <c r="F1329" s="780" t="s">
        <v>1498</v>
      </c>
      <c r="H1329" s="781">
        <v>293.89400000000001</v>
      </c>
      <c r="I1329" s="782"/>
      <c r="L1329" s="777"/>
      <c r="M1329" s="783"/>
      <c r="T1329" s="784"/>
      <c r="AT1329" s="779" t="s">
        <v>242</v>
      </c>
      <c r="AU1329" s="779" t="s">
        <v>80</v>
      </c>
      <c r="AV1329" s="776" t="s">
        <v>80</v>
      </c>
      <c r="AW1329" s="776" t="s">
        <v>4</v>
      </c>
      <c r="AX1329" s="776" t="s">
        <v>78</v>
      </c>
      <c r="AY1329" s="779" t="s">
        <v>218</v>
      </c>
    </row>
    <row r="1330" spans="2:65" s="692" customFormat="1" ht="37.799999999999997" customHeight="1">
      <c r="B1330" s="693"/>
      <c r="C1330" s="758" t="s">
        <v>1599</v>
      </c>
      <c r="D1330" s="758" t="s">
        <v>220</v>
      </c>
      <c r="E1330" s="759" t="s">
        <v>1500</v>
      </c>
      <c r="F1330" s="760" t="s">
        <v>1501</v>
      </c>
      <c r="G1330" s="761" t="s">
        <v>239</v>
      </c>
      <c r="H1330" s="762">
        <v>1531.2</v>
      </c>
      <c r="I1330" s="763"/>
      <c r="J1330" s="764">
        <f>ROUND(I1330*H1330,2)</f>
        <v>0</v>
      </c>
      <c r="K1330" s="760" t="s">
        <v>224</v>
      </c>
      <c r="L1330" s="693"/>
      <c r="M1330" s="765" t="s">
        <v>19</v>
      </c>
      <c r="N1330" s="766" t="s">
        <v>43</v>
      </c>
      <c r="P1330" s="767">
        <f>O1330*H1330</f>
        <v>0</v>
      </c>
      <c r="Q1330" s="767">
        <v>0</v>
      </c>
      <c r="R1330" s="767">
        <f>Q1330*H1330</f>
        <v>0</v>
      </c>
      <c r="S1330" s="767">
        <v>0</v>
      </c>
      <c r="T1330" s="768">
        <f>S1330*H1330</f>
        <v>0</v>
      </c>
      <c r="AR1330" s="769" t="s">
        <v>337</v>
      </c>
      <c r="AT1330" s="769" t="s">
        <v>220</v>
      </c>
      <c r="AU1330" s="769" t="s">
        <v>80</v>
      </c>
      <c r="AY1330" s="685" t="s">
        <v>218</v>
      </c>
      <c r="BE1330" s="770">
        <f>IF(N1330="základní",J1330,0)</f>
        <v>0</v>
      </c>
      <c r="BF1330" s="770">
        <f>IF(N1330="snížená",J1330,0)</f>
        <v>0</v>
      </c>
      <c r="BG1330" s="770">
        <f>IF(N1330="zákl. přenesená",J1330,0)</f>
        <v>0</v>
      </c>
      <c r="BH1330" s="770">
        <f>IF(N1330="sníž. přenesená",J1330,0)</f>
        <v>0</v>
      </c>
      <c r="BI1330" s="770">
        <f>IF(N1330="nulová",J1330,0)</f>
        <v>0</v>
      </c>
      <c r="BJ1330" s="685" t="s">
        <v>78</v>
      </c>
      <c r="BK1330" s="770">
        <f>ROUND(I1330*H1330,2)</f>
        <v>0</v>
      </c>
      <c r="BL1330" s="685" t="s">
        <v>337</v>
      </c>
      <c r="BM1330" s="769" t="s">
        <v>1502</v>
      </c>
    </row>
    <row r="1331" spans="2:65" s="692" customFormat="1">
      <c r="B1331" s="693"/>
      <c r="D1331" s="771" t="s">
        <v>227</v>
      </c>
      <c r="F1331" s="772" t="s">
        <v>1503</v>
      </c>
      <c r="I1331" s="773"/>
      <c r="L1331" s="693"/>
      <c r="M1331" s="774"/>
      <c r="T1331" s="775"/>
      <c r="AT1331" s="685" t="s">
        <v>227</v>
      </c>
      <c r="AU1331" s="685" t="s">
        <v>80</v>
      </c>
    </row>
    <row r="1332" spans="2:65" s="785" customFormat="1">
      <c r="B1332" s="786"/>
      <c r="D1332" s="778" t="s">
        <v>242</v>
      </c>
      <c r="E1332" s="787" t="s">
        <v>19</v>
      </c>
      <c r="F1332" s="788" t="s">
        <v>624</v>
      </c>
      <c r="H1332" s="787" t="s">
        <v>19</v>
      </c>
      <c r="I1332" s="789"/>
      <c r="L1332" s="786"/>
      <c r="M1332" s="790"/>
      <c r="T1332" s="791"/>
      <c r="AT1332" s="787" t="s">
        <v>242</v>
      </c>
      <c r="AU1332" s="787" t="s">
        <v>80</v>
      </c>
      <c r="AV1332" s="785" t="s">
        <v>78</v>
      </c>
      <c r="AW1332" s="785" t="s">
        <v>32</v>
      </c>
      <c r="AX1332" s="785" t="s">
        <v>72</v>
      </c>
      <c r="AY1332" s="787" t="s">
        <v>218</v>
      </c>
    </row>
    <row r="1333" spans="2:65" s="776" customFormat="1" ht="20.399999999999999">
      <c r="B1333" s="777"/>
      <c r="D1333" s="778" t="s">
        <v>242</v>
      </c>
      <c r="E1333" s="779" t="s">
        <v>19</v>
      </c>
      <c r="F1333" s="780" t="s">
        <v>1504</v>
      </c>
      <c r="H1333" s="781">
        <v>366.048</v>
      </c>
      <c r="I1333" s="782"/>
      <c r="L1333" s="777"/>
      <c r="M1333" s="783"/>
      <c r="T1333" s="784"/>
      <c r="AT1333" s="779" t="s">
        <v>242</v>
      </c>
      <c r="AU1333" s="779" t="s">
        <v>80</v>
      </c>
      <c r="AV1333" s="776" t="s">
        <v>80</v>
      </c>
      <c r="AW1333" s="776" t="s">
        <v>32</v>
      </c>
      <c r="AX1333" s="776" t="s">
        <v>72</v>
      </c>
      <c r="AY1333" s="779" t="s">
        <v>218</v>
      </c>
    </row>
    <row r="1334" spans="2:65" s="776" customFormat="1" ht="30.6">
      <c r="B1334" s="777"/>
      <c r="D1334" s="778" t="s">
        <v>242</v>
      </c>
      <c r="E1334" s="779" t="s">
        <v>19</v>
      </c>
      <c r="F1334" s="780" t="s">
        <v>1505</v>
      </c>
      <c r="H1334" s="781">
        <v>-49.58</v>
      </c>
      <c r="I1334" s="782"/>
      <c r="L1334" s="777"/>
      <c r="M1334" s="783"/>
      <c r="T1334" s="784"/>
      <c r="AT1334" s="779" t="s">
        <v>242</v>
      </c>
      <c r="AU1334" s="779" t="s">
        <v>80</v>
      </c>
      <c r="AV1334" s="776" t="s">
        <v>80</v>
      </c>
      <c r="AW1334" s="776" t="s">
        <v>32</v>
      </c>
      <c r="AX1334" s="776" t="s">
        <v>72</v>
      </c>
      <c r="AY1334" s="779" t="s">
        <v>218</v>
      </c>
    </row>
    <row r="1335" spans="2:65" s="776" customFormat="1">
      <c r="B1335" s="777"/>
      <c r="D1335" s="778" t="s">
        <v>242</v>
      </c>
      <c r="E1335" s="779" t="s">
        <v>19</v>
      </c>
      <c r="F1335" s="780" t="s">
        <v>1506</v>
      </c>
      <c r="H1335" s="781">
        <v>-15.18</v>
      </c>
      <c r="I1335" s="782"/>
      <c r="L1335" s="777"/>
      <c r="M1335" s="783"/>
      <c r="T1335" s="784"/>
      <c r="AT1335" s="779" t="s">
        <v>242</v>
      </c>
      <c r="AU1335" s="779" t="s">
        <v>80</v>
      </c>
      <c r="AV1335" s="776" t="s">
        <v>80</v>
      </c>
      <c r="AW1335" s="776" t="s">
        <v>32</v>
      </c>
      <c r="AX1335" s="776" t="s">
        <v>72</v>
      </c>
      <c r="AY1335" s="779" t="s">
        <v>218</v>
      </c>
    </row>
    <row r="1336" spans="2:65" s="785" customFormat="1">
      <c r="B1336" s="786"/>
      <c r="D1336" s="778" t="s">
        <v>242</v>
      </c>
      <c r="E1336" s="787" t="s">
        <v>19</v>
      </c>
      <c r="F1336" s="788" t="s">
        <v>757</v>
      </c>
      <c r="H1336" s="787" t="s">
        <v>19</v>
      </c>
      <c r="I1336" s="789"/>
      <c r="L1336" s="786"/>
      <c r="M1336" s="790"/>
      <c r="T1336" s="791"/>
      <c r="AT1336" s="787" t="s">
        <v>242</v>
      </c>
      <c r="AU1336" s="787" t="s">
        <v>80</v>
      </c>
      <c r="AV1336" s="785" t="s">
        <v>78</v>
      </c>
      <c r="AW1336" s="785" t="s">
        <v>32</v>
      </c>
      <c r="AX1336" s="785" t="s">
        <v>72</v>
      </c>
      <c r="AY1336" s="787" t="s">
        <v>218</v>
      </c>
    </row>
    <row r="1337" spans="2:65" s="776" customFormat="1" ht="30.6">
      <c r="B1337" s="777"/>
      <c r="D1337" s="778" t="s">
        <v>242</v>
      </c>
      <c r="E1337" s="779" t="s">
        <v>19</v>
      </c>
      <c r="F1337" s="780" t="s">
        <v>1507</v>
      </c>
      <c r="H1337" s="781">
        <v>1301.961</v>
      </c>
      <c r="I1337" s="782"/>
      <c r="L1337" s="777"/>
      <c r="M1337" s="783"/>
      <c r="T1337" s="784"/>
      <c r="AT1337" s="779" t="s">
        <v>242</v>
      </c>
      <c r="AU1337" s="779" t="s">
        <v>80</v>
      </c>
      <c r="AV1337" s="776" t="s">
        <v>80</v>
      </c>
      <c r="AW1337" s="776" t="s">
        <v>32</v>
      </c>
      <c r="AX1337" s="776" t="s">
        <v>72</v>
      </c>
      <c r="AY1337" s="779" t="s">
        <v>218</v>
      </c>
    </row>
    <row r="1338" spans="2:65" s="776" customFormat="1" ht="40.799999999999997">
      <c r="B1338" s="777"/>
      <c r="D1338" s="778" t="s">
        <v>242</v>
      </c>
      <c r="E1338" s="779" t="s">
        <v>19</v>
      </c>
      <c r="F1338" s="780" t="s">
        <v>1508</v>
      </c>
      <c r="H1338" s="781">
        <v>-348.78899999999999</v>
      </c>
      <c r="I1338" s="782"/>
      <c r="L1338" s="777"/>
      <c r="M1338" s="783"/>
      <c r="T1338" s="784"/>
      <c r="AT1338" s="779" t="s">
        <v>242</v>
      </c>
      <c r="AU1338" s="779" t="s">
        <v>80</v>
      </c>
      <c r="AV1338" s="776" t="s">
        <v>80</v>
      </c>
      <c r="AW1338" s="776" t="s">
        <v>32</v>
      </c>
      <c r="AX1338" s="776" t="s">
        <v>72</v>
      </c>
      <c r="AY1338" s="779" t="s">
        <v>218</v>
      </c>
    </row>
    <row r="1339" spans="2:65" s="776" customFormat="1" ht="20.399999999999999">
      <c r="B1339" s="777"/>
      <c r="D1339" s="778" t="s">
        <v>242</v>
      </c>
      <c r="E1339" s="779" t="s">
        <v>19</v>
      </c>
      <c r="F1339" s="780" t="s">
        <v>1509</v>
      </c>
      <c r="H1339" s="781">
        <v>-117.024</v>
      </c>
      <c r="I1339" s="782"/>
      <c r="L1339" s="777"/>
      <c r="M1339" s="783"/>
      <c r="T1339" s="784"/>
      <c r="AT1339" s="779" t="s">
        <v>242</v>
      </c>
      <c r="AU1339" s="779" t="s">
        <v>80</v>
      </c>
      <c r="AV1339" s="776" t="s">
        <v>80</v>
      </c>
      <c r="AW1339" s="776" t="s">
        <v>32</v>
      </c>
      <c r="AX1339" s="776" t="s">
        <v>72</v>
      </c>
      <c r="AY1339" s="779" t="s">
        <v>218</v>
      </c>
    </row>
    <row r="1340" spans="2:65" s="785" customFormat="1">
      <c r="B1340" s="786"/>
      <c r="D1340" s="778" t="s">
        <v>242</v>
      </c>
      <c r="E1340" s="787" t="s">
        <v>19</v>
      </c>
      <c r="F1340" s="788" t="s">
        <v>642</v>
      </c>
      <c r="H1340" s="787" t="s">
        <v>19</v>
      </c>
      <c r="I1340" s="789"/>
      <c r="L1340" s="786"/>
      <c r="M1340" s="790"/>
      <c r="T1340" s="791"/>
      <c r="AT1340" s="787" t="s">
        <v>242</v>
      </c>
      <c r="AU1340" s="787" t="s">
        <v>80</v>
      </c>
      <c r="AV1340" s="785" t="s">
        <v>78</v>
      </c>
      <c r="AW1340" s="785" t="s">
        <v>32</v>
      </c>
      <c r="AX1340" s="785" t="s">
        <v>72</v>
      </c>
      <c r="AY1340" s="787" t="s">
        <v>218</v>
      </c>
    </row>
    <row r="1341" spans="2:65" s="776" customFormat="1" ht="20.399999999999999">
      <c r="B1341" s="777"/>
      <c r="D1341" s="778" t="s">
        <v>242</v>
      </c>
      <c r="E1341" s="779" t="s">
        <v>19</v>
      </c>
      <c r="F1341" s="780" t="s">
        <v>1510</v>
      </c>
      <c r="H1341" s="781">
        <v>494.19</v>
      </c>
      <c r="I1341" s="782"/>
      <c r="L1341" s="777"/>
      <c r="M1341" s="783"/>
      <c r="T1341" s="784"/>
      <c r="AT1341" s="779" t="s">
        <v>242</v>
      </c>
      <c r="AU1341" s="779" t="s">
        <v>80</v>
      </c>
      <c r="AV1341" s="776" t="s">
        <v>80</v>
      </c>
      <c r="AW1341" s="776" t="s">
        <v>32</v>
      </c>
      <c r="AX1341" s="776" t="s">
        <v>72</v>
      </c>
      <c r="AY1341" s="779" t="s">
        <v>218</v>
      </c>
    </row>
    <row r="1342" spans="2:65" s="776" customFormat="1" ht="30.6">
      <c r="B1342" s="777"/>
      <c r="D1342" s="778" t="s">
        <v>242</v>
      </c>
      <c r="E1342" s="779" t="s">
        <v>19</v>
      </c>
      <c r="F1342" s="780" t="s">
        <v>1511</v>
      </c>
      <c r="H1342" s="781">
        <v>-57.475000000000001</v>
      </c>
      <c r="I1342" s="782"/>
      <c r="L1342" s="777"/>
      <c r="M1342" s="783"/>
      <c r="T1342" s="784"/>
      <c r="AT1342" s="779" t="s">
        <v>242</v>
      </c>
      <c r="AU1342" s="779" t="s">
        <v>80</v>
      </c>
      <c r="AV1342" s="776" t="s">
        <v>80</v>
      </c>
      <c r="AW1342" s="776" t="s">
        <v>32</v>
      </c>
      <c r="AX1342" s="776" t="s">
        <v>72</v>
      </c>
      <c r="AY1342" s="779" t="s">
        <v>218</v>
      </c>
    </row>
    <row r="1343" spans="2:65" s="776" customFormat="1" ht="20.399999999999999">
      <c r="B1343" s="777"/>
      <c r="D1343" s="778" t="s">
        <v>242</v>
      </c>
      <c r="E1343" s="779" t="s">
        <v>19</v>
      </c>
      <c r="F1343" s="780" t="s">
        <v>1512</v>
      </c>
      <c r="H1343" s="781">
        <v>-47.451000000000001</v>
      </c>
      <c r="I1343" s="782"/>
      <c r="L1343" s="777"/>
      <c r="M1343" s="783"/>
      <c r="T1343" s="784"/>
      <c r="AT1343" s="779" t="s">
        <v>242</v>
      </c>
      <c r="AU1343" s="779" t="s">
        <v>80</v>
      </c>
      <c r="AV1343" s="776" t="s">
        <v>80</v>
      </c>
      <c r="AW1343" s="776" t="s">
        <v>32</v>
      </c>
      <c r="AX1343" s="776" t="s">
        <v>72</v>
      </c>
      <c r="AY1343" s="779" t="s">
        <v>218</v>
      </c>
    </row>
    <row r="1344" spans="2:65" s="785" customFormat="1">
      <c r="B1344" s="786"/>
      <c r="D1344" s="778" t="s">
        <v>242</v>
      </c>
      <c r="E1344" s="787" t="s">
        <v>19</v>
      </c>
      <c r="F1344" s="788" t="s">
        <v>762</v>
      </c>
      <c r="H1344" s="787" t="s">
        <v>19</v>
      </c>
      <c r="I1344" s="789"/>
      <c r="L1344" s="786"/>
      <c r="M1344" s="790"/>
      <c r="T1344" s="791"/>
      <c r="AT1344" s="787" t="s">
        <v>242</v>
      </c>
      <c r="AU1344" s="787" t="s">
        <v>80</v>
      </c>
      <c r="AV1344" s="785" t="s">
        <v>78</v>
      </c>
      <c r="AW1344" s="785" t="s">
        <v>32</v>
      </c>
      <c r="AX1344" s="785" t="s">
        <v>72</v>
      </c>
      <c r="AY1344" s="787" t="s">
        <v>218</v>
      </c>
    </row>
    <row r="1345" spans="2:65" s="776" customFormat="1">
      <c r="B1345" s="777"/>
      <c r="D1345" s="778" t="s">
        <v>242</v>
      </c>
      <c r="E1345" s="779" t="s">
        <v>19</v>
      </c>
      <c r="F1345" s="780" t="s">
        <v>1513</v>
      </c>
      <c r="H1345" s="781">
        <v>4.5</v>
      </c>
      <c r="I1345" s="782"/>
      <c r="L1345" s="777"/>
      <c r="M1345" s="783"/>
      <c r="T1345" s="784"/>
      <c r="AT1345" s="779" t="s">
        <v>242</v>
      </c>
      <c r="AU1345" s="779" t="s">
        <v>80</v>
      </c>
      <c r="AV1345" s="776" t="s">
        <v>80</v>
      </c>
      <c r="AW1345" s="776" t="s">
        <v>32</v>
      </c>
      <c r="AX1345" s="776" t="s">
        <v>72</v>
      </c>
      <c r="AY1345" s="779" t="s">
        <v>218</v>
      </c>
    </row>
    <row r="1346" spans="2:65" s="792" customFormat="1">
      <c r="B1346" s="793"/>
      <c r="D1346" s="778" t="s">
        <v>242</v>
      </c>
      <c r="E1346" s="794" t="s">
        <v>19</v>
      </c>
      <c r="F1346" s="795" t="s">
        <v>260</v>
      </c>
      <c r="H1346" s="796">
        <v>1531.2</v>
      </c>
      <c r="I1346" s="797"/>
      <c r="L1346" s="793"/>
      <c r="M1346" s="798"/>
      <c r="T1346" s="799"/>
      <c r="AT1346" s="794" t="s">
        <v>242</v>
      </c>
      <c r="AU1346" s="794" t="s">
        <v>80</v>
      </c>
      <c r="AV1346" s="792" t="s">
        <v>225</v>
      </c>
      <c r="AW1346" s="792" t="s">
        <v>32</v>
      </c>
      <c r="AX1346" s="792" t="s">
        <v>78</v>
      </c>
      <c r="AY1346" s="794" t="s">
        <v>218</v>
      </c>
    </row>
    <row r="1347" spans="2:65" s="692" customFormat="1" ht="24.15" customHeight="1">
      <c r="B1347" s="693"/>
      <c r="C1347" s="800" t="s">
        <v>1604</v>
      </c>
      <c r="D1347" s="800" t="s">
        <v>362</v>
      </c>
      <c r="E1347" s="801" t="s">
        <v>1515</v>
      </c>
      <c r="F1347" s="802" t="s">
        <v>1516</v>
      </c>
      <c r="G1347" s="803" t="s">
        <v>239</v>
      </c>
      <c r="H1347" s="804">
        <v>1561.8240000000001</v>
      </c>
      <c r="I1347" s="805"/>
      <c r="J1347" s="806">
        <f>ROUND(I1347*H1347,2)</f>
        <v>0</v>
      </c>
      <c r="K1347" s="802" t="s">
        <v>224</v>
      </c>
      <c r="L1347" s="807"/>
      <c r="M1347" s="808" t="s">
        <v>19</v>
      </c>
      <c r="N1347" s="809" t="s">
        <v>43</v>
      </c>
      <c r="P1347" s="767">
        <f>O1347*H1347</f>
        <v>0</v>
      </c>
      <c r="Q1347" s="767">
        <v>6.0000000000000001E-3</v>
      </c>
      <c r="R1347" s="767">
        <f>Q1347*H1347</f>
        <v>9.3709440000000015</v>
      </c>
      <c r="S1347" s="767">
        <v>0</v>
      </c>
      <c r="T1347" s="768">
        <f>S1347*H1347</f>
        <v>0</v>
      </c>
      <c r="AR1347" s="769" t="s">
        <v>465</v>
      </c>
      <c r="AT1347" s="769" t="s">
        <v>362</v>
      </c>
      <c r="AU1347" s="769" t="s">
        <v>80</v>
      </c>
      <c r="AY1347" s="685" t="s">
        <v>218</v>
      </c>
      <c r="BE1347" s="770">
        <f>IF(N1347="základní",J1347,0)</f>
        <v>0</v>
      </c>
      <c r="BF1347" s="770">
        <f>IF(N1347="snížená",J1347,0)</f>
        <v>0</v>
      </c>
      <c r="BG1347" s="770">
        <f>IF(N1347="zákl. přenesená",J1347,0)</f>
        <v>0</v>
      </c>
      <c r="BH1347" s="770">
        <f>IF(N1347="sníž. přenesená",J1347,0)</f>
        <v>0</v>
      </c>
      <c r="BI1347" s="770">
        <f>IF(N1347="nulová",J1347,0)</f>
        <v>0</v>
      </c>
      <c r="BJ1347" s="685" t="s">
        <v>78</v>
      </c>
      <c r="BK1347" s="770">
        <f>ROUND(I1347*H1347,2)</f>
        <v>0</v>
      </c>
      <c r="BL1347" s="685" t="s">
        <v>337</v>
      </c>
      <c r="BM1347" s="769" t="s">
        <v>1517</v>
      </c>
    </row>
    <row r="1348" spans="2:65" s="776" customFormat="1">
      <c r="B1348" s="777"/>
      <c r="D1348" s="778" t="s">
        <v>242</v>
      </c>
      <c r="E1348" s="779" t="s">
        <v>19</v>
      </c>
      <c r="F1348" s="780" t="s">
        <v>1518</v>
      </c>
      <c r="H1348" s="781">
        <v>1531.2</v>
      </c>
      <c r="I1348" s="782"/>
      <c r="L1348" s="777"/>
      <c r="M1348" s="783"/>
      <c r="T1348" s="784"/>
      <c r="AT1348" s="779" t="s">
        <v>242</v>
      </c>
      <c r="AU1348" s="779" t="s">
        <v>80</v>
      </c>
      <c r="AV1348" s="776" t="s">
        <v>80</v>
      </c>
      <c r="AW1348" s="776" t="s">
        <v>32</v>
      </c>
      <c r="AX1348" s="776" t="s">
        <v>78</v>
      </c>
      <c r="AY1348" s="779" t="s">
        <v>218</v>
      </c>
    </row>
    <row r="1349" spans="2:65" s="776" customFormat="1">
      <c r="B1349" s="777"/>
      <c r="D1349" s="778" t="s">
        <v>242</v>
      </c>
      <c r="F1349" s="780" t="s">
        <v>1519</v>
      </c>
      <c r="H1349" s="781">
        <v>1561.8240000000001</v>
      </c>
      <c r="I1349" s="782"/>
      <c r="L1349" s="777"/>
      <c r="M1349" s="783"/>
      <c r="T1349" s="784"/>
      <c r="AT1349" s="779" t="s">
        <v>242</v>
      </c>
      <c r="AU1349" s="779" t="s">
        <v>80</v>
      </c>
      <c r="AV1349" s="776" t="s">
        <v>80</v>
      </c>
      <c r="AW1349" s="776" t="s">
        <v>4</v>
      </c>
      <c r="AX1349" s="776" t="s">
        <v>78</v>
      </c>
      <c r="AY1349" s="779" t="s">
        <v>218</v>
      </c>
    </row>
    <row r="1350" spans="2:65" s="692" customFormat="1" ht="24.15" customHeight="1">
      <c r="B1350" s="693"/>
      <c r="C1350" s="800" t="s">
        <v>1608</v>
      </c>
      <c r="D1350" s="800" t="s">
        <v>362</v>
      </c>
      <c r="E1350" s="801" t="s">
        <v>1521</v>
      </c>
      <c r="F1350" s="802" t="s">
        <v>1522</v>
      </c>
      <c r="G1350" s="803" t="s">
        <v>239</v>
      </c>
      <c r="H1350" s="804">
        <v>1561.8240000000001</v>
      </c>
      <c r="I1350" s="805"/>
      <c r="J1350" s="806">
        <f>ROUND(I1350*H1350,2)</f>
        <v>0</v>
      </c>
      <c r="K1350" s="802" t="s">
        <v>224</v>
      </c>
      <c r="L1350" s="807"/>
      <c r="M1350" s="808" t="s">
        <v>19</v>
      </c>
      <c r="N1350" s="809" t="s">
        <v>43</v>
      </c>
      <c r="P1350" s="767">
        <f>O1350*H1350</f>
        <v>0</v>
      </c>
      <c r="Q1350" s="767">
        <v>1.5E-3</v>
      </c>
      <c r="R1350" s="767">
        <f>Q1350*H1350</f>
        <v>2.3427360000000004</v>
      </c>
      <c r="S1350" s="767">
        <v>0</v>
      </c>
      <c r="T1350" s="768">
        <f>S1350*H1350</f>
        <v>0</v>
      </c>
      <c r="AR1350" s="769" t="s">
        <v>465</v>
      </c>
      <c r="AT1350" s="769" t="s">
        <v>362</v>
      </c>
      <c r="AU1350" s="769" t="s">
        <v>80</v>
      </c>
      <c r="AY1350" s="685" t="s">
        <v>218</v>
      </c>
      <c r="BE1350" s="770">
        <f>IF(N1350="základní",J1350,0)</f>
        <v>0</v>
      </c>
      <c r="BF1350" s="770">
        <f>IF(N1350="snížená",J1350,0)</f>
        <v>0</v>
      </c>
      <c r="BG1350" s="770">
        <f>IF(N1350="zákl. přenesená",J1350,0)</f>
        <v>0</v>
      </c>
      <c r="BH1350" s="770">
        <f>IF(N1350="sníž. přenesená",J1350,0)</f>
        <v>0</v>
      </c>
      <c r="BI1350" s="770">
        <f>IF(N1350="nulová",J1350,0)</f>
        <v>0</v>
      </c>
      <c r="BJ1350" s="685" t="s">
        <v>78</v>
      </c>
      <c r="BK1350" s="770">
        <f>ROUND(I1350*H1350,2)</f>
        <v>0</v>
      </c>
      <c r="BL1350" s="685" t="s">
        <v>337</v>
      </c>
      <c r="BM1350" s="769" t="s">
        <v>1523</v>
      </c>
    </row>
    <row r="1351" spans="2:65" s="776" customFormat="1">
      <c r="B1351" s="777"/>
      <c r="D1351" s="778" t="s">
        <v>242</v>
      </c>
      <c r="E1351" s="779" t="s">
        <v>19</v>
      </c>
      <c r="F1351" s="780" t="s">
        <v>1518</v>
      </c>
      <c r="H1351" s="781">
        <v>1531.2</v>
      </c>
      <c r="I1351" s="782"/>
      <c r="L1351" s="777"/>
      <c r="M1351" s="783"/>
      <c r="T1351" s="784"/>
      <c r="AT1351" s="779" t="s">
        <v>242</v>
      </c>
      <c r="AU1351" s="779" t="s">
        <v>80</v>
      </c>
      <c r="AV1351" s="776" t="s">
        <v>80</v>
      </c>
      <c r="AW1351" s="776" t="s">
        <v>32</v>
      </c>
      <c r="AX1351" s="776" t="s">
        <v>78</v>
      </c>
      <c r="AY1351" s="779" t="s">
        <v>218</v>
      </c>
    </row>
    <row r="1352" spans="2:65" s="776" customFormat="1">
      <c r="B1352" s="777"/>
      <c r="D1352" s="778" t="s">
        <v>242</v>
      </c>
      <c r="F1352" s="780" t="s">
        <v>1519</v>
      </c>
      <c r="H1352" s="781">
        <v>1561.8240000000001</v>
      </c>
      <c r="I1352" s="782"/>
      <c r="L1352" s="777"/>
      <c r="M1352" s="783"/>
      <c r="T1352" s="784"/>
      <c r="AT1352" s="779" t="s">
        <v>242</v>
      </c>
      <c r="AU1352" s="779" t="s">
        <v>80</v>
      </c>
      <c r="AV1352" s="776" t="s">
        <v>80</v>
      </c>
      <c r="AW1352" s="776" t="s">
        <v>4</v>
      </c>
      <c r="AX1352" s="776" t="s">
        <v>78</v>
      </c>
      <c r="AY1352" s="779" t="s">
        <v>218</v>
      </c>
    </row>
    <row r="1353" spans="2:65" s="692" customFormat="1" ht="37.799999999999997" customHeight="1">
      <c r="B1353" s="693"/>
      <c r="C1353" s="758" t="s">
        <v>1617</v>
      </c>
      <c r="D1353" s="758" t="s">
        <v>220</v>
      </c>
      <c r="E1353" s="759" t="s">
        <v>1525</v>
      </c>
      <c r="F1353" s="760" t="s">
        <v>1526</v>
      </c>
      <c r="G1353" s="761" t="s">
        <v>239</v>
      </c>
      <c r="H1353" s="762">
        <v>1620.7629999999999</v>
      </c>
      <c r="I1353" s="763"/>
      <c r="J1353" s="764">
        <f>ROUND(I1353*H1353,2)</f>
        <v>0</v>
      </c>
      <c r="K1353" s="760" t="s">
        <v>224</v>
      </c>
      <c r="L1353" s="693"/>
      <c r="M1353" s="765" t="s">
        <v>19</v>
      </c>
      <c r="N1353" s="766" t="s">
        <v>43</v>
      </c>
      <c r="P1353" s="767">
        <f>O1353*H1353</f>
        <v>0</v>
      </c>
      <c r="Q1353" s="767">
        <v>0</v>
      </c>
      <c r="R1353" s="767">
        <f>Q1353*H1353</f>
        <v>0</v>
      </c>
      <c r="S1353" s="767">
        <v>0</v>
      </c>
      <c r="T1353" s="768">
        <f>S1353*H1353</f>
        <v>0</v>
      </c>
      <c r="AR1353" s="769" t="s">
        <v>337</v>
      </c>
      <c r="AT1353" s="769" t="s">
        <v>220</v>
      </c>
      <c r="AU1353" s="769" t="s">
        <v>80</v>
      </c>
      <c r="AY1353" s="685" t="s">
        <v>218</v>
      </c>
      <c r="BE1353" s="770">
        <f>IF(N1353="základní",J1353,0)</f>
        <v>0</v>
      </c>
      <c r="BF1353" s="770">
        <f>IF(N1353="snížená",J1353,0)</f>
        <v>0</v>
      </c>
      <c r="BG1353" s="770">
        <f>IF(N1353="zákl. přenesená",J1353,0)</f>
        <v>0</v>
      </c>
      <c r="BH1353" s="770">
        <f>IF(N1353="sníž. přenesená",J1353,0)</f>
        <v>0</v>
      </c>
      <c r="BI1353" s="770">
        <f>IF(N1353="nulová",J1353,0)</f>
        <v>0</v>
      </c>
      <c r="BJ1353" s="685" t="s">
        <v>78</v>
      </c>
      <c r="BK1353" s="770">
        <f>ROUND(I1353*H1353,2)</f>
        <v>0</v>
      </c>
      <c r="BL1353" s="685" t="s">
        <v>337</v>
      </c>
      <c r="BM1353" s="769" t="s">
        <v>1527</v>
      </c>
    </row>
    <row r="1354" spans="2:65" s="692" customFormat="1">
      <c r="B1354" s="693"/>
      <c r="D1354" s="771" t="s">
        <v>227</v>
      </c>
      <c r="F1354" s="772" t="s">
        <v>1528</v>
      </c>
      <c r="I1354" s="773"/>
      <c r="L1354" s="693"/>
      <c r="M1354" s="774"/>
      <c r="T1354" s="775"/>
      <c r="AT1354" s="685" t="s">
        <v>227</v>
      </c>
      <c r="AU1354" s="685" t="s">
        <v>80</v>
      </c>
    </row>
    <row r="1355" spans="2:65" s="785" customFormat="1">
      <c r="B1355" s="786"/>
      <c r="D1355" s="778" t="s">
        <v>242</v>
      </c>
      <c r="E1355" s="787" t="s">
        <v>19</v>
      </c>
      <c r="F1355" s="788" t="s">
        <v>624</v>
      </c>
      <c r="H1355" s="787" t="s">
        <v>19</v>
      </c>
      <c r="I1355" s="789"/>
      <c r="L1355" s="786"/>
      <c r="M1355" s="790"/>
      <c r="T1355" s="791"/>
      <c r="AT1355" s="787" t="s">
        <v>242</v>
      </c>
      <c r="AU1355" s="787" t="s">
        <v>80</v>
      </c>
      <c r="AV1355" s="785" t="s">
        <v>78</v>
      </c>
      <c r="AW1355" s="785" t="s">
        <v>32</v>
      </c>
      <c r="AX1355" s="785" t="s">
        <v>72</v>
      </c>
      <c r="AY1355" s="787" t="s">
        <v>218</v>
      </c>
    </row>
    <row r="1356" spans="2:65" s="785" customFormat="1">
      <c r="B1356" s="786"/>
      <c r="D1356" s="778" t="s">
        <v>242</v>
      </c>
      <c r="E1356" s="787" t="s">
        <v>19</v>
      </c>
      <c r="F1356" s="788" t="s">
        <v>1325</v>
      </c>
      <c r="H1356" s="787" t="s">
        <v>19</v>
      </c>
      <c r="I1356" s="789"/>
      <c r="L1356" s="786"/>
      <c r="M1356" s="790"/>
      <c r="T1356" s="791"/>
      <c r="AT1356" s="787" t="s">
        <v>242</v>
      </c>
      <c r="AU1356" s="787" t="s">
        <v>80</v>
      </c>
      <c r="AV1356" s="785" t="s">
        <v>78</v>
      </c>
      <c r="AW1356" s="785" t="s">
        <v>32</v>
      </c>
      <c r="AX1356" s="785" t="s">
        <v>72</v>
      </c>
      <c r="AY1356" s="787" t="s">
        <v>218</v>
      </c>
    </row>
    <row r="1357" spans="2:65" s="776" customFormat="1">
      <c r="B1357" s="777"/>
      <c r="D1357" s="778" t="s">
        <v>242</v>
      </c>
      <c r="E1357" s="779" t="s">
        <v>19</v>
      </c>
      <c r="F1357" s="780" t="s">
        <v>1326</v>
      </c>
      <c r="H1357" s="781">
        <v>33.479999999999997</v>
      </c>
      <c r="I1357" s="782"/>
      <c r="L1357" s="777"/>
      <c r="M1357" s="783"/>
      <c r="T1357" s="784"/>
      <c r="AT1357" s="779" t="s">
        <v>242</v>
      </c>
      <c r="AU1357" s="779" t="s">
        <v>80</v>
      </c>
      <c r="AV1357" s="776" t="s">
        <v>80</v>
      </c>
      <c r="AW1357" s="776" t="s">
        <v>32</v>
      </c>
      <c r="AX1357" s="776" t="s">
        <v>72</v>
      </c>
      <c r="AY1357" s="779" t="s">
        <v>218</v>
      </c>
    </row>
    <row r="1358" spans="2:65" s="785" customFormat="1">
      <c r="B1358" s="786"/>
      <c r="D1358" s="778" t="s">
        <v>242</v>
      </c>
      <c r="E1358" s="787" t="s">
        <v>19</v>
      </c>
      <c r="F1358" s="788" t="s">
        <v>631</v>
      </c>
      <c r="H1358" s="787" t="s">
        <v>19</v>
      </c>
      <c r="I1358" s="789"/>
      <c r="L1358" s="786"/>
      <c r="M1358" s="790"/>
      <c r="T1358" s="791"/>
      <c r="AT1358" s="787" t="s">
        <v>242</v>
      </c>
      <c r="AU1358" s="787" t="s">
        <v>80</v>
      </c>
      <c r="AV1358" s="785" t="s">
        <v>78</v>
      </c>
      <c r="AW1358" s="785" t="s">
        <v>32</v>
      </c>
      <c r="AX1358" s="785" t="s">
        <v>72</v>
      </c>
      <c r="AY1358" s="787" t="s">
        <v>218</v>
      </c>
    </row>
    <row r="1359" spans="2:65" s="785" customFormat="1">
      <c r="B1359" s="786"/>
      <c r="D1359" s="778" t="s">
        <v>242</v>
      </c>
      <c r="E1359" s="787" t="s">
        <v>19</v>
      </c>
      <c r="F1359" s="788" t="s">
        <v>1327</v>
      </c>
      <c r="H1359" s="787" t="s">
        <v>19</v>
      </c>
      <c r="I1359" s="789"/>
      <c r="L1359" s="786"/>
      <c r="M1359" s="790"/>
      <c r="T1359" s="791"/>
      <c r="AT1359" s="787" t="s">
        <v>242</v>
      </c>
      <c r="AU1359" s="787" t="s">
        <v>80</v>
      </c>
      <c r="AV1359" s="785" t="s">
        <v>78</v>
      </c>
      <c r="AW1359" s="785" t="s">
        <v>32</v>
      </c>
      <c r="AX1359" s="785" t="s">
        <v>72</v>
      </c>
      <c r="AY1359" s="787" t="s">
        <v>218</v>
      </c>
    </row>
    <row r="1360" spans="2:65" s="776" customFormat="1">
      <c r="B1360" s="777"/>
      <c r="D1360" s="778" t="s">
        <v>242</v>
      </c>
      <c r="E1360" s="779" t="s">
        <v>19</v>
      </c>
      <c r="F1360" s="780" t="s">
        <v>1328</v>
      </c>
      <c r="H1360" s="781">
        <v>40.837000000000003</v>
      </c>
      <c r="I1360" s="782"/>
      <c r="L1360" s="777"/>
      <c r="M1360" s="783"/>
      <c r="T1360" s="784"/>
      <c r="AT1360" s="779" t="s">
        <v>242</v>
      </c>
      <c r="AU1360" s="779" t="s">
        <v>80</v>
      </c>
      <c r="AV1360" s="776" t="s">
        <v>80</v>
      </c>
      <c r="AW1360" s="776" t="s">
        <v>32</v>
      </c>
      <c r="AX1360" s="776" t="s">
        <v>72</v>
      </c>
      <c r="AY1360" s="779" t="s">
        <v>218</v>
      </c>
    </row>
    <row r="1361" spans="2:65" s="785" customFormat="1">
      <c r="B1361" s="786"/>
      <c r="D1361" s="778" t="s">
        <v>242</v>
      </c>
      <c r="E1361" s="787" t="s">
        <v>19</v>
      </c>
      <c r="F1361" s="788" t="s">
        <v>642</v>
      </c>
      <c r="H1361" s="787" t="s">
        <v>19</v>
      </c>
      <c r="I1361" s="789"/>
      <c r="L1361" s="786"/>
      <c r="M1361" s="790"/>
      <c r="T1361" s="791"/>
      <c r="AT1361" s="787" t="s">
        <v>242</v>
      </c>
      <c r="AU1361" s="787" t="s">
        <v>80</v>
      </c>
      <c r="AV1361" s="785" t="s">
        <v>78</v>
      </c>
      <c r="AW1361" s="785" t="s">
        <v>32</v>
      </c>
      <c r="AX1361" s="785" t="s">
        <v>72</v>
      </c>
      <c r="AY1361" s="787" t="s">
        <v>218</v>
      </c>
    </row>
    <row r="1362" spans="2:65" s="785" customFormat="1">
      <c r="B1362" s="786"/>
      <c r="D1362" s="778" t="s">
        <v>242</v>
      </c>
      <c r="E1362" s="787" t="s">
        <v>19</v>
      </c>
      <c r="F1362" s="788" t="s">
        <v>1330</v>
      </c>
      <c r="H1362" s="787" t="s">
        <v>19</v>
      </c>
      <c r="I1362" s="789"/>
      <c r="L1362" s="786"/>
      <c r="M1362" s="790"/>
      <c r="T1362" s="791"/>
      <c r="AT1362" s="787" t="s">
        <v>242</v>
      </c>
      <c r="AU1362" s="787" t="s">
        <v>80</v>
      </c>
      <c r="AV1362" s="785" t="s">
        <v>78</v>
      </c>
      <c r="AW1362" s="785" t="s">
        <v>32</v>
      </c>
      <c r="AX1362" s="785" t="s">
        <v>72</v>
      </c>
      <c r="AY1362" s="787" t="s">
        <v>218</v>
      </c>
    </row>
    <row r="1363" spans="2:65" s="776" customFormat="1">
      <c r="B1363" s="777"/>
      <c r="D1363" s="778" t="s">
        <v>242</v>
      </c>
      <c r="E1363" s="779" t="s">
        <v>19</v>
      </c>
      <c r="F1363" s="780" t="s">
        <v>1331</v>
      </c>
      <c r="H1363" s="781">
        <v>475.15</v>
      </c>
      <c r="I1363" s="782"/>
      <c r="L1363" s="777"/>
      <c r="M1363" s="783"/>
      <c r="T1363" s="784"/>
      <c r="AT1363" s="779" t="s">
        <v>242</v>
      </c>
      <c r="AU1363" s="779" t="s">
        <v>80</v>
      </c>
      <c r="AV1363" s="776" t="s">
        <v>80</v>
      </c>
      <c r="AW1363" s="776" t="s">
        <v>32</v>
      </c>
      <c r="AX1363" s="776" t="s">
        <v>72</v>
      </c>
      <c r="AY1363" s="779" t="s">
        <v>218</v>
      </c>
    </row>
    <row r="1364" spans="2:65" s="785" customFormat="1">
      <c r="B1364" s="786"/>
      <c r="D1364" s="778" t="s">
        <v>242</v>
      </c>
      <c r="E1364" s="787" t="s">
        <v>19</v>
      </c>
      <c r="F1364" s="788" t="s">
        <v>762</v>
      </c>
      <c r="H1364" s="787" t="s">
        <v>19</v>
      </c>
      <c r="I1364" s="789"/>
      <c r="L1364" s="786"/>
      <c r="M1364" s="790"/>
      <c r="T1364" s="791"/>
      <c r="AT1364" s="787" t="s">
        <v>242</v>
      </c>
      <c r="AU1364" s="787" t="s">
        <v>80</v>
      </c>
      <c r="AV1364" s="785" t="s">
        <v>78</v>
      </c>
      <c r="AW1364" s="785" t="s">
        <v>32</v>
      </c>
      <c r="AX1364" s="785" t="s">
        <v>72</v>
      </c>
      <c r="AY1364" s="787" t="s">
        <v>218</v>
      </c>
    </row>
    <row r="1365" spans="2:65" s="785" customFormat="1">
      <c r="B1365" s="786"/>
      <c r="D1365" s="778" t="s">
        <v>242</v>
      </c>
      <c r="E1365" s="787" t="s">
        <v>19</v>
      </c>
      <c r="F1365" s="788" t="s">
        <v>1333</v>
      </c>
      <c r="H1365" s="787" t="s">
        <v>19</v>
      </c>
      <c r="I1365" s="789"/>
      <c r="L1365" s="786"/>
      <c r="M1365" s="790"/>
      <c r="T1365" s="791"/>
      <c r="AT1365" s="787" t="s">
        <v>242</v>
      </c>
      <c r="AU1365" s="787" t="s">
        <v>80</v>
      </c>
      <c r="AV1365" s="785" t="s">
        <v>78</v>
      </c>
      <c r="AW1365" s="785" t="s">
        <v>32</v>
      </c>
      <c r="AX1365" s="785" t="s">
        <v>72</v>
      </c>
      <c r="AY1365" s="787" t="s">
        <v>218</v>
      </c>
    </row>
    <row r="1366" spans="2:65" s="776" customFormat="1" ht="20.399999999999999">
      <c r="B1366" s="777"/>
      <c r="D1366" s="778" t="s">
        <v>242</v>
      </c>
      <c r="E1366" s="779" t="s">
        <v>19</v>
      </c>
      <c r="F1366" s="780" t="s">
        <v>1529</v>
      </c>
      <c r="H1366" s="781">
        <v>997.6</v>
      </c>
      <c r="I1366" s="782"/>
      <c r="L1366" s="777"/>
      <c r="M1366" s="783"/>
      <c r="T1366" s="784"/>
      <c r="AT1366" s="779" t="s">
        <v>242</v>
      </c>
      <c r="AU1366" s="779" t="s">
        <v>80</v>
      </c>
      <c r="AV1366" s="776" t="s">
        <v>80</v>
      </c>
      <c r="AW1366" s="776" t="s">
        <v>32</v>
      </c>
      <c r="AX1366" s="776" t="s">
        <v>72</v>
      </c>
      <c r="AY1366" s="779" t="s">
        <v>218</v>
      </c>
    </row>
    <row r="1367" spans="2:65" s="785" customFormat="1">
      <c r="B1367" s="786"/>
      <c r="D1367" s="778" t="s">
        <v>242</v>
      </c>
      <c r="E1367" s="787" t="s">
        <v>19</v>
      </c>
      <c r="F1367" s="788" t="s">
        <v>1335</v>
      </c>
      <c r="H1367" s="787" t="s">
        <v>19</v>
      </c>
      <c r="I1367" s="789"/>
      <c r="L1367" s="786"/>
      <c r="M1367" s="790"/>
      <c r="T1367" s="791"/>
      <c r="AT1367" s="787" t="s">
        <v>242</v>
      </c>
      <c r="AU1367" s="787" t="s">
        <v>80</v>
      </c>
      <c r="AV1367" s="785" t="s">
        <v>78</v>
      </c>
      <c r="AW1367" s="785" t="s">
        <v>32</v>
      </c>
      <c r="AX1367" s="785" t="s">
        <v>72</v>
      </c>
      <c r="AY1367" s="787" t="s">
        <v>218</v>
      </c>
    </row>
    <row r="1368" spans="2:65" s="776" customFormat="1" ht="20.399999999999999">
      <c r="B1368" s="777"/>
      <c r="D1368" s="778" t="s">
        <v>242</v>
      </c>
      <c r="E1368" s="779" t="s">
        <v>19</v>
      </c>
      <c r="F1368" s="780" t="s">
        <v>1530</v>
      </c>
      <c r="H1368" s="781">
        <v>73.695999999999998</v>
      </c>
      <c r="I1368" s="782"/>
      <c r="L1368" s="777"/>
      <c r="M1368" s="783"/>
      <c r="T1368" s="784"/>
      <c r="AT1368" s="779" t="s">
        <v>242</v>
      </c>
      <c r="AU1368" s="779" t="s">
        <v>80</v>
      </c>
      <c r="AV1368" s="776" t="s">
        <v>80</v>
      </c>
      <c r="AW1368" s="776" t="s">
        <v>32</v>
      </c>
      <c r="AX1368" s="776" t="s">
        <v>72</v>
      </c>
      <c r="AY1368" s="779" t="s">
        <v>218</v>
      </c>
    </row>
    <row r="1369" spans="2:65" s="792" customFormat="1">
      <c r="B1369" s="793"/>
      <c r="D1369" s="778" t="s">
        <v>242</v>
      </c>
      <c r="E1369" s="794" t="s">
        <v>19</v>
      </c>
      <c r="F1369" s="795" t="s">
        <v>260</v>
      </c>
      <c r="H1369" s="796">
        <v>1620.7629999999999</v>
      </c>
      <c r="I1369" s="797"/>
      <c r="L1369" s="793"/>
      <c r="M1369" s="798"/>
      <c r="T1369" s="799"/>
      <c r="AT1369" s="794" t="s">
        <v>242</v>
      </c>
      <c r="AU1369" s="794" t="s">
        <v>80</v>
      </c>
      <c r="AV1369" s="792" t="s">
        <v>225</v>
      </c>
      <c r="AW1369" s="792" t="s">
        <v>32</v>
      </c>
      <c r="AX1369" s="792" t="s">
        <v>78</v>
      </c>
      <c r="AY1369" s="794" t="s">
        <v>218</v>
      </c>
    </row>
    <row r="1370" spans="2:65" s="692" customFormat="1" ht="24.15" customHeight="1">
      <c r="B1370" s="693"/>
      <c r="C1370" s="800" t="s">
        <v>1623</v>
      </c>
      <c r="D1370" s="800" t="s">
        <v>362</v>
      </c>
      <c r="E1370" s="801" t="s">
        <v>1532</v>
      </c>
      <c r="F1370" s="802" t="s">
        <v>1533</v>
      </c>
      <c r="G1370" s="803" t="s">
        <v>239</v>
      </c>
      <c r="H1370" s="804">
        <v>562.42999999999995</v>
      </c>
      <c r="I1370" s="805"/>
      <c r="J1370" s="806">
        <f>ROUND(I1370*H1370,2)</f>
        <v>0</v>
      </c>
      <c r="K1370" s="802" t="s">
        <v>224</v>
      </c>
      <c r="L1370" s="807"/>
      <c r="M1370" s="808" t="s">
        <v>19</v>
      </c>
      <c r="N1370" s="809" t="s">
        <v>43</v>
      </c>
      <c r="P1370" s="767">
        <f>O1370*H1370</f>
        <v>0</v>
      </c>
      <c r="Q1370" s="767">
        <v>2.1000000000000001E-2</v>
      </c>
      <c r="R1370" s="767">
        <f>Q1370*H1370</f>
        <v>11.811029999999999</v>
      </c>
      <c r="S1370" s="767">
        <v>0</v>
      </c>
      <c r="T1370" s="768">
        <f>S1370*H1370</f>
        <v>0</v>
      </c>
      <c r="AR1370" s="769" t="s">
        <v>465</v>
      </c>
      <c r="AT1370" s="769" t="s">
        <v>362</v>
      </c>
      <c r="AU1370" s="769" t="s">
        <v>80</v>
      </c>
      <c r="AY1370" s="685" t="s">
        <v>218</v>
      </c>
      <c r="BE1370" s="770">
        <f>IF(N1370="základní",J1370,0)</f>
        <v>0</v>
      </c>
      <c r="BF1370" s="770">
        <f>IF(N1370="snížená",J1370,0)</f>
        <v>0</v>
      </c>
      <c r="BG1370" s="770">
        <f>IF(N1370="zákl. přenesená",J1370,0)</f>
        <v>0</v>
      </c>
      <c r="BH1370" s="770">
        <f>IF(N1370="sníž. přenesená",J1370,0)</f>
        <v>0</v>
      </c>
      <c r="BI1370" s="770">
        <f>IF(N1370="nulová",J1370,0)</f>
        <v>0</v>
      </c>
      <c r="BJ1370" s="685" t="s">
        <v>78</v>
      </c>
      <c r="BK1370" s="770">
        <f>ROUND(I1370*H1370,2)</f>
        <v>0</v>
      </c>
      <c r="BL1370" s="685" t="s">
        <v>337</v>
      </c>
      <c r="BM1370" s="769" t="s">
        <v>1534</v>
      </c>
    </row>
    <row r="1371" spans="2:65" s="785" customFormat="1">
      <c r="B1371" s="786"/>
      <c r="D1371" s="778" t="s">
        <v>242</v>
      </c>
      <c r="E1371" s="787" t="s">
        <v>19</v>
      </c>
      <c r="F1371" s="788" t="s">
        <v>762</v>
      </c>
      <c r="H1371" s="787" t="s">
        <v>19</v>
      </c>
      <c r="I1371" s="789"/>
      <c r="L1371" s="786"/>
      <c r="M1371" s="790"/>
      <c r="T1371" s="791"/>
      <c r="AT1371" s="787" t="s">
        <v>242</v>
      </c>
      <c r="AU1371" s="787" t="s">
        <v>80</v>
      </c>
      <c r="AV1371" s="785" t="s">
        <v>78</v>
      </c>
      <c r="AW1371" s="785" t="s">
        <v>32</v>
      </c>
      <c r="AX1371" s="785" t="s">
        <v>72</v>
      </c>
      <c r="AY1371" s="787" t="s">
        <v>218</v>
      </c>
    </row>
    <row r="1372" spans="2:65" s="785" customFormat="1">
      <c r="B1372" s="786"/>
      <c r="D1372" s="778" t="s">
        <v>242</v>
      </c>
      <c r="E1372" s="787" t="s">
        <v>19</v>
      </c>
      <c r="F1372" s="788" t="s">
        <v>1333</v>
      </c>
      <c r="H1372" s="787" t="s">
        <v>19</v>
      </c>
      <c r="I1372" s="789"/>
      <c r="L1372" s="786"/>
      <c r="M1372" s="790"/>
      <c r="T1372" s="791"/>
      <c r="AT1372" s="787" t="s">
        <v>242</v>
      </c>
      <c r="AU1372" s="787" t="s">
        <v>80</v>
      </c>
      <c r="AV1372" s="785" t="s">
        <v>78</v>
      </c>
      <c r="AW1372" s="785" t="s">
        <v>32</v>
      </c>
      <c r="AX1372" s="785" t="s">
        <v>72</v>
      </c>
      <c r="AY1372" s="787" t="s">
        <v>218</v>
      </c>
    </row>
    <row r="1373" spans="2:65" s="776" customFormat="1" ht="20.399999999999999">
      <c r="B1373" s="777"/>
      <c r="D1373" s="778" t="s">
        <v>242</v>
      </c>
      <c r="E1373" s="779" t="s">
        <v>19</v>
      </c>
      <c r="F1373" s="780" t="s">
        <v>1334</v>
      </c>
      <c r="H1373" s="781">
        <v>498.8</v>
      </c>
      <c r="I1373" s="782"/>
      <c r="L1373" s="777"/>
      <c r="M1373" s="783"/>
      <c r="T1373" s="784"/>
      <c r="AT1373" s="779" t="s">
        <v>242</v>
      </c>
      <c r="AU1373" s="779" t="s">
        <v>80</v>
      </c>
      <c r="AV1373" s="776" t="s">
        <v>80</v>
      </c>
      <c r="AW1373" s="776" t="s">
        <v>32</v>
      </c>
      <c r="AX1373" s="776" t="s">
        <v>72</v>
      </c>
      <c r="AY1373" s="779" t="s">
        <v>218</v>
      </c>
    </row>
    <row r="1374" spans="2:65" s="785" customFormat="1">
      <c r="B1374" s="786"/>
      <c r="D1374" s="778" t="s">
        <v>242</v>
      </c>
      <c r="E1374" s="787" t="s">
        <v>19</v>
      </c>
      <c r="F1374" s="788" t="s">
        <v>1335</v>
      </c>
      <c r="H1374" s="787" t="s">
        <v>19</v>
      </c>
      <c r="I1374" s="789"/>
      <c r="L1374" s="786"/>
      <c r="M1374" s="790"/>
      <c r="T1374" s="791"/>
      <c r="AT1374" s="787" t="s">
        <v>242</v>
      </c>
      <c r="AU1374" s="787" t="s">
        <v>80</v>
      </c>
      <c r="AV1374" s="785" t="s">
        <v>78</v>
      </c>
      <c r="AW1374" s="785" t="s">
        <v>32</v>
      </c>
      <c r="AX1374" s="785" t="s">
        <v>72</v>
      </c>
      <c r="AY1374" s="787" t="s">
        <v>218</v>
      </c>
    </row>
    <row r="1375" spans="2:65" s="776" customFormat="1" ht="20.399999999999999">
      <c r="B1375" s="777"/>
      <c r="D1375" s="778" t="s">
        <v>242</v>
      </c>
      <c r="E1375" s="779" t="s">
        <v>19</v>
      </c>
      <c r="F1375" s="780" t="s">
        <v>1336</v>
      </c>
      <c r="H1375" s="781">
        <v>36.847999999999999</v>
      </c>
      <c r="I1375" s="782"/>
      <c r="L1375" s="777"/>
      <c r="M1375" s="783"/>
      <c r="T1375" s="784"/>
      <c r="AT1375" s="779" t="s">
        <v>242</v>
      </c>
      <c r="AU1375" s="779" t="s">
        <v>80</v>
      </c>
      <c r="AV1375" s="776" t="s">
        <v>80</v>
      </c>
      <c r="AW1375" s="776" t="s">
        <v>32</v>
      </c>
      <c r="AX1375" s="776" t="s">
        <v>72</v>
      </c>
      <c r="AY1375" s="779" t="s">
        <v>218</v>
      </c>
    </row>
    <row r="1376" spans="2:65" s="792" customFormat="1">
      <c r="B1376" s="793"/>
      <c r="D1376" s="778" t="s">
        <v>242</v>
      </c>
      <c r="E1376" s="794" t="s">
        <v>19</v>
      </c>
      <c r="F1376" s="795" t="s">
        <v>260</v>
      </c>
      <c r="H1376" s="796">
        <v>535.64800000000002</v>
      </c>
      <c r="I1376" s="797"/>
      <c r="L1376" s="793"/>
      <c r="M1376" s="798"/>
      <c r="T1376" s="799"/>
      <c r="AT1376" s="794" t="s">
        <v>242</v>
      </c>
      <c r="AU1376" s="794" t="s">
        <v>80</v>
      </c>
      <c r="AV1376" s="792" t="s">
        <v>225</v>
      </c>
      <c r="AW1376" s="792" t="s">
        <v>32</v>
      </c>
      <c r="AX1376" s="792" t="s">
        <v>78</v>
      </c>
      <c r="AY1376" s="794" t="s">
        <v>218</v>
      </c>
    </row>
    <row r="1377" spans="2:65" s="776" customFormat="1">
      <c r="B1377" s="777"/>
      <c r="D1377" s="778" t="s">
        <v>242</v>
      </c>
      <c r="F1377" s="780" t="s">
        <v>1535</v>
      </c>
      <c r="H1377" s="781">
        <v>562.42999999999995</v>
      </c>
      <c r="I1377" s="782"/>
      <c r="L1377" s="777"/>
      <c r="M1377" s="783"/>
      <c r="T1377" s="784"/>
      <c r="AT1377" s="779" t="s">
        <v>242</v>
      </c>
      <c r="AU1377" s="779" t="s">
        <v>80</v>
      </c>
      <c r="AV1377" s="776" t="s">
        <v>80</v>
      </c>
      <c r="AW1377" s="776" t="s">
        <v>4</v>
      </c>
      <c r="AX1377" s="776" t="s">
        <v>78</v>
      </c>
      <c r="AY1377" s="779" t="s">
        <v>218</v>
      </c>
    </row>
    <row r="1378" spans="2:65" s="692" customFormat="1" ht="24.15" customHeight="1">
      <c r="B1378" s="693"/>
      <c r="C1378" s="800" t="s">
        <v>1630</v>
      </c>
      <c r="D1378" s="800" t="s">
        <v>362</v>
      </c>
      <c r="E1378" s="801" t="s">
        <v>1537</v>
      </c>
      <c r="F1378" s="802" t="s">
        <v>1538</v>
      </c>
      <c r="G1378" s="803" t="s">
        <v>239</v>
      </c>
      <c r="H1378" s="804">
        <v>562.42999999999995</v>
      </c>
      <c r="I1378" s="805"/>
      <c r="J1378" s="806">
        <f>ROUND(I1378*H1378,2)</f>
        <v>0</v>
      </c>
      <c r="K1378" s="802" t="s">
        <v>224</v>
      </c>
      <c r="L1378" s="807"/>
      <c r="M1378" s="808" t="s">
        <v>19</v>
      </c>
      <c r="N1378" s="809" t="s">
        <v>43</v>
      </c>
      <c r="P1378" s="767">
        <f>O1378*H1378</f>
        <v>0</v>
      </c>
      <c r="Q1378" s="767">
        <v>0.02</v>
      </c>
      <c r="R1378" s="767">
        <f>Q1378*H1378</f>
        <v>11.2486</v>
      </c>
      <c r="S1378" s="767">
        <v>0</v>
      </c>
      <c r="T1378" s="768">
        <f>S1378*H1378</f>
        <v>0</v>
      </c>
      <c r="AR1378" s="769" t="s">
        <v>465</v>
      </c>
      <c r="AT1378" s="769" t="s">
        <v>362</v>
      </c>
      <c r="AU1378" s="769" t="s">
        <v>80</v>
      </c>
      <c r="AY1378" s="685" t="s">
        <v>218</v>
      </c>
      <c r="BE1378" s="770">
        <f>IF(N1378="základní",J1378,0)</f>
        <v>0</v>
      </c>
      <c r="BF1378" s="770">
        <f>IF(N1378="snížená",J1378,0)</f>
        <v>0</v>
      </c>
      <c r="BG1378" s="770">
        <f>IF(N1378="zákl. přenesená",J1378,0)</f>
        <v>0</v>
      </c>
      <c r="BH1378" s="770">
        <f>IF(N1378="sníž. přenesená",J1378,0)</f>
        <v>0</v>
      </c>
      <c r="BI1378" s="770">
        <f>IF(N1378="nulová",J1378,0)</f>
        <v>0</v>
      </c>
      <c r="BJ1378" s="685" t="s">
        <v>78</v>
      </c>
      <c r="BK1378" s="770">
        <f>ROUND(I1378*H1378,2)</f>
        <v>0</v>
      </c>
      <c r="BL1378" s="685" t="s">
        <v>337</v>
      </c>
      <c r="BM1378" s="769" t="s">
        <v>1539</v>
      </c>
    </row>
    <row r="1379" spans="2:65" s="785" customFormat="1">
      <c r="B1379" s="786"/>
      <c r="D1379" s="778" t="s">
        <v>242</v>
      </c>
      <c r="E1379" s="787" t="s">
        <v>19</v>
      </c>
      <c r="F1379" s="788" t="s">
        <v>762</v>
      </c>
      <c r="H1379" s="787" t="s">
        <v>19</v>
      </c>
      <c r="I1379" s="789"/>
      <c r="L1379" s="786"/>
      <c r="M1379" s="790"/>
      <c r="T1379" s="791"/>
      <c r="AT1379" s="787" t="s">
        <v>242</v>
      </c>
      <c r="AU1379" s="787" t="s">
        <v>80</v>
      </c>
      <c r="AV1379" s="785" t="s">
        <v>78</v>
      </c>
      <c r="AW1379" s="785" t="s">
        <v>32</v>
      </c>
      <c r="AX1379" s="785" t="s">
        <v>72</v>
      </c>
      <c r="AY1379" s="787" t="s">
        <v>218</v>
      </c>
    </row>
    <row r="1380" spans="2:65" s="785" customFormat="1">
      <c r="B1380" s="786"/>
      <c r="D1380" s="778" t="s">
        <v>242</v>
      </c>
      <c r="E1380" s="787" t="s">
        <v>19</v>
      </c>
      <c r="F1380" s="788" t="s">
        <v>1333</v>
      </c>
      <c r="H1380" s="787" t="s">
        <v>19</v>
      </c>
      <c r="I1380" s="789"/>
      <c r="L1380" s="786"/>
      <c r="M1380" s="790"/>
      <c r="T1380" s="791"/>
      <c r="AT1380" s="787" t="s">
        <v>242</v>
      </c>
      <c r="AU1380" s="787" t="s">
        <v>80</v>
      </c>
      <c r="AV1380" s="785" t="s">
        <v>78</v>
      </c>
      <c r="AW1380" s="785" t="s">
        <v>32</v>
      </c>
      <c r="AX1380" s="785" t="s">
        <v>72</v>
      </c>
      <c r="AY1380" s="787" t="s">
        <v>218</v>
      </c>
    </row>
    <row r="1381" spans="2:65" s="776" customFormat="1" ht="20.399999999999999">
      <c r="B1381" s="777"/>
      <c r="D1381" s="778" t="s">
        <v>242</v>
      </c>
      <c r="E1381" s="779" t="s">
        <v>19</v>
      </c>
      <c r="F1381" s="780" t="s">
        <v>1334</v>
      </c>
      <c r="H1381" s="781">
        <v>498.8</v>
      </c>
      <c r="I1381" s="782"/>
      <c r="L1381" s="777"/>
      <c r="M1381" s="783"/>
      <c r="T1381" s="784"/>
      <c r="AT1381" s="779" t="s">
        <v>242</v>
      </c>
      <c r="AU1381" s="779" t="s">
        <v>80</v>
      </c>
      <c r="AV1381" s="776" t="s">
        <v>80</v>
      </c>
      <c r="AW1381" s="776" t="s">
        <v>32</v>
      </c>
      <c r="AX1381" s="776" t="s">
        <v>72</v>
      </c>
      <c r="AY1381" s="779" t="s">
        <v>218</v>
      </c>
    </row>
    <row r="1382" spans="2:65" s="785" customFormat="1">
      <c r="B1382" s="786"/>
      <c r="D1382" s="778" t="s">
        <v>242</v>
      </c>
      <c r="E1382" s="787" t="s">
        <v>19</v>
      </c>
      <c r="F1382" s="788" t="s">
        <v>1335</v>
      </c>
      <c r="H1382" s="787" t="s">
        <v>19</v>
      </c>
      <c r="I1382" s="789"/>
      <c r="L1382" s="786"/>
      <c r="M1382" s="790"/>
      <c r="T1382" s="791"/>
      <c r="AT1382" s="787" t="s">
        <v>242</v>
      </c>
      <c r="AU1382" s="787" t="s">
        <v>80</v>
      </c>
      <c r="AV1382" s="785" t="s">
        <v>78</v>
      </c>
      <c r="AW1382" s="785" t="s">
        <v>32</v>
      </c>
      <c r="AX1382" s="785" t="s">
        <v>72</v>
      </c>
      <c r="AY1382" s="787" t="s">
        <v>218</v>
      </c>
    </row>
    <row r="1383" spans="2:65" s="776" customFormat="1" ht="20.399999999999999">
      <c r="B1383" s="777"/>
      <c r="D1383" s="778" t="s">
        <v>242</v>
      </c>
      <c r="E1383" s="779" t="s">
        <v>19</v>
      </c>
      <c r="F1383" s="780" t="s">
        <v>1336</v>
      </c>
      <c r="H1383" s="781">
        <v>36.847999999999999</v>
      </c>
      <c r="I1383" s="782"/>
      <c r="L1383" s="777"/>
      <c r="M1383" s="783"/>
      <c r="T1383" s="784"/>
      <c r="AT1383" s="779" t="s">
        <v>242</v>
      </c>
      <c r="AU1383" s="779" t="s">
        <v>80</v>
      </c>
      <c r="AV1383" s="776" t="s">
        <v>80</v>
      </c>
      <c r="AW1383" s="776" t="s">
        <v>32</v>
      </c>
      <c r="AX1383" s="776" t="s">
        <v>72</v>
      </c>
      <c r="AY1383" s="779" t="s">
        <v>218</v>
      </c>
    </row>
    <row r="1384" spans="2:65" s="792" customFormat="1">
      <c r="B1384" s="793"/>
      <c r="D1384" s="778" t="s">
        <v>242</v>
      </c>
      <c r="E1384" s="794" t="s">
        <v>19</v>
      </c>
      <c r="F1384" s="795" t="s">
        <v>260</v>
      </c>
      <c r="H1384" s="796">
        <v>535.64800000000002</v>
      </c>
      <c r="I1384" s="797"/>
      <c r="L1384" s="793"/>
      <c r="M1384" s="798"/>
      <c r="T1384" s="799"/>
      <c r="AT1384" s="794" t="s">
        <v>242</v>
      </c>
      <c r="AU1384" s="794" t="s">
        <v>80</v>
      </c>
      <c r="AV1384" s="792" t="s">
        <v>225</v>
      </c>
      <c r="AW1384" s="792" t="s">
        <v>32</v>
      </c>
      <c r="AX1384" s="792" t="s">
        <v>78</v>
      </c>
      <c r="AY1384" s="794" t="s">
        <v>218</v>
      </c>
    </row>
    <row r="1385" spans="2:65" s="776" customFormat="1">
      <c r="B1385" s="777"/>
      <c r="D1385" s="778" t="s">
        <v>242</v>
      </c>
      <c r="F1385" s="780" t="s">
        <v>1535</v>
      </c>
      <c r="H1385" s="781">
        <v>562.42999999999995</v>
      </c>
      <c r="I1385" s="782"/>
      <c r="L1385" s="777"/>
      <c r="M1385" s="783"/>
      <c r="T1385" s="784"/>
      <c r="AT1385" s="779" t="s">
        <v>242</v>
      </c>
      <c r="AU1385" s="779" t="s">
        <v>80</v>
      </c>
      <c r="AV1385" s="776" t="s">
        <v>80</v>
      </c>
      <c r="AW1385" s="776" t="s">
        <v>4</v>
      </c>
      <c r="AX1385" s="776" t="s">
        <v>78</v>
      </c>
      <c r="AY1385" s="779" t="s">
        <v>218</v>
      </c>
    </row>
    <row r="1386" spans="2:65" s="692" customFormat="1" ht="24.15" customHeight="1">
      <c r="B1386" s="693"/>
      <c r="C1386" s="800" t="s">
        <v>1639</v>
      </c>
      <c r="D1386" s="800" t="s">
        <v>362</v>
      </c>
      <c r="E1386" s="801" t="s">
        <v>1541</v>
      </c>
      <c r="F1386" s="802" t="s">
        <v>1542</v>
      </c>
      <c r="G1386" s="803" t="s">
        <v>239</v>
      </c>
      <c r="H1386" s="804">
        <v>498.90800000000002</v>
      </c>
      <c r="I1386" s="805"/>
      <c r="J1386" s="806">
        <f>ROUND(I1386*H1386,2)</f>
        <v>0</v>
      </c>
      <c r="K1386" s="802" t="s">
        <v>224</v>
      </c>
      <c r="L1386" s="807"/>
      <c r="M1386" s="808" t="s">
        <v>19</v>
      </c>
      <c r="N1386" s="809" t="s">
        <v>43</v>
      </c>
      <c r="P1386" s="767">
        <f>O1386*H1386</f>
        <v>0</v>
      </c>
      <c r="Q1386" s="767">
        <v>2.4E-2</v>
      </c>
      <c r="R1386" s="767">
        <f>Q1386*H1386</f>
        <v>11.973792000000001</v>
      </c>
      <c r="S1386" s="767">
        <v>0</v>
      </c>
      <c r="T1386" s="768">
        <f>S1386*H1386</f>
        <v>0</v>
      </c>
      <c r="AR1386" s="769" t="s">
        <v>465</v>
      </c>
      <c r="AT1386" s="769" t="s">
        <v>362</v>
      </c>
      <c r="AU1386" s="769" t="s">
        <v>80</v>
      </c>
      <c r="AY1386" s="685" t="s">
        <v>218</v>
      </c>
      <c r="BE1386" s="770">
        <f>IF(N1386="základní",J1386,0)</f>
        <v>0</v>
      </c>
      <c r="BF1386" s="770">
        <f>IF(N1386="snížená",J1386,0)</f>
        <v>0</v>
      </c>
      <c r="BG1386" s="770">
        <f>IF(N1386="zákl. přenesená",J1386,0)</f>
        <v>0</v>
      </c>
      <c r="BH1386" s="770">
        <f>IF(N1386="sníž. přenesená",J1386,0)</f>
        <v>0</v>
      </c>
      <c r="BI1386" s="770">
        <f>IF(N1386="nulová",J1386,0)</f>
        <v>0</v>
      </c>
      <c r="BJ1386" s="685" t="s">
        <v>78</v>
      </c>
      <c r="BK1386" s="770">
        <f>ROUND(I1386*H1386,2)</f>
        <v>0</v>
      </c>
      <c r="BL1386" s="685" t="s">
        <v>337</v>
      </c>
      <c r="BM1386" s="769" t="s">
        <v>1543</v>
      </c>
    </row>
    <row r="1387" spans="2:65" s="785" customFormat="1">
      <c r="B1387" s="786"/>
      <c r="D1387" s="778" t="s">
        <v>242</v>
      </c>
      <c r="E1387" s="787" t="s">
        <v>19</v>
      </c>
      <c r="F1387" s="788" t="s">
        <v>642</v>
      </c>
      <c r="H1387" s="787" t="s">
        <v>19</v>
      </c>
      <c r="I1387" s="789"/>
      <c r="L1387" s="786"/>
      <c r="M1387" s="790"/>
      <c r="T1387" s="791"/>
      <c r="AT1387" s="787" t="s">
        <v>242</v>
      </c>
      <c r="AU1387" s="787" t="s">
        <v>80</v>
      </c>
      <c r="AV1387" s="785" t="s">
        <v>78</v>
      </c>
      <c r="AW1387" s="785" t="s">
        <v>32</v>
      </c>
      <c r="AX1387" s="785" t="s">
        <v>72</v>
      </c>
      <c r="AY1387" s="787" t="s">
        <v>218</v>
      </c>
    </row>
    <row r="1388" spans="2:65" s="785" customFormat="1">
      <c r="B1388" s="786"/>
      <c r="D1388" s="778" t="s">
        <v>242</v>
      </c>
      <c r="E1388" s="787" t="s">
        <v>19</v>
      </c>
      <c r="F1388" s="788" t="s">
        <v>1330</v>
      </c>
      <c r="H1388" s="787" t="s">
        <v>19</v>
      </c>
      <c r="I1388" s="789"/>
      <c r="L1388" s="786"/>
      <c r="M1388" s="790"/>
      <c r="T1388" s="791"/>
      <c r="AT1388" s="787" t="s">
        <v>242</v>
      </c>
      <c r="AU1388" s="787" t="s">
        <v>80</v>
      </c>
      <c r="AV1388" s="785" t="s">
        <v>78</v>
      </c>
      <c r="AW1388" s="785" t="s">
        <v>32</v>
      </c>
      <c r="AX1388" s="785" t="s">
        <v>72</v>
      </c>
      <c r="AY1388" s="787" t="s">
        <v>218</v>
      </c>
    </row>
    <row r="1389" spans="2:65" s="776" customFormat="1">
      <c r="B1389" s="777"/>
      <c r="D1389" s="778" t="s">
        <v>242</v>
      </c>
      <c r="E1389" s="779" t="s">
        <v>19</v>
      </c>
      <c r="F1389" s="780" t="s">
        <v>1331</v>
      </c>
      <c r="H1389" s="781">
        <v>475.15</v>
      </c>
      <c r="I1389" s="782"/>
      <c r="L1389" s="777"/>
      <c r="M1389" s="783"/>
      <c r="T1389" s="784"/>
      <c r="AT1389" s="779" t="s">
        <v>242</v>
      </c>
      <c r="AU1389" s="779" t="s">
        <v>80</v>
      </c>
      <c r="AV1389" s="776" t="s">
        <v>80</v>
      </c>
      <c r="AW1389" s="776" t="s">
        <v>32</v>
      </c>
      <c r="AX1389" s="776" t="s">
        <v>78</v>
      </c>
      <c r="AY1389" s="779" t="s">
        <v>218</v>
      </c>
    </row>
    <row r="1390" spans="2:65" s="776" customFormat="1">
      <c r="B1390" s="777"/>
      <c r="D1390" s="778" t="s">
        <v>242</v>
      </c>
      <c r="F1390" s="780" t="s">
        <v>1544</v>
      </c>
      <c r="H1390" s="781">
        <v>498.90800000000002</v>
      </c>
      <c r="I1390" s="782"/>
      <c r="L1390" s="777"/>
      <c r="M1390" s="783"/>
      <c r="T1390" s="784"/>
      <c r="AT1390" s="779" t="s">
        <v>242</v>
      </c>
      <c r="AU1390" s="779" t="s">
        <v>80</v>
      </c>
      <c r="AV1390" s="776" t="s">
        <v>80</v>
      </c>
      <c r="AW1390" s="776" t="s">
        <v>4</v>
      </c>
      <c r="AX1390" s="776" t="s">
        <v>78</v>
      </c>
      <c r="AY1390" s="779" t="s">
        <v>218</v>
      </c>
    </row>
    <row r="1391" spans="2:65" s="692" customFormat="1" ht="24.15" customHeight="1">
      <c r="B1391" s="693"/>
      <c r="C1391" s="800" t="s">
        <v>1652</v>
      </c>
      <c r="D1391" s="800" t="s">
        <v>362</v>
      </c>
      <c r="E1391" s="801" t="s">
        <v>1546</v>
      </c>
      <c r="F1391" s="802" t="s">
        <v>1547</v>
      </c>
      <c r="G1391" s="803" t="s">
        <v>239</v>
      </c>
      <c r="H1391" s="804">
        <v>42.878999999999998</v>
      </c>
      <c r="I1391" s="805"/>
      <c r="J1391" s="806">
        <f>ROUND(I1391*H1391,2)</f>
        <v>0</v>
      </c>
      <c r="K1391" s="802" t="s">
        <v>224</v>
      </c>
      <c r="L1391" s="807"/>
      <c r="M1391" s="808" t="s">
        <v>19</v>
      </c>
      <c r="N1391" s="809" t="s">
        <v>43</v>
      </c>
      <c r="P1391" s="767">
        <f>O1391*H1391</f>
        <v>0</v>
      </c>
      <c r="Q1391" s="767">
        <v>2.5999999999999999E-2</v>
      </c>
      <c r="R1391" s="767">
        <f>Q1391*H1391</f>
        <v>1.1148539999999998</v>
      </c>
      <c r="S1391" s="767">
        <v>0</v>
      </c>
      <c r="T1391" s="768">
        <f>S1391*H1391</f>
        <v>0</v>
      </c>
      <c r="AR1391" s="769" t="s">
        <v>465</v>
      </c>
      <c r="AT1391" s="769" t="s">
        <v>362</v>
      </c>
      <c r="AU1391" s="769" t="s">
        <v>80</v>
      </c>
      <c r="AY1391" s="685" t="s">
        <v>218</v>
      </c>
      <c r="BE1391" s="770">
        <f>IF(N1391="základní",J1391,0)</f>
        <v>0</v>
      </c>
      <c r="BF1391" s="770">
        <f>IF(N1391="snížená",J1391,0)</f>
        <v>0</v>
      </c>
      <c r="BG1391" s="770">
        <f>IF(N1391="zákl. přenesená",J1391,0)</f>
        <v>0</v>
      </c>
      <c r="BH1391" s="770">
        <f>IF(N1391="sníž. přenesená",J1391,0)</f>
        <v>0</v>
      </c>
      <c r="BI1391" s="770">
        <f>IF(N1391="nulová",J1391,0)</f>
        <v>0</v>
      </c>
      <c r="BJ1391" s="685" t="s">
        <v>78</v>
      </c>
      <c r="BK1391" s="770">
        <f>ROUND(I1391*H1391,2)</f>
        <v>0</v>
      </c>
      <c r="BL1391" s="685" t="s">
        <v>337</v>
      </c>
      <c r="BM1391" s="769" t="s">
        <v>1548</v>
      </c>
    </row>
    <row r="1392" spans="2:65" s="785" customFormat="1">
      <c r="B1392" s="786"/>
      <c r="D1392" s="778" t="s">
        <v>242</v>
      </c>
      <c r="E1392" s="787" t="s">
        <v>19</v>
      </c>
      <c r="F1392" s="788" t="s">
        <v>631</v>
      </c>
      <c r="H1392" s="787" t="s">
        <v>19</v>
      </c>
      <c r="I1392" s="789"/>
      <c r="L1392" s="786"/>
      <c r="M1392" s="790"/>
      <c r="T1392" s="791"/>
      <c r="AT1392" s="787" t="s">
        <v>242</v>
      </c>
      <c r="AU1392" s="787" t="s">
        <v>80</v>
      </c>
      <c r="AV1392" s="785" t="s">
        <v>78</v>
      </c>
      <c r="AW1392" s="785" t="s">
        <v>32</v>
      </c>
      <c r="AX1392" s="785" t="s">
        <v>72</v>
      </c>
      <c r="AY1392" s="787" t="s">
        <v>218</v>
      </c>
    </row>
    <row r="1393" spans="2:65" s="785" customFormat="1">
      <c r="B1393" s="786"/>
      <c r="D1393" s="778" t="s">
        <v>242</v>
      </c>
      <c r="E1393" s="787" t="s">
        <v>19</v>
      </c>
      <c r="F1393" s="788" t="s">
        <v>1327</v>
      </c>
      <c r="H1393" s="787" t="s">
        <v>19</v>
      </c>
      <c r="I1393" s="789"/>
      <c r="L1393" s="786"/>
      <c r="M1393" s="790"/>
      <c r="T1393" s="791"/>
      <c r="AT1393" s="787" t="s">
        <v>242</v>
      </c>
      <c r="AU1393" s="787" t="s">
        <v>80</v>
      </c>
      <c r="AV1393" s="785" t="s">
        <v>78</v>
      </c>
      <c r="AW1393" s="785" t="s">
        <v>32</v>
      </c>
      <c r="AX1393" s="785" t="s">
        <v>72</v>
      </c>
      <c r="AY1393" s="787" t="s">
        <v>218</v>
      </c>
    </row>
    <row r="1394" spans="2:65" s="776" customFormat="1">
      <c r="B1394" s="777"/>
      <c r="D1394" s="778" t="s">
        <v>242</v>
      </c>
      <c r="E1394" s="779" t="s">
        <v>19</v>
      </c>
      <c r="F1394" s="780" t="s">
        <v>1328</v>
      </c>
      <c r="H1394" s="781">
        <v>40.837000000000003</v>
      </c>
      <c r="I1394" s="782"/>
      <c r="L1394" s="777"/>
      <c r="M1394" s="783"/>
      <c r="T1394" s="784"/>
      <c r="AT1394" s="779" t="s">
        <v>242</v>
      </c>
      <c r="AU1394" s="779" t="s">
        <v>80</v>
      </c>
      <c r="AV1394" s="776" t="s">
        <v>80</v>
      </c>
      <c r="AW1394" s="776" t="s">
        <v>32</v>
      </c>
      <c r="AX1394" s="776" t="s">
        <v>78</v>
      </c>
      <c r="AY1394" s="779" t="s">
        <v>218</v>
      </c>
    </row>
    <row r="1395" spans="2:65" s="776" customFormat="1">
      <c r="B1395" s="777"/>
      <c r="D1395" s="778" t="s">
        <v>242</v>
      </c>
      <c r="F1395" s="780" t="s">
        <v>1549</v>
      </c>
      <c r="H1395" s="781">
        <v>42.878999999999998</v>
      </c>
      <c r="I1395" s="782"/>
      <c r="L1395" s="777"/>
      <c r="M1395" s="783"/>
      <c r="T1395" s="784"/>
      <c r="AT1395" s="779" t="s">
        <v>242</v>
      </c>
      <c r="AU1395" s="779" t="s">
        <v>80</v>
      </c>
      <c r="AV1395" s="776" t="s">
        <v>80</v>
      </c>
      <c r="AW1395" s="776" t="s">
        <v>4</v>
      </c>
      <c r="AX1395" s="776" t="s">
        <v>78</v>
      </c>
      <c r="AY1395" s="779" t="s">
        <v>218</v>
      </c>
    </row>
    <row r="1396" spans="2:65" s="692" customFormat="1" ht="24.15" customHeight="1">
      <c r="B1396" s="693"/>
      <c r="C1396" s="800" t="s">
        <v>1665</v>
      </c>
      <c r="D1396" s="800" t="s">
        <v>362</v>
      </c>
      <c r="E1396" s="801" t="s">
        <v>1551</v>
      </c>
      <c r="F1396" s="802" t="s">
        <v>1552</v>
      </c>
      <c r="G1396" s="803" t="s">
        <v>239</v>
      </c>
      <c r="H1396" s="804">
        <v>35.154000000000003</v>
      </c>
      <c r="I1396" s="805"/>
      <c r="J1396" s="806">
        <f>ROUND(I1396*H1396,2)</f>
        <v>0</v>
      </c>
      <c r="K1396" s="802" t="s">
        <v>224</v>
      </c>
      <c r="L1396" s="807"/>
      <c r="M1396" s="808" t="s">
        <v>19</v>
      </c>
      <c r="N1396" s="809" t="s">
        <v>43</v>
      </c>
      <c r="P1396" s="767">
        <f>O1396*H1396</f>
        <v>0</v>
      </c>
      <c r="Q1396" s="767">
        <v>4.7999999999999996E-3</v>
      </c>
      <c r="R1396" s="767">
        <f>Q1396*H1396</f>
        <v>0.16873920000000001</v>
      </c>
      <c r="S1396" s="767">
        <v>0</v>
      </c>
      <c r="T1396" s="768">
        <f>S1396*H1396</f>
        <v>0</v>
      </c>
      <c r="AR1396" s="769" t="s">
        <v>465</v>
      </c>
      <c r="AT1396" s="769" t="s">
        <v>362</v>
      </c>
      <c r="AU1396" s="769" t="s">
        <v>80</v>
      </c>
      <c r="AY1396" s="685" t="s">
        <v>218</v>
      </c>
      <c r="BE1396" s="770">
        <f>IF(N1396="základní",J1396,0)</f>
        <v>0</v>
      </c>
      <c r="BF1396" s="770">
        <f>IF(N1396="snížená",J1396,0)</f>
        <v>0</v>
      </c>
      <c r="BG1396" s="770">
        <f>IF(N1396="zákl. přenesená",J1396,0)</f>
        <v>0</v>
      </c>
      <c r="BH1396" s="770">
        <f>IF(N1396="sníž. přenesená",J1396,0)</f>
        <v>0</v>
      </c>
      <c r="BI1396" s="770">
        <f>IF(N1396="nulová",J1396,0)</f>
        <v>0</v>
      </c>
      <c r="BJ1396" s="685" t="s">
        <v>78</v>
      </c>
      <c r="BK1396" s="770">
        <f>ROUND(I1396*H1396,2)</f>
        <v>0</v>
      </c>
      <c r="BL1396" s="685" t="s">
        <v>337</v>
      </c>
      <c r="BM1396" s="769" t="s">
        <v>1553</v>
      </c>
    </row>
    <row r="1397" spans="2:65" s="785" customFormat="1">
      <c r="B1397" s="786"/>
      <c r="D1397" s="778" t="s">
        <v>242</v>
      </c>
      <c r="E1397" s="787" t="s">
        <v>19</v>
      </c>
      <c r="F1397" s="788" t="s">
        <v>624</v>
      </c>
      <c r="H1397" s="787" t="s">
        <v>19</v>
      </c>
      <c r="I1397" s="789"/>
      <c r="L1397" s="786"/>
      <c r="M1397" s="790"/>
      <c r="T1397" s="791"/>
      <c r="AT1397" s="787" t="s">
        <v>242</v>
      </c>
      <c r="AU1397" s="787" t="s">
        <v>80</v>
      </c>
      <c r="AV1397" s="785" t="s">
        <v>78</v>
      </c>
      <c r="AW1397" s="785" t="s">
        <v>32</v>
      </c>
      <c r="AX1397" s="785" t="s">
        <v>72</v>
      </c>
      <c r="AY1397" s="787" t="s">
        <v>218</v>
      </c>
    </row>
    <row r="1398" spans="2:65" s="785" customFormat="1">
      <c r="B1398" s="786"/>
      <c r="D1398" s="778" t="s">
        <v>242</v>
      </c>
      <c r="E1398" s="787" t="s">
        <v>19</v>
      </c>
      <c r="F1398" s="788" t="s">
        <v>1325</v>
      </c>
      <c r="H1398" s="787" t="s">
        <v>19</v>
      </c>
      <c r="I1398" s="789"/>
      <c r="L1398" s="786"/>
      <c r="M1398" s="790"/>
      <c r="T1398" s="791"/>
      <c r="AT1398" s="787" t="s">
        <v>242</v>
      </c>
      <c r="AU1398" s="787" t="s">
        <v>80</v>
      </c>
      <c r="AV1398" s="785" t="s">
        <v>78</v>
      </c>
      <c r="AW1398" s="785" t="s">
        <v>32</v>
      </c>
      <c r="AX1398" s="785" t="s">
        <v>72</v>
      </c>
      <c r="AY1398" s="787" t="s">
        <v>218</v>
      </c>
    </row>
    <row r="1399" spans="2:65" s="776" customFormat="1">
      <c r="B1399" s="777"/>
      <c r="D1399" s="778" t="s">
        <v>242</v>
      </c>
      <c r="E1399" s="779" t="s">
        <v>19</v>
      </c>
      <c r="F1399" s="780" t="s">
        <v>1326</v>
      </c>
      <c r="H1399" s="781">
        <v>33.479999999999997</v>
      </c>
      <c r="I1399" s="782"/>
      <c r="L1399" s="777"/>
      <c r="M1399" s="783"/>
      <c r="T1399" s="784"/>
      <c r="AT1399" s="779" t="s">
        <v>242</v>
      </c>
      <c r="AU1399" s="779" t="s">
        <v>80</v>
      </c>
      <c r="AV1399" s="776" t="s">
        <v>80</v>
      </c>
      <c r="AW1399" s="776" t="s">
        <v>32</v>
      </c>
      <c r="AX1399" s="776" t="s">
        <v>78</v>
      </c>
      <c r="AY1399" s="779" t="s">
        <v>218</v>
      </c>
    </row>
    <row r="1400" spans="2:65" s="776" customFormat="1">
      <c r="B1400" s="777"/>
      <c r="D1400" s="778" t="s">
        <v>242</v>
      </c>
      <c r="F1400" s="780" t="s">
        <v>1554</v>
      </c>
      <c r="H1400" s="781">
        <v>35.154000000000003</v>
      </c>
      <c r="I1400" s="782"/>
      <c r="L1400" s="777"/>
      <c r="M1400" s="783"/>
      <c r="T1400" s="784"/>
      <c r="AT1400" s="779" t="s">
        <v>242</v>
      </c>
      <c r="AU1400" s="779" t="s">
        <v>80</v>
      </c>
      <c r="AV1400" s="776" t="s">
        <v>80</v>
      </c>
      <c r="AW1400" s="776" t="s">
        <v>4</v>
      </c>
      <c r="AX1400" s="776" t="s">
        <v>78</v>
      </c>
      <c r="AY1400" s="779" t="s">
        <v>218</v>
      </c>
    </row>
    <row r="1401" spans="2:65" s="692" customFormat="1" ht="49.05" customHeight="1">
      <c r="B1401" s="693"/>
      <c r="C1401" s="758" t="s">
        <v>1676</v>
      </c>
      <c r="D1401" s="758" t="s">
        <v>220</v>
      </c>
      <c r="E1401" s="759" t="s">
        <v>1556</v>
      </c>
      <c r="F1401" s="760" t="s">
        <v>1557</v>
      </c>
      <c r="G1401" s="761" t="s">
        <v>239</v>
      </c>
      <c r="H1401" s="762">
        <v>948.45500000000004</v>
      </c>
      <c r="I1401" s="763"/>
      <c r="J1401" s="764">
        <f>ROUND(I1401*H1401,2)</f>
        <v>0</v>
      </c>
      <c r="K1401" s="760" t="s">
        <v>224</v>
      </c>
      <c r="L1401" s="693"/>
      <c r="M1401" s="765" t="s">
        <v>19</v>
      </c>
      <c r="N1401" s="766" t="s">
        <v>43</v>
      </c>
      <c r="P1401" s="767">
        <f>O1401*H1401</f>
        <v>0</v>
      </c>
      <c r="Q1401" s="767">
        <v>6.9999999999999994E-5</v>
      </c>
      <c r="R1401" s="767">
        <f>Q1401*H1401</f>
        <v>6.6391850000000002E-2</v>
      </c>
      <c r="S1401" s="767">
        <v>0</v>
      </c>
      <c r="T1401" s="768">
        <f>S1401*H1401</f>
        <v>0</v>
      </c>
      <c r="AR1401" s="769" t="s">
        <v>337</v>
      </c>
      <c r="AT1401" s="769" t="s">
        <v>220</v>
      </c>
      <c r="AU1401" s="769" t="s">
        <v>80</v>
      </c>
      <c r="AY1401" s="685" t="s">
        <v>218</v>
      </c>
      <c r="BE1401" s="770">
        <f>IF(N1401="základní",J1401,0)</f>
        <v>0</v>
      </c>
      <c r="BF1401" s="770">
        <f>IF(N1401="snížená",J1401,0)</f>
        <v>0</v>
      </c>
      <c r="BG1401" s="770">
        <f>IF(N1401="zákl. přenesená",J1401,0)</f>
        <v>0</v>
      </c>
      <c r="BH1401" s="770">
        <f>IF(N1401="sníž. přenesená",J1401,0)</f>
        <v>0</v>
      </c>
      <c r="BI1401" s="770">
        <f>IF(N1401="nulová",J1401,0)</f>
        <v>0</v>
      </c>
      <c r="BJ1401" s="685" t="s">
        <v>78</v>
      </c>
      <c r="BK1401" s="770">
        <f>ROUND(I1401*H1401,2)</f>
        <v>0</v>
      </c>
      <c r="BL1401" s="685" t="s">
        <v>337</v>
      </c>
      <c r="BM1401" s="769" t="s">
        <v>1558</v>
      </c>
    </row>
    <row r="1402" spans="2:65" s="692" customFormat="1">
      <c r="B1402" s="693"/>
      <c r="D1402" s="771" t="s">
        <v>227</v>
      </c>
      <c r="F1402" s="772" t="s">
        <v>1559</v>
      </c>
      <c r="I1402" s="773"/>
      <c r="L1402" s="693"/>
      <c r="M1402" s="774"/>
      <c r="T1402" s="775"/>
      <c r="AT1402" s="685" t="s">
        <v>227</v>
      </c>
      <c r="AU1402" s="685" t="s">
        <v>80</v>
      </c>
    </row>
    <row r="1403" spans="2:65" s="692" customFormat="1" ht="24.15" customHeight="1">
      <c r="B1403" s="693"/>
      <c r="C1403" s="758" t="s">
        <v>1688</v>
      </c>
      <c r="D1403" s="758" t="s">
        <v>220</v>
      </c>
      <c r="E1403" s="759" t="s">
        <v>1561</v>
      </c>
      <c r="F1403" s="760" t="s">
        <v>1562</v>
      </c>
      <c r="G1403" s="761" t="s">
        <v>239</v>
      </c>
      <c r="H1403" s="762">
        <v>515.98699999999997</v>
      </c>
      <c r="I1403" s="763"/>
      <c r="J1403" s="764">
        <f>ROUND(I1403*H1403,2)</f>
        <v>0</v>
      </c>
      <c r="K1403" s="760" t="s">
        <v>224</v>
      </c>
      <c r="L1403" s="693"/>
      <c r="M1403" s="765" t="s">
        <v>19</v>
      </c>
      <c r="N1403" s="766" t="s">
        <v>43</v>
      </c>
      <c r="P1403" s="767">
        <f>O1403*H1403</f>
        <v>0</v>
      </c>
      <c r="Q1403" s="767">
        <v>0</v>
      </c>
      <c r="R1403" s="767">
        <f>Q1403*H1403</f>
        <v>0</v>
      </c>
      <c r="S1403" s="767">
        <v>0</v>
      </c>
      <c r="T1403" s="768">
        <f>S1403*H1403</f>
        <v>0</v>
      </c>
      <c r="AR1403" s="769" t="s">
        <v>337</v>
      </c>
      <c r="AT1403" s="769" t="s">
        <v>220</v>
      </c>
      <c r="AU1403" s="769" t="s">
        <v>80</v>
      </c>
      <c r="AY1403" s="685" t="s">
        <v>218</v>
      </c>
      <c r="BE1403" s="770">
        <f>IF(N1403="základní",J1403,0)</f>
        <v>0</v>
      </c>
      <c r="BF1403" s="770">
        <f>IF(N1403="snížená",J1403,0)</f>
        <v>0</v>
      </c>
      <c r="BG1403" s="770">
        <f>IF(N1403="zákl. přenesená",J1403,0)</f>
        <v>0</v>
      </c>
      <c r="BH1403" s="770">
        <f>IF(N1403="sníž. přenesená",J1403,0)</f>
        <v>0</v>
      </c>
      <c r="BI1403" s="770">
        <f>IF(N1403="nulová",J1403,0)</f>
        <v>0</v>
      </c>
      <c r="BJ1403" s="685" t="s">
        <v>78</v>
      </c>
      <c r="BK1403" s="770">
        <f>ROUND(I1403*H1403,2)</f>
        <v>0</v>
      </c>
      <c r="BL1403" s="685" t="s">
        <v>337</v>
      </c>
      <c r="BM1403" s="769" t="s">
        <v>1563</v>
      </c>
    </row>
    <row r="1404" spans="2:65" s="692" customFormat="1">
      <c r="B1404" s="693"/>
      <c r="D1404" s="771" t="s">
        <v>227</v>
      </c>
      <c r="F1404" s="772" t="s">
        <v>1564</v>
      </c>
      <c r="I1404" s="773"/>
      <c r="L1404" s="693"/>
      <c r="M1404" s="774"/>
      <c r="T1404" s="775"/>
      <c r="AT1404" s="685" t="s">
        <v>227</v>
      </c>
      <c r="AU1404" s="685" t="s">
        <v>80</v>
      </c>
    </row>
    <row r="1405" spans="2:65" s="785" customFormat="1">
      <c r="B1405" s="786"/>
      <c r="D1405" s="778" t="s">
        <v>242</v>
      </c>
      <c r="E1405" s="787" t="s">
        <v>19</v>
      </c>
      <c r="F1405" s="788" t="s">
        <v>631</v>
      </c>
      <c r="H1405" s="787" t="s">
        <v>19</v>
      </c>
      <c r="I1405" s="789"/>
      <c r="L1405" s="786"/>
      <c r="M1405" s="790"/>
      <c r="T1405" s="791"/>
      <c r="AT1405" s="787" t="s">
        <v>242</v>
      </c>
      <c r="AU1405" s="787" t="s">
        <v>80</v>
      </c>
      <c r="AV1405" s="785" t="s">
        <v>78</v>
      </c>
      <c r="AW1405" s="785" t="s">
        <v>32</v>
      </c>
      <c r="AX1405" s="785" t="s">
        <v>72</v>
      </c>
      <c r="AY1405" s="787" t="s">
        <v>218</v>
      </c>
    </row>
    <row r="1406" spans="2:65" s="785" customFormat="1">
      <c r="B1406" s="786"/>
      <c r="D1406" s="778" t="s">
        <v>242</v>
      </c>
      <c r="E1406" s="787" t="s">
        <v>19</v>
      </c>
      <c r="F1406" s="788" t="s">
        <v>1327</v>
      </c>
      <c r="H1406" s="787" t="s">
        <v>19</v>
      </c>
      <c r="I1406" s="789"/>
      <c r="L1406" s="786"/>
      <c r="M1406" s="790"/>
      <c r="T1406" s="791"/>
      <c r="AT1406" s="787" t="s">
        <v>242</v>
      </c>
      <c r="AU1406" s="787" t="s">
        <v>80</v>
      </c>
      <c r="AV1406" s="785" t="s">
        <v>78</v>
      </c>
      <c r="AW1406" s="785" t="s">
        <v>32</v>
      </c>
      <c r="AX1406" s="785" t="s">
        <v>72</v>
      </c>
      <c r="AY1406" s="787" t="s">
        <v>218</v>
      </c>
    </row>
    <row r="1407" spans="2:65" s="776" customFormat="1">
      <c r="B1407" s="777"/>
      <c r="D1407" s="778" t="s">
        <v>242</v>
      </c>
      <c r="E1407" s="779" t="s">
        <v>19</v>
      </c>
      <c r="F1407" s="780" t="s">
        <v>1565</v>
      </c>
      <c r="H1407" s="781">
        <v>40.837000000000003</v>
      </c>
      <c r="I1407" s="782"/>
      <c r="L1407" s="777"/>
      <c r="M1407" s="783"/>
      <c r="T1407" s="784"/>
      <c r="AT1407" s="779" t="s">
        <v>242</v>
      </c>
      <c r="AU1407" s="779" t="s">
        <v>80</v>
      </c>
      <c r="AV1407" s="776" t="s">
        <v>80</v>
      </c>
      <c r="AW1407" s="776" t="s">
        <v>32</v>
      </c>
      <c r="AX1407" s="776" t="s">
        <v>72</v>
      </c>
      <c r="AY1407" s="779" t="s">
        <v>218</v>
      </c>
    </row>
    <row r="1408" spans="2:65" s="785" customFormat="1">
      <c r="B1408" s="786"/>
      <c r="D1408" s="778" t="s">
        <v>242</v>
      </c>
      <c r="E1408" s="787" t="s">
        <v>19</v>
      </c>
      <c r="F1408" s="788" t="s">
        <v>642</v>
      </c>
      <c r="H1408" s="787" t="s">
        <v>19</v>
      </c>
      <c r="I1408" s="789"/>
      <c r="L1408" s="786"/>
      <c r="M1408" s="790"/>
      <c r="T1408" s="791"/>
      <c r="AT1408" s="787" t="s">
        <v>242</v>
      </c>
      <c r="AU1408" s="787" t="s">
        <v>80</v>
      </c>
      <c r="AV1408" s="785" t="s">
        <v>78</v>
      </c>
      <c r="AW1408" s="785" t="s">
        <v>32</v>
      </c>
      <c r="AX1408" s="785" t="s">
        <v>72</v>
      </c>
      <c r="AY1408" s="787" t="s">
        <v>218</v>
      </c>
    </row>
    <row r="1409" spans="2:65" s="785" customFormat="1">
      <c r="B1409" s="786"/>
      <c r="D1409" s="778" t="s">
        <v>242</v>
      </c>
      <c r="E1409" s="787" t="s">
        <v>19</v>
      </c>
      <c r="F1409" s="788" t="s">
        <v>1330</v>
      </c>
      <c r="H1409" s="787" t="s">
        <v>19</v>
      </c>
      <c r="I1409" s="789"/>
      <c r="L1409" s="786"/>
      <c r="M1409" s="790"/>
      <c r="T1409" s="791"/>
      <c r="AT1409" s="787" t="s">
        <v>242</v>
      </c>
      <c r="AU1409" s="787" t="s">
        <v>80</v>
      </c>
      <c r="AV1409" s="785" t="s">
        <v>78</v>
      </c>
      <c r="AW1409" s="785" t="s">
        <v>32</v>
      </c>
      <c r="AX1409" s="785" t="s">
        <v>72</v>
      </c>
      <c r="AY1409" s="787" t="s">
        <v>218</v>
      </c>
    </row>
    <row r="1410" spans="2:65" s="776" customFormat="1">
      <c r="B1410" s="777"/>
      <c r="D1410" s="778" t="s">
        <v>242</v>
      </c>
      <c r="E1410" s="779" t="s">
        <v>19</v>
      </c>
      <c r="F1410" s="780" t="s">
        <v>1566</v>
      </c>
      <c r="H1410" s="781">
        <v>475.15</v>
      </c>
      <c r="I1410" s="782"/>
      <c r="L1410" s="777"/>
      <c r="M1410" s="783"/>
      <c r="T1410" s="784"/>
      <c r="AT1410" s="779" t="s">
        <v>242</v>
      </c>
      <c r="AU1410" s="779" t="s">
        <v>80</v>
      </c>
      <c r="AV1410" s="776" t="s">
        <v>80</v>
      </c>
      <c r="AW1410" s="776" t="s">
        <v>32</v>
      </c>
      <c r="AX1410" s="776" t="s">
        <v>72</v>
      </c>
      <c r="AY1410" s="779" t="s">
        <v>218</v>
      </c>
    </row>
    <row r="1411" spans="2:65" s="792" customFormat="1">
      <c r="B1411" s="793"/>
      <c r="D1411" s="778" t="s">
        <v>242</v>
      </c>
      <c r="E1411" s="794" t="s">
        <v>19</v>
      </c>
      <c r="F1411" s="795" t="s">
        <v>260</v>
      </c>
      <c r="H1411" s="796">
        <v>515.98699999999997</v>
      </c>
      <c r="I1411" s="797"/>
      <c r="L1411" s="793"/>
      <c r="M1411" s="798"/>
      <c r="T1411" s="799"/>
      <c r="AT1411" s="794" t="s">
        <v>242</v>
      </c>
      <c r="AU1411" s="794" t="s">
        <v>80</v>
      </c>
      <c r="AV1411" s="792" t="s">
        <v>225</v>
      </c>
      <c r="AW1411" s="792" t="s">
        <v>32</v>
      </c>
      <c r="AX1411" s="792" t="s">
        <v>78</v>
      </c>
      <c r="AY1411" s="794" t="s">
        <v>218</v>
      </c>
    </row>
    <row r="1412" spans="2:65" s="692" customFormat="1" ht="21.75" customHeight="1">
      <c r="B1412" s="693"/>
      <c r="C1412" s="800" t="s">
        <v>1695</v>
      </c>
      <c r="D1412" s="800" t="s">
        <v>362</v>
      </c>
      <c r="E1412" s="801" t="s">
        <v>1568</v>
      </c>
      <c r="F1412" s="802" t="s">
        <v>1569</v>
      </c>
      <c r="G1412" s="803" t="s">
        <v>247</v>
      </c>
      <c r="H1412" s="804">
        <v>37.926000000000002</v>
      </c>
      <c r="I1412" s="805"/>
      <c r="J1412" s="806">
        <f>ROUND(I1412*H1412,2)</f>
        <v>0</v>
      </c>
      <c r="K1412" s="802" t="s">
        <v>224</v>
      </c>
      <c r="L1412" s="807"/>
      <c r="M1412" s="808" t="s">
        <v>19</v>
      </c>
      <c r="N1412" s="809" t="s">
        <v>43</v>
      </c>
      <c r="P1412" s="767">
        <f>O1412*H1412</f>
        <v>0</v>
      </c>
      <c r="Q1412" s="767">
        <v>2.6249999999999999E-2</v>
      </c>
      <c r="R1412" s="767">
        <f>Q1412*H1412</f>
        <v>0.99555749999999998</v>
      </c>
      <c r="S1412" s="767">
        <v>0</v>
      </c>
      <c r="T1412" s="768">
        <f>S1412*H1412</f>
        <v>0</v>
      </c>
      <c r="AR1412" s="769" t="s">
        <v>465</v>
      </c>
      <c r="AT1412" s="769" t="s">
        <v>362</v>
      </c>
      <c r="AU1412" s="769" t="s">
        <v>80</v>
      </c>
      <c r="AY1412" s="685" t="s">
        <v>218</v>
      </c>
      <c r="BE1412" s="770">
        <f>IF(N1412="základní",J1412,0)</f>
        <v>0</v>
      </c>
      <c r="BF1412" s="770">
        <f>IF(N1412="snížená",J1412,0)</f>
        <v>0</v>
      </c>
      <c r="BG1412" s="770">
        <f>IF(N1412="zákl. přenesená",J1412,0)</f>
        <v>0</v>
      </c>
      <c r="BH1412" s="770">
        <f>IF(N1412="sníž. přenesená",J1412,0)</f>
        <v>0</v>
      </c>
      <c r="BI1412" s="770">
        <f>IF(N1412="nulová",J1412,0)</f>
        <v>0</v>
      </c>
      <c r="BJ1412" s="685" t="s">
        <v>78</v>
      </c>
      <c r="BK1412" s="770">
        <f>ROUND(I1412*H1412,2)</f>
        <v>0</v>
      </c>
      <c r="BL1412" s="685" t="s">
        <v>337</v>
      </c>
      <c r="BM1412" s="769" t="s">
        <v>1570</v>
      </c>
    </row>
    <row r="1413" spans="2:65" s="785" customFormat="1">
      <c r="B1413" s="786"/>
      <c r="D1413" s="778" t="s">
        <v>242</v>
      </c>
      <c r="E1413" s="787" t="s">
        <v>19</v>
      </c>
      <c r="F1413" s="788" t="s">
        <v>631</v>
      </c>
      <c r="H1413" s="787" t="s">
        <v>19</v>
      </c>
      <c r="I1413" s="789"/>
      <c r="L1413" s="786"/>
      <c r="M1413" s="790"/>
      <c r="T1413" s="791"/>
      <c r="AT1413" s="787" t="s">
        <v>242</v>
      </c>
      <c r="AU1413" s="787" t="s">
        <v>80</v>
      </c>
      <c r="AV1413" s="785" t="s">
        <v>78</v>
      </c>
      <c r="AW1413" s="785" t="s">
        <v>32</v>
      </c>
      <c r="AX1413" s="785" t="s">
        <v>72</v>
      </c>
      <c r="AY1413" s="787" t="s">
        <v>218</v>
      </c>
    </row>
    <row r="1414" spans="2:65" s="785" customFormat="1">
      <c r="B1414" s="786"/>
      <c r="D1414" s="778" t="s">
        <v>242</v>
      </c>
      <c r="E1414" s="787" t="s">
        <v>19</v>
      </c>
      <c r="F1414" s="788" t="s">
        <v>1327</v>
      </c>
      <c r="H1414" s="787" t="s">
        <v>19</v>
      </c>
      <c r="I1414" s="789"/>
      <c r="L1414" s="786"/>
      <c r="M1414" s="790"/>
      <c r="T1414" s="791"/>
      <c r="AT1414" s="787" t="s">
        <v>242</v>
      </c>
      <c r="AU1414" s="787" t="s">
        <v>80</v>
      </c>
      <c r="AV1414" s="785" t="s">
        <v>78</v>
      </c>
      <c r="AW1414" s="785" t="s">
        <v>32</v>
      </c>
      <c r="AX1414" s="785" t="s">
        <v>72</v>
      </c>
      <c r="AY1414" s="787" t="s">
        <v>218</v>
      </c>
    </row>
    <row r="1415" spans="2:65" s="776" customFormat="1">
      <c r="B1415" s="777"/>
      <c r="D1415" s="778" t="s">
        <v>242</v>
      </c>
      <c r="E1415" s="779" t="s">
        <v>19</v>
      </c>
      <c r="F1415" s="780" t="s">
        <v>1571</v>
      </c>
      <c r="H1415" s="781">
        <v>2.859</v>
      </c>
      <c r="I1415" s="782"/>
      <c r="L1415" s="777"/>
      <c r="M1415" s="783"/>
      <c r="T1415" s="784"/>
      <c r="AT1415" s="779" t="s">
        <v>242</v>
      </c>
      <c r="AU1415" s="779" t="s">
        <v>80</v>
      </c>
      <c r="AV1415" s="776" t="s">
        <v>80</v>
      </c>
      <c r="AW1415" s="776" t="s">
        <v>32</v>
      </c>
      <c r="AX1415" s="776" t="s">
        <v>72</v>
      </c>
      <c r="AY1415" s="779" t="s">
        <v>218</v>
      </c>
    </row>
    <row r="1416" spans="2:65" s="785" customFormat="1">
      <c r="B1416" s="786"/>
      <c r="D1416" s="778" t="s">
        <v>242</v>
      </c>
      <c r="E1416" s="787" t="s">
        <v>19</v>
      </c>
      <c r="F1416" s="788" t="s">
        <v>642</v>
      </c>
      <c r="H1416" s="787" t="s">
        <v>19</v>
      </c>
      <c r="I1416" s="789"/>
      <c r="L1416" s="786"/>
      <c r="M1416" s="790"/>
      <c r="T1416" s="791"/>
      <c r="AT1416" s="787" t="s">
        <v>242</v>
      </c>
      <c r="AU1416" s="787" t="s">
        <v>80</v>
      </c>
      <c r="AV1416" s="785" t="s">
        <v>78</v>
      </c>
      <c r="AW1416" s="785" t="s">
        <v>32</v>
      </c>
      <c r="AX1416" s="785" t="s">
        <v>72</v>
      </c>
      <c r="AY1416" s="787" t="s">
        <v>218</v>
      </c>
    </row>
    <row r="1417" spans="2:65" s="785" customFormat="1">
      <c r="B1417" s="786"/>
      <c r="D1417" s="778" t="s">
        <v>242</v>
      </c>
      <c r="E1417" s="787" t="s">
        <v>19</v>
      </c>
      <c r="F1417" s="788" t="s">
        <v>1330</v>
      </c>
      <c r="H1417" s="787" t="s">
        <v>19</v>
      </c>
      <c r="I1417" s="789"/>
      <c r="L1417" s="786"/>
      <c r="M1417" s="790"/>
      <c r="T1417" s="791"/>
      <c r="AT1417" s="787" t="s">
        <v>242</v>
      </c>
      <c r="AU1417" s="787" t="s">
        <v>80</v>
      </c>
      <c r="AV1417" s="785" t="s">
        <v>78</v>
      </c>
      <c r="AW1417" s="785" t="s">
        <v>32</v>
      </c>
      <c r="AX1417" s="785" t="s">
        <v>72</v>
      </c>
      <c r="AY1417" s="787" t="s">
        <v>218</v>
      </c>
    </row>
    <row r="1418" spans="2:65" s="776" customFormat="1">
      <c r="B1418" s="777"/>
      <c r="D1418" s="778" t="s">
        <v>242</v>
      </c>
      <c r="E1418" s="779" t="s">
        <v>19</v>
      </c>
      <c r="F1418" s="780" t="s">
        <v>1572</v>
      </c>
      <c r="H1418" s="781">
        <v>33.261000000000003</v>
      </c>
      <c r="I1418" s="782"/>
      <c r="L1418" s="777"/>
      <c r="M1418" s="783"/>
      <c r="T1418" s="784"/>
      <c r="AT1418" s="779" t="s">
        <v>242</v>
      </c>
      <c r="AU1418" s="779" t="s">
        <v>80</v>
      </c>
      <c r="AV1418" s="776" t="s">
        <v>80</v>
      </c>
      <c r="AW1418" s="776" t="s">
        <v>32</v>
      </c>
      <c r="AX1418" s="776" t="s">
        <v>72</v>
      </c>
      <c r="AY1418" s="779" t="s">
        <v>218</v>
      </c>
    </row>
    <row r="1419" spans="2:65" s="792" customFormat="1">
      <c r="B1419" s="793"/>
      <c r="D1419" s="778" t="s">
        <v>242</v>
      </c>
      <c r="E1419" s="794" t="s">
        <v>19</v>
      </c>
      <c r="F1419" s="795" t="s">
        <v>260</v>
      </c>
      <c r="H1419" s="796">
        <v>36.119999999999997</v>
      </c>
      <c r="I1419" s="797"/>
      <c r="L1419" s="793"/>
      <c r="M1419" s="798"/>
      <c r="T1419" s="799"/>
      <c r="AT1419" s="794" t="s">
        <v>242</v>
      </c>
      <c r="AU1419" s="794" t="s">
        <v>80</v>
      </c>
      <c r="AV1419" s="792" t="s">
        <v>225</v>
      </c>
      <c r="AW1419" s="792" t="s">
        <v>32</v>
      </c>
      <c r="AX1419" s="792" t="s">
        <v>78</v>
      </c>
      <c r="AY1419" s="794" t="s">
        <v>218</v>
      </c>
    </row>
    <row r="1420" spans="2:65" s="776" customFormat="1">
      <c r="B1420" s="777"/>
      <c r="D1420" s="778" t="s">
        <v>242</v>
      </c>
      <c r="F1420" s="780" t="s">
        <v>1573</v>
      </c>
      <c r="H1420" s="781">
        <v>37.926000000000002</v>
      </c>
      <c r="I1420" s="782"/>
      <c r="L1420" s="777"/>
      <c r="M1420" s="783"/>
      <c r="T1420" s="784"/>
      <c r="AT1420" s="779" t="s">
        <v>242</v>
      </c>
      <c r="AU1420" s="779" t="s">
        <v>80</v>
      </c>
      <c r="AV1420" s="776" t="s">
        <v>80</v>
      </c>
      <c r="AW1420" s="776" t="s">
        <v>4</v>
      </c>
      <c r="AX1420" s="776" t="s">
        <v>78</v>
      </c>
      <c r="AY1420" s="779" t="s">
        <v>218</v>
      </c>
    </row>
    <row r="1421" spans="2:65" s="692" customFormat="1" ht="76.349999999999994" customHeight="1">
      <c r="B1421" s="693"/>
      <c r="C1421" s="758" t="s">
        <v>1703</v>
      </c>
      <c r="D1421" s="758" t="s">
        <v>220</v>
      </c>
      <c r="E1421" s="759" t="s">
        <v>1574</v>
      </c>
      <c r="F1421" s="760" t="s">
        <v>1575</v>
      </c>
      <c r="G1421" s="761" t="s">
        <v>239</v>
      </c>
      <c r="H1421" s="762">
        <v>515.98699999999997</v>
      </c>
      <c r="I1421" s="763"/>
      <c r="J1421" s="764">
        <f>ROUND(I1421*H1421,2)</f>
        <v>0</v>
      </c>
      <c r="K1421" s="760" t="s">
        <v>224</v>
      </c>
      <c r="L1421" s="693"/>
      <c r="M1421" s="765" t="s">
        <v>19</v>
      </c>
      <c r="N1421" s="766" t="s">
        <v>43</v>
      </c>
      <c r="P1421" s="767">
        <f>O1421*H1421</f>
        <v>0</v>
      </c>
      <c r="Q1421" s="767">
        <v>2.0000000000000001E-4</v>
      </c>
      <c r="R1421" s="767">
        <f>Q1421*H1421</f>
        <v>0.10319739999999999</v>
      </c>
      <c r="S1421" s="767">
        <v>0</v>
      </c>
      <c r="T1421" s="768">
        <f>S1421*H1421</f>
        <v>0</v>
      </c>
      <c r="AR1421" s="769" t="s">
        <v>337</v>
      </c>
      <c r="AT1421" s="769" t="s">
        <v>220</v>
      </c>
      <c r="AU1421" s="769" t="s">
        <v>80</v>
      </c>
      <c r="AY1421" s="685" t="s">
        <v>218</v>
      </c>
      <c r="BE1421" s="770">
        <f>IF(N1421="základní",J1421,0)</f>
        <v>0</v>
      </c>
      <c r="BF1421" s="770">
        <f>IF(N1421="snížená",J1421,0)</f>
        <v>0</v>
      </c>
      <c r="BG1421" s="770">
        <f>IF(N1421="zákl. přenesená",J1421,0)</f>
        <v>0</v>
      </c>
      <c r="BH1421" s="770">
        <f>IF(N1421="sníž. přenesená",J1421,0)</f>
        <v>0</v>
      </c>
      <c r="BI1421" s="770">
        <f>IF(N1421="nulová",J1421,0)</f>
        <v>0</v>
      </c>
      <c r="BJ1421" s="685" t="s">
        <v>78</v>
      </c>
      <c r="BK1421" s="770">
        <f>ROUND(I1421*H1421,2)</f>
        <v>0</v>
      </c>
      <c r="BL1421" s="685" t="s">
        <v>337</v>
      </c>
      <c r="BM1421" s="769" t="s">
        <v>1576</v>
      </c>
    </row>
    <row r="1422" spans="2:65" s="692" customFormat="1">
      <c r="B1422" s="693"/>
      <c r="D1422" s="771" t="s">
        <v>227</v>
      </c>
      <c r="F1422" s="772" t="s">
        <v>1577</v>
      </c>
      <c r="I1422" s="773"/>
      <c r="L1422" s="693"/>
      <c r="M1422" s="774"/>
      <c r="T1422" s="775"/>
      <c r="AT1422" s="685" t="s">
        <v>227</v>
      </c>
      <c r="AU1422" s="685" t="s">
        <v>80</v>
      </c>
    </row>
    <row r="1423" spans="2:65" s="776" customFormat="1">
      <c r="B1423" s="777"/>
      <c r="D1423" s="778" t="s">
        <v>242</v>
      </c>
      <c r="E1423" s="779" t="s">
        <v>19</v>
      </c>
      <c r="F1423" s="780" t="s">
        <v>1578</v>
      </c>
      <c r="H1423" s="781">
        <v>515.98699999999997</v>
      </c>
      <c r="I1423" s="782"/>
      <c r="L1423" s="777"/>
      <c r="M1423" s="783"/>
      <c r="T1423" s="784"/>
      <c r="AT1423" s="779" t="s">
        <v>242</v>
      </c>
      <c r="AU1423" s="779" t="s">
        <v>80</v>
      </c>
      <c r="AV1423" s="776" t="s">
        <v>80</v>
      </c>
      <c r="AW1423" s="776" t="s">
        <v>32</v>
      </c>
      <c r="AX1423" s="776" t="s">
        <v>78</v>
      </c>
      <c r="AY1423" s="779" t="s">
        <v>218</v>
      </c>
    </row>
    <row r="1424" spans="2:65" s="692" customFormat="1" ht="49.05" customHeight="1">
      <c r="B1424" s="693"/>
      <c r="C1424" s="758" t="s">
        <v>1709</v>
      </c>
      <c r="D1424" s="758" t="s">
        <v>220</v>
      </c>
      <c r="E1424" s="759" t="s">
        <v>1580</v>
      </c>
      <c r="F1424" s="760" t="s">
        <v>1581</v>
      </c>
      <c r="G1424" s="761" t="s">
        <v>1315</v>
      </c>
      <c r="H1424" s="818"/>
      <c r="I1424" s="763"/>
      <c r="J1424" s="764">
        <f>ROUND(I1424*H1424,2)</f>
        <v>0</v>
      </c>
      <c r="K1424" s="760" t="s">
        <v>224</v>
      </c>
      <c r="L1424" s="693"/>
      <c r="M1424" s="765" t="s">
        <v>19</v>
      </c>
      <c r="N1424" s="766" t="s">
        <v>43</v>
      </c>
      <c r="P1424" s="767">
        <f>O1424*H1424</f>
        <v>0</v>
      </c>
      <c r="Q1424" s="767">
        <v>0</v>
      </c>
      <c r="R1424" s="767">
        <f>Q1424*H1424</f>
        <v>0</v>
      </c>
      <c r="S1424" s="767">
        <v>0</v>
      </c>
      <c r="T1424" s="768">
        <f>S1424*H1424</f>
        <v>0</v>
      </c>
      <c r="AR1424" s="769" t="s">
        <v>337</v>
      </c>
      <c r="AT1424" s="769" t="s">
        <v>220</v>
      </c>
      <c r="AU1424" s="769" t="s">
        <v>80</v>
      </c>
      <c r="AY1424" s="685" t="s">
        <v>218</v>
      </c>
      <c r="BE1424" s="770">
        <f>IF(N1424="základní",J1424,0)</f>
        <v>0</v>
      </c>
      <c r="BF1424" s="770">
        <f>IF(N1424="snížená",J1424,0)</f>
        <v>0</v>
      </c>
      <c r="BG1424" s="770">
        <f>IF(N1424="zákl. přenesená",J1424,0)</f>
        <v>0</v>
      </c>
      <c r="BH1424" s="770">
        <f>IF(N1424="sníž. přenesená",J1424,0)</f>
        <v>0</v>
      </c>
      <c r="BI1424" s="770">
        <f>IF(N1424="nulová",J1424,0)</f>
        <v>0</v>
      </c>
      <c r="BJ1424" s="685" t="s">
        <v>78</v>
      </c>
      <c r="BK1424" s="770">
        <f>ROUND(I1424*H1424,2)</f>
        <v>0</v>
      </c>
      <c r="BL1424" s="685" t="s">
        <v>337</v>
      </c>
      <c r="BM1424" s="769" t="s">
        <v>1582</v>
      </c>
    </row>
    <row r="1425" spans="2:65" s="692" customFormat="1">
      <c r="B1425" s="693"/>
      <c r="D1425" s="771" t="s">
        <v>227</v>
      </c>
      <c r="F1425" s="772" t="s">
        <v>1583</v>
      </c>
      <c r="I1425" s="773"/>
      <c r="L1425" s="693"/>
      <c r="M1425" s="774"/>
      <c r="T1425" s="775"/>
      <c r="AT1425" s="685" t="s">
        <v>227</v>
      </c>
      <c r="AU1425" s="685" t="s">
        <v>80</v>
      </c>
    </row>
    <row r="1426" spans="2:65" s="745" customFormat="1" ht="22.8" customHeight="1">
      <c r="B1426" s="746"/>
      <c r="D1426" s="747" t="s">
        <v>71</v>
      </c>
      <c r="E1426" s="756" t="s">
        <v>1584</v>
      </c>
      <c r="F1426" s="756" t="s">
        <v>1585</v>
      </c>
      <c r="I1426" s="749"/>
      <c r="J1426" s="757">
        <f>BK1426</f>
        <v>0</v>
      </c>
      <c r="L1426" s="746"/>
      <c r="M1426" s="751"/>
      <c r="P1426" s="752">
        <f>SUM(P1427:P1432)</f>
        <v>0</v>
      </c>
      <c r="R1426" s="752">
        <f>SUM(R1427:R1432)</f>
        <v>1.6365469999999998</v>
      </c>
      <c r="T1426" s="753">
        <f>SUM(T1427:T1432)</f>
        <v>0</v>
      </c>
      <c r="AR1426" s="747" t="s">
        <v>80</v>
      </c>
      <c r="AT1426" s="754" t="s">
        <v>71</v>
      </c>
      <c r="AU1426" s="754" t="s">
        <v>78</v>
      </c>
      <c r="AY1426" s="747" t="s">
        <v>218</v>
      </c>
      <c r="BK1426" s="755">
        <f>SUM(BK1427:BK1432)</f>
        <v>0</v>
      </c>
    </row>
    <row r="1427" spans="2:65" s="692" customFormat="1" ht="37.799999999999997" customHeight="1">
      <c r="B1427" s="693"/>
      <c r="C1427" s="758" t="s">
        <v>1714</v>
      </c>
      <c r="D1427" s="758" t="s">
        <v>220</v>
      </c>
      <c r="E1427" s="759" t="s">
        <v>1587</v>
      </c>
      <c r="F1427" s="760" t="s">
        <v>1588</v>
      </c>
      <c r="G1427" s="761" t="s">
        <v>239</v>
      </c>
      <c r="H1427" s="762">
        <v>283.38499999999999</v>
      </c>
      <c r="I1427" s="763"/>
      <c r="J1427" s="764">
        <f>ROUND(I1427*H1427,2)</f>
        <v>0</v>
      </c>
      <c r="K1427" s="760" t="s">
        <v>224</v>
      </c>
      <c r="L1427" s="693"/>
      <c r="M1427" s="765" t="s">
        <v>19</v>
      </c>
      <c r="N1427" s="766" t="s">
        <v>43</v>
      </c>
      <c r="P1427" s="767">
        <f>O1427*H1427</f>
        <v>0</v>
      </c>
      <c r="Q1427" s="767">
        <v>0</v>
      </c>
      <c r="R1427" s="767">
        <f>Q1427*H1427</f>
        <v>0</v>
      </c>
      <c r="S1427" s="767">
        <v>0</v>
      </c>
      <c r="T1427" s="768">
        <f>S1427*H1427</f>
        <v>0</v>
      </c>
      <c r="AR1427" s="769" t="s">
        <v>337</v>
      </c>
      <c r="AT1427" s="769" t="s">
        <v>220</v>
      </c>
      <c r="AU1427" s="769" t="s">
        <v>80</v>
      </c>
      <c r="AY1427" s="685" t="s">
        <v>218</v>
      </c>
      <c r="BE1427" s="770">
        <f>IF(N1427="základní",J1427,0)</f>
        <v>0</v>
      </c>
      <c r="BF1427" s="770">
        <f>IF(N1427="snížená",J1427,0)</f>
        <v>0</v>
      </c>
      <c r="BG1427" s="770">
        <f>IF(N1427="zákl. přenesená",J1427,0)</f>
        <v>0</v>
      </c>
      <c r="BH1427" s="770">
        <f>IF(N1427="sníž. přenesená",J1427,0)</f>
        <v>0</v>
      </c>
      <c r="BI1427" s="770">
        <f>IF(N1427="nulová",J1427,0)</f>
        <v>0</v>
      </c>
      <c r="BJ1427" s="685" t="s">
        <v>78</v>
      </c>
      <c r="BK1427" s="770">
        <f>ROUND(I1427*H1427,2)</f>
        <v>0</v>
      </c>
      <c r="BL1427" s="685" t="s">
        <v>337</v>
      </c>
      <c r="BM1427" s="769" t="s">
        <v>1589</v>
      </c>
    </row>
    <row r="1428" spans="2:65" s="692" customFormat="1">
      <c r="B1428" s="693"/>
      <c r="D1428" s="771" t="s">
        <v>227</v>
      </c>
      <c r="F1428" s="772" t="s">
        <v>1590</v>
      </c>
      <c r="I1428" s="773"/>
      <c r="L1428" s="693"/>
      <c r="M1428" s="774"/>
      <c r="T1428" s="775"/>
      <c r="AT1428" s="685" t="s">
        <v>227</v>
      </c>
      <c r="AU1428" s="685" t="s">
        <v>80</v>
      </c>
    </row>
    <row r="1429" spans="2:65" s="785" customFormat="1">
      <c r="B1429" s="786"/>
      <c r="D1429" s="778" t="s">
        <v>242</v>
      </c>
      <c r="E1429" s="787" t="s">
        <v>19</v>
      </c>
      <c r="F1429" s="788" t="s">
        <v>1111</v>
      </c>
      <c r="H1429" s="787" t="s">
        <v>19</v>
      </c>
      <c r="I1429" s="789"/>
      <c r="L1429" s="786"/>
      <c r="M1429" s="790"/>
      <c r="T1429" s="791"/>
      <c r="AT1429" s="787" t="s">
        <v>242</v>
      </c>
      <c r="AU1429" s="787" t="s">
        <v>80</v>
      </c>
      <c r="AV1429" s="785" t="s">
        <v>78</v>
      </c>
      <c r="AW1429" s="785" t="s">
        <v>32</v>
      </c>
      <c r="AX1429" s="785" t="s">
        <v>72</v>
      </c>
      <c r="AY1429" s="787" t="s">
        <v>218</v>
      </c>
    </row>
    <row r="1430" spans="2:65" s="776" customFormat="1">
      <c r="B1430" s="777"/>
      <c r="D1430" s="778" t="s">
        <v>242</v>
      </c>
      <c r="E1430" s="779" t="s">
        <v>19</v>
      </c>
      <c r="F1430" s="780" t="s">
        <v>1591</v>
      </c>
      <c r="H1430" s="781">
        <v>283.38499999999999</v>
      </c>
      <c r="I1430" s="782"/>
      <c r="L1430" s="777"/>
      <c r="M1430" s="783"/>
      <c r="T1430" s="784"/>
      <c r="AT1430" s="779" t="s">
        <v>242</v>
      </c>
      <c r="AU1430" s="779" t="s">
        <v>80</v>
      </c>
      <c r="AV1430" s="776" t="s">
        <v>80</v>
      </c>
      <c r="AW1430" s="776" t="s">
        <v>32</v>
      </c>
      <c r="AX1430" s="776" t="s">
        <v>78</v>
      </c>
      <c r="AY1430" s="779" t="s">
        <v>218</v>
      </c>
    </row>
    <row r="1431" spans="2:65" s="692" customFormat="1" ht="16.5" customHeight="1">
      <c r="B1431" s="693"/>
      <c r="C1431" s="800" t="s">
        <v>1719</v>
      </c>
      <c r="D1431" s="800" t="s">
        <v>362</v>
      </c>
      <c r="E1431" s="801" t="s">
        <v>1593</v>
      </c>
      <c r="F1431" s="802" t="s">
        <v>1594</v>
      </c>
      <c r="G1431" s="803" t="s">
        <v>239</v>
      </c>
      <c r="H1431" s="804">
        <v>297.55399999999997</v>
      </c>
      <c r="I1431" s="805"/>
      <c r="J1431" s="806">
        <f>ROUND(I1431*H1431,2)</f>
        <v>0</v>
      </c>
      <c r="K1431" s="802" t="s">
        <v>224</v>
      </c>
      <c r="L1431" s="807"/>
      <c r="M1431" s="808" t="s">
        <v>19</v>
      </c>
      <c r="N1431" s="809" t="s">
        <v>43</v>
      </c>
      <c r="P1431" s="767">
        <f>O1431*H1431</f>
        <v>0</v>
      </c>
      <c r="Q1431" s="767">
        <v>5.4999999999999997E-3</v>
      </c>
      <c r="R1431" s="767">
        <f>Q1431*H1431</f>
        <v>1.6365469999999998</v>
      </c>
      <c r="S1431" s="767">
        <v>0</v>
      </c>
      <c r="T1431" s="768">
        <f>S1431*H1431</f>
        <v>0</v>
      </c>
      <c r="AR1431" s="769" t="s">
        <v>465</v>
      </c>
      <c r="AT1431" s="769" t="s">
        <v>362</v>
      </c>
      <c r="AU1431" s="769" t="s">
        <v>80</v>
      </c>
      <c r="AY1431" s="685" t="s">
        <v>218</v>
      </c>
      <c r="BE1431" s="770">
        <f>IF(N1431="základní",J1431,0)</f>
        <v>0</v>
      </c>
      <c r="BF1431" s="770">
        <f>IF(N1431="snížená",J1431,0)</f>
        <v>0</v>
      </c>
      <c r="BG1431" s="770">
        <f>IF(N1431="zákl. přenesená",J1431,0)</f>
        <v>0</v>
      </c>
      <c r="BH1431" s="770">
        <f>IF(N1431="sníž. přenesená",J1431,0)</f>
        <v>0</v>
      </c>
      <c r="BI1431" s="770">
        <f>IF(N1431="nulová",J1431,0)</f>
        <v>0</v>
      </c>
      <c r="BJ1431" s="685" t="s">
        <v>78</v>
      </c>
      <c r="BK1431" s="770">
        <f>ROUND(I1431*H1431,2)</f>
        <v>0</v>
      </c>
      <c r="BL1431" s="685" t="s">
        <v>337</v>
      </c>
      <c r="BM1431" s="769" t="s">
        <v>1595</v>
      </c>
    </row>
    <row r="1432" spans="2:65" s="776" customFormat="1">
      <c r="B1432" s="777"/>
      <c r="D1432" s="778" t="s">
        <v>242</v>
      </c>
      <c r="F1432" s="780" t="s">
        <v>1596</v>
      </c>
      <c r="H1432" s="781">
        <v>297.55399999999997</v>
      </c>
      <c r="I1432" s="782"/>
      <c r="L1432" s="777"/>
      <c r="M1432" s="783"/>
      <c r="T1432" s="784"/>
      <c r="AT1432" s="779" t="s">
        <v>242</v>
      </c>
      <c r="AU1432" s="779" t="s">
        <v>80</v>
      </c>
      <c r="AV1432" s="776" t="s">
        <v>80</v>
      </c>
      <c r="AW1432" s="776" t="s">
        <v>4</v>
      </c>
      <c r="AX1432" s="776" t="s">
        <v>78</v>
      </c>
      <c r="AY1432" s="779" t="s">
        <v>218</v>
      </c>
    </row>
    <row r="1433" spans="2:65" s="745" customFormat="1" ht="22.8" customHeight="1">
      <c r="B1433" s="746"/>
      <c r="D1433" s="747" t="s">
        <v>71</v>
      </c>
      <c r="E1433" s="756" t="s">
        <v>1597</v>
      </c>
      <c r="F1433" s="756" t="s">
        <v>1598</v>
      </c>
      <c r="I1433" s="749"/>
      <c r="J1433" s="757">
        <f>BK1433</f>
        <v>0</v>
      </c>
      <c r="L1433" s="746"/>
      <c r="M1433" s="751"/>
      <c r="P1433" s="752">
        <f>SUM(P1434:P1452)</f>
        <v>0</v>
      </c>
      <c r="R1433" s="752">
        <f>SUM(R1434:R1452)</f>
        <v>39.206223799999997</v>
      </c>
      <c r="T1433" s="753">
        <f>SUM(T1434:T1452)</f>
        <v>0</v>
      </c>
      <c r="AR1433" s="747" t="s">
        <v>80</v>
      </c>
      <c r="AT1433" s="754" t="s">
        <v>71</v>
      </c>
      <c r="AU1433" s="754" t="s">
        <v>78</v>
      </c>
      <c r="AY1433" s="747" t="s">
        <v>218</v>
      </c>
      <c r="BK1433" s="755">
        <f>SUM(BK1434:BK1452)</f>
        <v>0</v>
      </c>
    </row>
    <row r="1434" spans="2:65" s="692" customFormat="1" ht="55.5" customHeight="1">
      <c r="B1434" s="693"/>
      <c r="C1434" s="758" t="s">
        <v>1723</v>
      </c>
      <c r="D1434" s="758" t="s">
        <v>220</v>
      </c>
      <c r="E1434" s="759" t="s">
        <v>1600</v>
      </c>
      <c r="F1434" s="760" t="s">
        <v>1601</v>
      </c>
      <c r="G1434" s="761" t="s">
        <v>410</v>
      </c>
      <c r="H1434" s="762">
        <v>1320</v>
      </c>
      <c r="I1434" s="763"/>
      <c r="J1434" s="764">
        <f>ROUND(I1434*H1434,2)</f>
        <v>0</v>
      </c>
      <c r="K1434" s="760" t="s">
        <v>224</v>
      </c>
      <c r="L1434" s="693"/>
      <c r="M1434" s="765" t="s">
        <v>19</v>
      </c>
      <c r="N1434" s="766" t="s">
        <v>43</v>
      </c>
      <c r="P1434" s="767">
        <f>O1434*H1434</f>
        <v>0</v>
      </c>
      <c r="Q1434" s="767">
        <v>0</v>
      </c>
      <c r="R1434" s="767">
        <f>Q1434*H1434</f>
        <v>0</v>
      </c>
      <c r="S1434" s="767">
        <v>0</v>
      </c>
      <c r="T1434" s="768">
        <f>S1434*H1434</f>
        <v>0</v>
      </c>
      <c r="AR1434" s="769" t="s">
        <v>337</v>
      </c>
      <c r="AT1434" s="769" t="s">
        <v>220</v>
      </c>
      <c r="AU1434" s="769" t="s">
        <v>80</v>
      </c>
      <c r="AY1434" s="685" t="s">
        <v>218</v>
      </c>
      <c r="BE1434" s="770">
        <f>IF(N1434="základní",J1434,0)</f>
        <v>0</v>
      </c>
      <c r="BF1434" s="770">
        <f>IF(N1434="snížená",J1434,0)</f>
        <v>0</v>
      </c>
      <c r="BG1434" s="770">
        <f>IF(N1434="zákl. přenesená",J1434,0)</f>
        <v>0</v>
      </c>
      <c r="BH1434" s="770">
        <f>IF(N1434="sníž. přenesená",J1434,0)</f>
        <v>0</v>
      </c>
      <c r="BI1434" s="770">
        <f>IF(N1434="nulová",J1434,0)</f>
        <v>0</v>
      </c>
      <c r="BJ1434" s="685" t="s">
        <v>78</v>
      </c>
      <c r="BK1434" s="770">
        <f>ROUND(I1434*H1434,2)</f>
        <v>0</v>
      </c>
      <c r="BL1434" s="685" t="s">
        <v>337</v>
      </c>
      <c r="BM1434" s="769" t="s">
        <v>1602</v>
      </c>
    </row>
    <row r="1435" spans="2:65" s="692" customFormat="1">
      <c r="B1435" s="693"/>
      <c r="D1435" s="771" t="s">
        <v>227</v>
      </c>
      <c r="F1435" s="772" t="s">
        <v>1603</v>
      </c>
      <c r="I1435" s="773"/>
      <c r="L1435" s="693"/>
      <c r="M1435" s="774"/>
      <c r="T1435" s="775"/>
      <c r="AT1435" s="685" t="s">
        <v>227</v>
      </c>
      <c r="AU1435" s="685" t="s">
        <v>80</v>
      </c>
    </row>
    <row r="1436" spans="2:65" s="692" customFormat="1" ht="21.75" customHeight="1">
      <c r="B1436" s="693"/>
      <c r="C1436" s="800" t="s">
        <v>1727</v>
      </c>
      <c r="D1436" s="800" t="s">
        <v>362</v>
      </c>
      <c r="E1436" s="801" t="s">
        <v>1605</v>
      </c>
      <c r="F1436" s="802" t="s">
        <v>1606</v>
      </c>
      <c r="G1436" s="803" t="s">
        <v>247</v>
      </c>
      <c r="H1436" s="804">
        <v>38</v>
      </c>
      <c r="I1436" s="805"/>
      <c r="J1436" s="806">
        <f>ROUND(I1436*H1436,2)</f>
        <v>0</v>
      </c>
      <c r="K1436" s="802" t="s">
        <v>224</v>
      </c>
      <c r="L1436" s="807"/>
      <c r="M1436" s="808" t="s">
        <v>19</v>
      </c>
      <c r="N1436" s="809" t="s">
        <v>43</v>
      </c>
      <c r="P1436" s="767">
        <f>O1436*H1436</f>
        <v>0</v>
      </c>
      <c r="Q1436" s="767">
        <v>0.55000000000000004</v>
      </c>
      <c r="R1436" s="767">
        <f>Q1436*H1436</f>
        <v>20.900000000000002</v>
      </c>
      <c r="S1436" s="767">
        <v>0</v>
      </c>
      <c r="T1436" s="768">
        <f>S1436*H1436</f>
        <v>0</v>
      </c>
      <c r="AR1436" s="769" t="s">
        <v>465</v>
      </c>
      <c r="AT1436" s="769" t="s">
        <v>362</v>
      </c>
      <c r="AU1436" s="769" t="s">
        <v>80</v>
      </c>
      <c r="AY1436" s="685" t="s">
        <v>218</v>
      </c>
      <c r="BE1436" s="770">
        <f>IF(N1436="základní",J1436,0)</f>
        <v>0</v>
      </c>
      <c r="BF1436" s="770">
        <f>IF(N1436="snížená",J1436,0)</f>
        <v>0</v>
      </c>
      <c r="BG1436" s="770">
        <f>IF(N1436="zákl. přenesená",J1436,0)</f>
        <v>0</v>
      </c>
      <c r="BH1436" s="770">
        <f>IF(N1436="sníž. přenesená",J1436,0)</f>
        <v>0</v>
      </c>
      <c r="BI1436" s="770">
        <f>IF(N1436="nulová",J1436,0)</f>
        <v>0</v>
      </c>
      <c r="BJ1436" s="685" t="s">
        <v>78</v>
      </c>
      <c r="BK1436" s="770">
        <f>ROUND(I1436*H1436,2)</f>
        <v>0</v>
      </c>
      <c r="BL1436" s="685" t="s">
        <v>337</v>
      </c>
      <c r="BM1436" s="769" t="s">
        <v>1607</v>
      </c>
    </row>
    <row r="1437" spans="2:65" s="692" customFormat="1" ht="49.05" customHeight="1">
      <c r="B1437" s="693"/>
      <c r="C1437" s="758" t="s">
        <v>1732</v>
      </c>
      <c r="D1437" s="758" t="s">
        <v>220</v>
      </c>
      <c r="E1437" s="759" t="s">
        <v>1609</v>
      </c>
      <c r="F1437" s="760" t="s">
        <v>1610</v>
      </c>
      <c r="G1437" s="761" t="s">
        <v>239</v>
      </c>
      <c r="H1437" s="762">
        <v>1043.9880000000001</v>
      </c>
      <c r="I1437" s="763"/>
      <c r="J1437" s="764">
        <f>ROUND(I1437*H1437,2)</f>
        <v>0</v>
      </c>
      <c r="K1437" s="760" t="s">
        <v>224</v>
      </c>
      <c r="L1437" s="693"/>
      <c r="M1437" s="765" t="s">
        <v>19</v>
      </c>
      <c r="N1437" s="766" t="s">
        <v>43</v>
      </c>
      <c r="P1437" s="767">
        <f>O1437*H1437</f>
        <v>0</v>
      </c>
      <c r="Q1437" s="767">
        <v>1.61E-2</v>
      </c>
      <c r="R1437" s="767">
        <f>Q1437*H1437</f>
        <v>16.808206800000001</v>
      </c>
      <c r="S1437" s="767">
        <v>0</v>
      </c>
      <c r="T1437" s="768">
        <f>S1437*H1437</f>
        <v>0</v>
      </c>
      <c r="AR1437" s="769" t="s">
        <v>337</v>
      </c>
      <c r="AT1437" s="769" t="s">
        <v>220</v>
      </c>
      <c r="AU1437" s="769" t="s">
        <v>80</v>
      </c>
      <c r="AY1437" s="685" t="s">
        <v>218</v>
      </c>
      <c r="BE1437" s="770">
        <f>IF(N1437="základní",J1437,0)</f>
        <v>0</v>
      </c>
      <c r="BF1437" s="770">
        <f>IF(N1437="snížená",J1437,0)</f>
        <v>0</v>
      </c>
      <c r="BG1437" s="770">
        <f>IF(N1437="zákl. přenesená",J1437,0)</f>
        <v>0</v>
      </c>
      <c r="BH1437" s="770">
        <f>IF(N1437="sníž. přenesená",J1437,0)</f>
        <v>0</v>
      </c>
      <c r="BI1437" s="770">
        <f>IF(N1437="nulová",J1437,0)</f>
        <v>0</v>
      </c>
      <c r="BJ1437" s="685" t="s">
        <v>78</v>
      </c>
      <c r="BK1437" s="770">
        <f>ROUND(I1437*H1437,2)</f>
        <v>0</v>
      </c>
      <c r="BL1437" s="685" t="s">
        <v>337</v>
      </c>
      <c r="BM1437" s="769" t="s">
        <v>1611</v>
      </c>
    </row>
    <row r="1438" spans="2:65" s="692" customFormat="1">
      <c r="B1438" s="693"/>
      <c r="D1438" s="771" t="s">
        <v>227</v>
      </c>
      <c r="F1438" s="772" t="s">
        <v>1612</v>
      </c>
      <c r="I1438" s="773"/>
      <c r="L1438" s="693"/>
      <c r="M1438" s="774"/>
      <c r="T1438" s="775"/>
      <c r="AT1438" s="685" t="s">
        <v>227</v>
      </c>
      <c r="AU1438" s="685" t="s">
        <v>80</v>
      </c>
    </row>
    <row r="1439" spans="2:65" s="785" customFormat="1">
      <c r="B1439" s="786"/>
      <c r="D1439" s="778" t="s">
        <v>242</v>
      </c>
      <c r="E1439" s="787" t="s">
        <v>19</v>
      </c>
      <c r="F1439" s="788" t="s">
        <v>1333</v>
      </c>
      <c r="H1439" s="787" t="s">
        <v>19</v>
      </c>
      <c r="I1439" s="789"/>
      <c r="L1439" s="786"/>
      <c r="M1439" s="790"/>
      <c r="T1439" s="791"/>
      <c r="AT1439" s="787" t="s">
        <v>242</v>
      </c>
      <c r="AU1439" s="787" t="s">
        <v>80</v>
      </c>
      <c r="AV1439" s="785" t="s">
        <v>78</v>
      </c>
      <c r="AW1439" s="785" t="s">
        <v>32</v>
      </c>
      <c r="AX1439" s="785" t="s">
        <v>72</v>
      </c>
      <c r="AY1439" s="787" t="s">
        <v>218</v>
      </c>
    </row>
    <row r="1440" spans="2:65" s="776" customFormat="1" ht="20.399999999999999">
      <c r="B1440" s="777"/>
      <c r="D1440" s="778" t="s">
        <v>242</v>
      </c>
      <c r="E1440" s="779" t="s">
        <v>19</v>
      </c>
      <c r="F1440" s="780" t="s">
        <v>1334</v>
      </c>
      <c r="H1440" s="781">
        <v>498.8</v>
      </c>
      <c r="I1440" s="782"/>
      <c r="L1440" s="777"/>
      <c r="M1440" s="783"/>
      <c r="T1440" s="784"/>
      <c r="AT1440" s="779" t="s">
        <v>242</v>
      </c>
      <c r="AU1440" s="779" t="s">
        <v>80</v>
      </c>
      <c r="AV1440" s="776" t="s">
        <v>80</v>
      </c>
      <c r="AW1440" s="776" t="s">
        <v>32</v>
      </c>
      <c r="AX1440" s="776" t="s">
        <v>72</v>
      </c>
      <c r="AY1440" s="779" t="s">
        <v>218</v>
      </c>
    </row>
    <row r="1441" spans="2:65" s="785" customFormat="1">
      <c r="B1441" s="786"/>
      <c r="D1441" s="778" t="s">
        <v>242</v>
      </c>
      <c r="E1441" s="787" t="s">
        <v>19</v>
      </c>
      <c r="F1441" s="788" t="s">
        <v>1335</v>
      </c>
      <c r="H1441" s="787" t="s">
        <v>19</v>
      </c>
      <c r="I1441" s="789"/>
      <c r="L1441" s="786"/>
      <c r="M1441" s="790"/>
      <c r="T1441" s="791"/>
      <c r="AT1441" s="787" t="s">
        <v>242</v>
      </c>
      <c r="AU1441" s="787" t="s">
        <v>80</v>
      </c>
      <c r="AV1441" s="785" t="s">
        <v>78</v>
      </c>
      <c r="AW1441" s="785" t="s">
        <v>32</v>
      </c>
      <c r="AX1441" s="785" t="s">
        <v>72</v>
      </c>
      <c r="AY1441" s="787" t="s">
        <v>218</v>
      </c>
    </row>
    <row r="1442" spans="2:65" s="776" customFormat="1" ht="20.399999999999999">
      <c r="B1442" s="777"/>
      <c r="D1442" s="778" t="s">
        <v>242</v>
      </c>
      <c r="E1442" s="779" t="s">
        <v>19</v>
      </c>
      <c r="F1442" s="780" t="s">
        <v>1336</v>
      </c>
      <c r="H1442" s="781">
        <v>36.847999999999999</v>
      </c>
      <c r="I1442" s="782"/>
      <c r="L1442" s="777"/>
      <c r="M1442" s="783"/>
      <c r="T1442" s="784"/>
      <c r="AT1442" s="779" t="s">
        <v>242</v>
      </c>
      <c r="AU1442" s="779" t="s">
        <v>80</v>
      </c>
      <c r="AV1442" s="776" t="s">
        <v>80</v>
      </c>
      <c r="AW1442" s="776" t="s">
        <v>32</v>
      </c>
      <c r="AX1442" s="776" t="s">
        <v>72</v>
      </c>
      <c r="AY1442" s="779" t="s">
        <v>218</v>
      </c>
    </row>
    <row r="1443" spans="2:65" s="785" customFormat="1">
      <c r="B1443" s="786"/>
      <c r="D1443" s="778" t="s">
        <v>242</v>
      </c>
      <c r="E1443" s="787" t="s">
        <v>19</v>
      </c>
      <c r="F1443" s="788" t="s">
        <v>1613</v>
      </c>
      <c r="H1443" s="787" t="s">
        <v>19</v>
      </c>
      <c r="I1443" s="789"/>
      <c r="L1443" s="786"/>
      <c r="M1443" s="790"/>
      <c r="T1443" s="791"/>
      <c r="AT1443" s="787" t="s">
        <v>242</v>
      </c>
      <c r="AU1443" s="787" t="s">
        <v>80</v>
      </c>
      <c r="AV1443" s="785" t="s">
        <v>78</v>
      </c>
      <c r="AW1443" s="785" t="s">
        <v>32</v>
      </c>
      <c r="AX1443" s="785" t="s">
        <v>72</v>
      </c>
      <c r="AY1443" s="787" t="s">
        <v>218</v>
      </c>
    </row>
    <row r="1444" spans="2:65" s="776" customFormat="1">
      <c r="B1444" s="777"/>
      <c r="D1444" s="778" t="s">
        <v>242</v>
      </c>
      <c r="E1444" s="779" t="s">
        <v>19</v>
      </c>
      <c r="F1444" s="780" t="s">
        <v>1614</v>
      </c>
      <c r="H1444" s="781">
        <v>478.19</v>
      </c>
      <c r="I1444" s="782"/>
      <c r="L1444" s="777"/>
      <c r="M1444" s="783"/>
      <c r="T1444" s="784"/>
      <c r="AT1444" s="779" t="s">
        <v>242</v>
      </c>
      <c r="AU1444" s="779" t="s">
        <v>80</v>
      </c>
      <c r="AV1444" s="776" t="s">
        <v>80</v>
      </c>
      <c r="AW1444" s="776" t="s">
        <v>32</v>
      </c>
      <c r="AX1444" s="776" t="s">
        <v>72</v>
      </c>
      <c r="AY1444" s="779" t="s">
        <v>218</v>
      </c>
    </row>
    <row r="1445" spans="2:65" s="785" customFormat="1">
      <c r="B1445" s="786"/>
      <c r="D1445" s="778" t="s">
        <v>242</v>
      </c>
      <c r="E1445" s="787" t="s">
        <v>19</v>
      </c>
      <c r="F1445" s="788" t="s">
        <v>1615</v>
      </c>
      <c r="H1445" s="787" t="s">
        <v>19</v>
      </c>
      <c r="I1445" s="789"/>
      <c r="L1445" s="786"/>
      <c r="M1445" s="790"/>
      <c r="T1445" s="791"/>
      <c r="AT1445" s="787" t="s">
        <v>242</v>
      </c>
      <c r="AU1445" s="787" t="s">
        <v>80</v>
      </c>
      <c r="AV1445" s="785" t="s">
        <v>78</v>
      </c>
      <c r="AW1445" s="785" t="s">
        <v>32</v>
      </c>
      <c r="AX1445" s="785" t="s">
        <v>72</v>
      </c>
      <c r="AY1445" s="787" t="s">
        <v>218</v>
      </c>
    </row>
    <row r="1446" spans="2:65" s="776" customFormat="1">
      <c r="B1446" s="777"/>
      <c r="D1446" s="778" t="s">
        <v>242</v>
      </c>
      <c r="E1446" s="779" t="s">
        <v>19</v>
      </c>
      <c r="F1446" s="780" t="s">
        <v>1616</v>
      </c>
      <c r="H1446" s="781">
        <v>30.15</v>
      </c>
      <c r="I1446" s="782"/>
      <c r="L1446" s="777"/>
      <c r="M1446" s="783"/>
      <c r="T1446" s="784"/>
      <c r="AT1446" s="779" t="s">
        <v>242</v>
      </c>
      <c r="AU1446" s="779" t="s">
        <v>80</v>
      </c>
      <c r="AV1446" s="776" t="s">
        <v>80</v>
      </c>
      <c r="AW1446" s="776" t="s">
        <v>32</v>
      </c>
      <c r="AX1446" s="776" t="s">
        <v>72</v>
      </c>
      <c r="AY1446" s="779" t="s">
        <v>218</v>
      </c>
    </row>
    <row r="1447" spans="2:65" s="792" customFormat="1">
      <c r="B1447" s="793"/>
      <c r="D1447" s="778" t="s">
        <v>242</v>
      </c>
      <c r="E1447" s="794" t="s">
        <v>19</v>
      </c>
      <c r="F1447" s="795" t="s">
        <v>260</v>
      </c>
      <c r="H1447" s="796">
        <v>1043.9880000000001</v>
      </c>
      <c r="I1447" s="797"/>
      <c r="L1447" s="793"/>
      <c r="M1447" s="798"/>
      <c r="T1447" s="799"/>
      <c r="AT1447" s="794" t="s">
        <v>242</v>
      </c>
      <c r="AU1447" s="794" t="s">
        <v>80</v>
      </c>
      <c r="AV1447" s="792" t="s">
        <v>225</v>
      </c>
      <c r="AW1447" s="792" t="s">
        <v>32</v>
      </c>
      <c r="AX1447" s="792" t="s">
        <v>78</v>
      </c>
      <c r="AY1447" s="794" t="s">
        <v>218</v>
      </c>
    </row>
    <row r="1448" spans="2:65" s="692" customFormat="1" ht="37.799999999999997" customHeight="1">
      <c r="B1448" s="693"/>
      <c r="C1448" s="758" t="s">
        <v>1736</v>
      </c>
      <c r="D1448" s="758" t="s">
        <v>220</v>
      </c>
      <c r="E1448" s="759" t="s">
        <v>1618</v>
      </c>
      <c r="F1448" s="760" t="s">
        <v>1619</v>
      </c>
      <c r="G1448" s="761" t="s">
        <v>247</v>
      </c>
      <c r="H1448" s="762">
        <v>64.099999999999994</v>
      </c>
      <c r="I1448" s="763"/>
      <c r="J1448" s="764">
        <f>ROUND(I1448*H1448,2)</f>
        <v>0</v>
      </c>
      <c r="K1448" s="760" t="s">
        <v>224</v>
      </c>
      <c r="L1448" s="693"/>
      <c r="M1448" s="765" t="s">
        <v>19</v>
      </c>
      <c r="N1448" s="766" t="s">
        <v>43</v>
      </c>
      <c r="P1448" s="767">
        <f>O1448*H1448</f>
        <v>0</v>
      </c>
      <c r="Q1448" s="767">
        <v>2.3369999999999998E-2</v>
      </c>
      <c r="R1448" s="767">
        <f>Q1448*H1448</f>
        <v>1.4980169999999997</v>
      </c>
      <c r="S1448" s="767">
        <v>0</v>
      </c>
      <c r="T1448" s="768">
        <f>S1448*H1448</f>
        <v>0</v>
      </c>
      <c r="AR1448" s="769" t="s">
        <v>337</v>
      </c>
      <c r="AT1448" s="769" t="s">
        <v>220</v>
      </c>
      <c r="AU1448" s="769" t="s">
        <v>80</v>
      </c>
      <c r="AY1448" s="685" t="s">
        <v>218</v>
      </c>
      <c r="BE1448" s="770">
        <f>IF(N1448="základní",J1448,0)</f>
        <v>0</v>
      </c>
      <c r="BF1448" s="770">
        <f>IF(N1448="snížená",J1448,0)</f>
        <v>0</v>
      </c>
      <c r="BG1448" s="770">
        <f>IF(N1448="zákl. přenesená",J1448,0)</f>
        <v>0</v>
      </c>
      <c r="BH1448" s="770">
        <f>IF(N1448="sníž. přenesená",J1448,0)</f>
        <v>0</v>
      </c>
      <c r="BI1448" s="770">
        <f>IF(N1448="nulová",J1448,0)</f>
        <v>0</v>
      </c>
      <c r="BJ1448" s="685" t="s">
        <v>78</v>
      </c>
      <c r="BK1448" s="770">
        <f>ROUND(I1448*H1448,2)</f>
        <v>0</v>
      </c>
      <c r="BL1448" s="685" t="s">
        <v>337</v>
      </c>
      <c r="BM1448" s="769" t="s">
        <v>1620</v>
      </c>
    </row>
    <row r="1449" spans="2:65" s="692" customFormat="1">
      <c r="B1449" s="693"/>
      <c r="D1449" s="771" t="s">
        <v>227</v>
      </c>
      <c r="F1449" s="772" t="s">
        <v>1621</v>
      </c>
      <c r="I1449" s="773"/>
      <c r="L1449" s="693"/>
      <c r="M1449" s="774"/>
      <c r="T1449" s="775"/>
      <c r="AT1449" s="685" t="s">
        <v>227</v>
      </c>
      <c r="AU1449" s="685" t="s">
        <v>80</v>
      </c>
    </row>
    <row r="1450" spans="2:65" s="776" customFormat="1">
      <c r="B1450" s="777"/>
      <c r="D1450" s="778" t="s">
        <v>242</v>
      </c>
      <c r="E1450" s="779" t="s">
        <v>19</v>
      </c>
      <c r="F1450" s="780" t="s">
        <v>1622</v>
      </c>
      <c r="H1450" s="781">
        <v>64.099999999999994</v>
      </c>
      <c r="I1450" s="782"/>
      <c r="L1450" s="777"/>
      <c r="M1450" s="783"/>
      <c r="T1450" s="784"/>
      <c r="AT1450" s="779" t="s">
        <v>242</v>
      </c>
      <c r="AU1450" s="779" t="s">
        <v>80</v>
      </c>
      <c r="AV1450" s="776" t="s">
        <v>80</v>
      </c>
      <c r="AW1450" s="776" t="s">
        <v>32</v>
      </c>
      <c r="AX1450" s="776" t="s">
        <v>78</v>
      </c>
      <c r="AY1450" s="779" t="s">
        <v>218</v>
      </c>
    </row>
    <row r="1451" spans="2:65" s="692" customFormat="1" ht="49.05" customHeight="1">
      <c r="B1451" s="693"/>
      <c r="C1451" s="758" t="s">
        <v>1742</v>
      </c>
      <c r="D1451" s="758" t="s">
        <v>220</v>
      </c>
      <c r="E1451" s="759" t="s">
        <v>1624</v>
      </c>
      <c r="F1451" s="760" t="s">
        <v>1625</v>
      </c>
      <c r="G1451" s="761" t="s">
        <v>1315</v>
      </c>
      <c r="H1451" s="818"/>
      <c r="I1451" s="763"/>
      <c r="J1451" s="764">
        <f>ROUND(I1451*H1451,2)</f>
        <v>0</v>
      </c>
      <c r="K1451" s="760" t="s">
        <v>224</v>
      </c>
      <c r="L1451" s="693"/>
      <c r="M1451" s="765" t="s">
        <v>19</v>
      </c>
      <c r="N1451" s="766" t="s">
        <v>43</v>
      </c>
      <c r="P1451" s="767">
        <f>O1451*H1451</f>
        <v>0</v>
      </c>
      <c r="Q1451" s="767">
        <v>0</v>
      </c>
      <c r="R1451" s="767">
        <f>Q1451*H1451</f>
        <v>0</v>
      </c>
      <c r="S1451" s="767">
        <v>0</v>
      </c>
      <c r="T1451" s="768">
        <f>S1451*H1451</f>
        <v>0</v>
      </c>
      <c r="AR1451" s="769" t="s">
        <v>337</v>
      </c>
      <c r="AT1451" s="769" t="s">
        <v>220</v>
      </c>
      <c r="AU1451" s="769" t="s">
        <v>80</v>
      </c>
      <c r="AY1451" s="685" t="s">
        <v>218</v>
      </c>
      <c r="BE1451" s="770">
        <f>IF(N1451="základní",J1451,0)</f>
        <v>0</v>
      </c>
      <c r="BF1451" s="770">
        <f>IF(N1451="snížená",J1451,0)</f>
        <v>0</v>
      </c>
      <c r="BG1451" s="770">
        <f>IF(N1451="zákl. přenesená",J1451,0)</f>
        <v>0</v>
      </c>
      <c r="BH1451" s="770">
        <f>IF(N1451="sníž. přenesená",J1451,0)</f>
        <v>0</v>
      </c>
      <c r="BI1451" s="770">
        <f>IF(N1451="nulová",J1451,0)</f>
        <v>0</v>
      </c>
      <c r="BJ1451" s="685" t="s">
        <v>78</v>
      </c>
      <c r="BK1451" s="770">
        <f>ROUND(I1451*H1451,2)</f>
        <v>0</v>
      </c>
      <c r="BL1451" s="685" t="s">
        <v>337</v>
      </c>
      <c r="BM1451" s="769" t="s">
        <v>1626</v>
      </c>
    </row>
    <row r="1452" spans="2:65" s="692" customFormat="1">
      <c r="B1452" s="693"/>
      <c r="D1452" s="771" t="s">
        <v>227</v>
      </c>
      <c r="F1452" s="772" t="s">
        <v>1627</v>
      </c>
      <c r="I1452" s="773"/>
      <c r="L1452" s="693"/>
      <c r="M1452" s="774"/>
      <c r="T1452" s="775"/>
      <c r="AT1452" s="685" t="s">
        <v>227</v>
      </c>
      <c r="AU1452" s="685" t="s">
        <v>80</v>
      </c>
    </row>
    <row r="1453" spans="2:65" s="745" customFormat="1" ht="22.8" customHeight="1">
      <c r="B1453" s="746"/>
      <c r="D1453" s="747" t="s">
        <v>71</v>
      </c>
      <c r="E1453" s="756" t="s">
        <v>1628</v>
      </c>
      <c r="F1453" s="756" t="s">
        <v>1629</v>
      </c>
      <c r="I1453" s="749"/>
      <c r="J1453" s="757">
        <f>BK1453</f>
        <v>0</v>
      </c>
      <c r="L1453" s="746"/>
      <c r="M1453" s="751"/>
      <c r="P1453" s="752">
        <f>SUM(P1454:P1600)</f>
        <v>0</v>
      </c>
      <c r="R1453" s="752">
        <f>SUM(R1454:R1600)</f>
        <v>363.02982295000004</v>
      </c>
      <c r="T1453" s="753">
        <f>SUM(T1454:T1600)</f>
        <v>0</v>
      </c>
      <c r="AR1453" s="747" t="s">
        <v>80</v>
      </c>
      <c r="AT1453" s="754" t="s">
        <v>71</v>
      </c>
      <c r="AU1453" s="754" t="s">
        <v>78</v>
      </c>
      <c r="AY1453" s="747" t="s">
        <v>218</v>
      </c>
      <c r="BK1453" s="755">
        <f>SUM(BK1454:BK1600)</f>
        <v>0</v>
      </c>
    </row>
    <row r="1454" spans="2:65" s="692" customFormat="1" ht="55.5" customHeight="1">
      <c r="B1454" s="693"/>
      <c r="C1454" s="758" t="s">
        <v>1747</v>
      </c>
      <c r="D1454" s="758" t="s">
        <v>220</v>
      </c>
      <c r="E1454" s="759" t="s">
        <v>1631</v>
      </c>
      <c r="F1454" s="760" t="s">
        <v>1632</v>
      </c>
      <c r="G1454" s="761" t="s">
        <v>239</v>
      </c>
      <c r="H1454" s="762">
        <v>1103.058</v>
      </c>
      <c r="I1454" s="763"/>
      <c r="J1454" s="764">
        <f>ROUND(I1454*H1454,2)</f>
        <v>0</v>
      </c>
      <c r="K1454" s="760" t="s">
        <v>224</v>
      </c>
      <c r="L1454" s="693"/>
      <c r="M1454" s="765" t="s">
        <v>19</v>
      </c>
      <c r="N1454" s="766" t="s">
        <v>43</v>
      </c>
      <c r="P1454" s="767">
        <f>O1454*H1454</f>
        <v>0</v>
      </c>
      <c r="Q1454" s="767">
        <v>2.4760000000000001E-2</v>
      </c>
      <c r="R1454" s="767">
        <f>Q1454*H1454</f>
        <v>27.31171608</v>
      </c>
      <c r="S1454" s="767">
        <v>0</v>
      </c>
      <c r="T1454" s="768">
        <f>S1454*H1454</f>
        <v>0</v>
      </c>
      <c r="AR1454" s="769" t="s">
        <v>337</v>
      </c>
      <c r="AT1454" s="769" t="s">
        <v>220</v>
      </c>
      <c r="AU1454" s="769" t="s">
        <v>80</v>
      </c>
      <c r="AY1454" s="685" t="s">
        <v>218</v>
      </c>
      <c r="BE1454" s="770">
        <f>IF(N1454="základní",J1454,0)</f>
        <v>0</v>
      </c>
      <c r="BF1454" s="770">
        <f>IF(N1454="snížená",J1454,0)</f>
        <v>0</v>
      </c>
      <c r="BG1454" s="770">
        <f>IF(N1454="zákl. přenesená",J1454,0)</f>
        <v>0</v>
      </c>
      <c r="BH1454" s="770">
        <f>IF(N1454="sníž. přenesená",J1454,0)</f>
        <v>0</v>
      </c>
      <c r="BI1454" s="770">
        <f>IF(N1454="nulová",J1454,0)</f>
        <v>0</v>
      </c>
      <c r="BJ1454" s="685" t="s">
        <v>78</v>
      </c>
      <c r="BK1454" s="770">
        <f>ROUND(I1454*H1454,2)</f>
        <v>0</v>
      </c>
      <c r="BL1454" s="685" t="s">
        <v>337</v>
      </c>
      <c r="BM1454" s="769" t="s">
        <v>1633</v>
      </c>
    </row>
    <row r="1455" spans="2:65" s="692" customFormat="1">
      <c r="B1455" s="693"/>
      <c r="D1455" s="771" t="s">
        <v>227</v>
      </c>
      <c r="F1455" s="772" t="s">
        <v>1634</v>
      </c>
      <c r="I1455" s="773"/>
      <c r="L1455" s="693"/>
      <c r="M1455" s="774"/>
      <c r="T1455" s="775"/>
      <c r="AT1455" s="685" t="s">
        <v>227</v>
      </c>
      <c r="AU1455" s="685" t="s">
        <v>80</v>
      </c>
    </row>
    <row r="1456" spans="2:65" s="785" customFormat="1">
      <c r="B1456" s="786"/>
      <c r="D1456" s="778" t="s">
        <v>242</v>
      </c>
      <c r="E1456" s="787" t="s">
        <v>19</v>
      </c>
      <c r="F1456" s="788" t="s">
        <v>624</v>
      </c>
      <c r="H1456" s="787" t="s">
        <v>19</v>
      </c>
      <c r="I1456" s="789"/>
      <c r="L1456" s="786"/>
      <c r="M1456" s="790"/>
      <c r="T1456" s="791"/>
      <c r="AT1456" s="787" t="s">
        <v>242</v>
      </c>
      <c r="AU1456" s="787" t="s">
        <v>80</v>
      </c>
      <c r="AV1456" s="785" t="s">
        <v>78</v>
      </c>
      <c r="AW1456" s="785" t="s">
        <v>32</v>
      </c>
      <c r="AX1456" s="785" t="s">
        <v>72</v>
      </c>
      <c r="AY1456" s="787" t="s">
        <v>218</v>
      </c>
    </row>
    <row r="1457" spans="2:65" s="776" customFormat="1" ht="20.399999999999999">
      <c r="B1457" s="777"/>
      <c r="D1457" s="778" t="s">
        <v>242</v>
      </c>
      <c r="E1457" s="779" t="s">
        <v>19</v>
      </c>
      <c r="F1457" s="780" t="s">
        <v>1635</v>
      </c>
      <c r="H1457" s="781">
        <v>131.1</v>
      </c>
      <c r="I1457" s="782"/>
      <c r="L1457" s="777"/>
      <c r="M1457" s="783"/>
      <c r="T1457" s="784"/>
      <c r="AT1457" s="779" t="s">
        <v>242</v>
      </c>
      <c r="AU1457" s="779" t="s">
        <v>80</v>
      </c>
      <c r="AV1457" s="776" t="s">
        <v>80</v>
      </c>
      <c r="AW1457" s="776" t="s">
        <v>32</v>
      </c>
      <c r="AX1457" s="776" t="s">
        <v>72</v>
      </c>
      <c r="AY1457" s="779" t="s">
        <v>218</v>
      </c>
    </row>
    <row r="1458" spans="2:65" s="785" customFormat="1">
      <c r="B1458" s="786"/>
      <c r="D1458" s="778" t="s">
        <v>242</v>
      </c>
      <c r="E1458" s="787" t="s">
        <v>19</v>
      </c>
      <c r="F1458" s="788" t="s">
        <v>631</v>
      </c>
      <c r="H1458" s="787" t="s">
        <v>19</v>
      </c>
      <c r="I1458" s="789"/>
      <c r="L1458" s="786"/>
      <c r="M1458" s="790"/>
      <c r="T1458" s="791"/>
      <c r="AT1458" s="787" t="s">
        <v>242</v>
      </c>
      <c r="AU1458" s="787" t="s">
        <v>80</v>
      </c>
      <c r="AV1458" s="785" t="s">
        <v>78</v>
      </c>
      <c r="AW1458" s="785" t="s">
        <v>32</v>
      </c>
      <c r="AX1458" s="785" t="s">
        <v>72</v>
      </c>
      <c r="AY1458" s="787" t="s">
        <v>218</v>
      </c>
    </row>
    <row r="1459" spans="2:65" s="776" customFormat="1" ht="30.6">
      <c r="B1459" s="777"/>
      <c r="D1459" s="778" t="s">
        <v>242</v>
      </c>
      <c r="E1459" s="779" t="s">
        <v>19</v>
      </c>
      <c r="F1459" s="780" t="s">
        <v>1636</v>
      </c>
      <c r="H1459" s="781">
        <v>344.44</v>
      </c>
      <c r="I1459" s="782"/>
      <c r="L1459" s="777"/>
      <c r="M1459" s="783"/>
      <c r="T1459" s="784"/>
      <c r="AT1459" s="779" t="s">
        <v>242</v>
      </c>
      <c r="AU1459" s="779" t="s">
        <v>80</v>
      </c>
      <c r="AV1459" s="776" t="s">
        <v>80</v>
      </c>
      <c r="AW1459" s="776" t="s">
        <v>32</v>
      </c>
      <c r="AX1459" s="776" t="s">
        <v>72</v>
      </c>
      <c r="AY1459" s="779" t="s">
        <v>218</v>
      </c>
    </row>
    <row r="1460" spans="2:65" s="785" customFormat="1">
      <c r="B1460" s="786"/>
      <c r="D1460" s="778" t="s">
        <v>242</v>
      </c>
      <c r="E1460" s="787" t="s">
        <v>19</v>
      </c>
      <c r="F1460" s="788" t="s">
        <v>637</v>
      </c>
      <c r="H1460" s="787" t="s">
        <v>19</v>
      </c>
      <c r="I1460" s="789"/>
      <c r="L1460" s="786"/>
      <c r="M1460" s="790"/>
      <c r="T1460" s="791"/>
      <c r="AT1460" s="787" t="s">
        <v>242</v>
      </c>
      <c r="AU1460" s="787" t="s">
        <v>80</v>
      </c>
      <c r="AV1460" s="785" t="s">
        <v>78</v>
      </c>
      <c r="AW1460" s="785" t="s">
        <v>32</v>
      </c>
      <c r="AX1460" s="785" t="s">
        <v>72</v>
      </c>
      <c r="AY1460" s="787" t="s">
        <v>218</v>
      </c>
    </row>
    <row r="1461" spans="2:65" s="776" customFormat="1" ht="30.6">
      <c r="B1461" s="777"/>
      <c r="D1461" s="778" t="s">
        <v>242</v>
      </c>
      <c r="E1461" s="779" t="s">
        <v>19</v>
      </c>
      <c r="F1461" s="780" t="s">
        <v>1637</v>
      </c>
      <c r="H1461" s="781">
        <v>539.37300000000005</v>
      </c>
      <c r="I1461" s="782"/>
      <c r="L1461" s="777"/>
      <c r="M1461" s="783"/>
      <c r="T1461" s="784"/>
      <c r="AT1461" s="779" t="s">
        <v>242</v>
      </c>
      <c r="AU1461" s="779" t="s">
        <v>80</v>
      </c>
      <c r="AV1461" s="776" t="s">
        <v>80</v>
      </c>
      <c r="AW1461" s="776" t="s">
        <v>32</v>
      </c>
      <c r="AX1461" s="776" t="s">
        <v>72</v>
      </c>
      <c r="AY1461" s="779" t="s">
        <v>218</v>
      </c>
    </row>
    <row r="1462" spans="2:65" s="785" customFormat="1">
      <c r="B1462" s="786"/>
      <c r="D1462" s="778" t="s">
        <v>242</v>
      </c>
      <c r="E1462" s="787" t="s">
        <v>19</v>
      </c>
      <c r="F1462" s="788" t="s">
        <v>642</v>
      </c>
      <c r="H1462" s="787" t="s">
        <v>19</v>
      </c>
      <c r="I1462" s="789"/>
      <c r="L1462" s="786"/>
      <c r="M1462" s="790"/>
      <c r="T1462" s="791"/>
      <c r="AT1462" s="787" t="s">
        <v>242</v>
      </c>
      <c r="AU1462" s="787" t="s">
        <v>80</v>
      </c>
      <c r="AV1462" s="785" t="s">
        <v>78</v>
      </c>
      <c r="AW1462" s="785" t="s">
        <v>32</v>
      </c>
      <c r="AX1462" s="785" t="s">
        <v>72</v>
      </c>
      <c r="AY1462" s="787" t="s">
        <v>218</v>
      </c>
    </row>
    <row r="1463" spans="2:65" s="776" customFormat="1">
      <c r="B1463" s="777"/>
      <c r="D1463" s="778" t="s">
        <v>242</v>
      </c>
      <c r="E1463" s="779" t="s">
        <v>19</v>
      </c>
      <c r="F1463" s="780" t="s">
        <v>1638</v>
      </c>
      <c r="H1463" s="781">
        <v>88.144999999999996</v>
      </c>
      <c r="I1463" s="782"/>
      <c r="L1463" s="777"/>
      <c r="M1463" s="783"/>
      <c r="T1463" s="784"/>
      <c r="AT1463" s="779" t="s">
        <v>242</v>
      </c>
      <c r="AU1463" s="779" t="s">
        <v>80</v>
      </c>
      <c r="AV1463" s="776" t="s">
        <v>80</v>
      </c>
      <c r="AW1463" s="776" t="s">
        <v>32</v>
      </c>
      <c r="AX1463" s="776" t="s">
        <v>72</v>
      </c>
      <c r="AY1463" s="779" t="s">
        <v>218</v>
      </c>
    </row>
    <row r="1464" spans="2:65" s="792" customFormat="1">
      <c r="B1464" s="793"/>
      <c r="D1464" s="778" t="s">
        <v>242</v>
      </c>
      <c r="E1464" s="794" t="s">
        <v>19</v>
      </c>
      <c r="F1464" s="795" t="s">
        <v>260</v>
      </c>
      <c r="H1464" s="796">
        <v>1103.058</v>
      </c>
      <c r="I1464" s="797"/>
      <c r="L1464" s="793"/>
      <c r="M1464" s="798"/>
      <c r="T1464" s="799"/>
      <c r="AT1464" s="794" t="s">
        <v>242</v>
      </c>
      <c r="AU1464" s="794" t="s">
        <v>80</v>
      </c>
      <c r="AV1464" s="792" t="s">
        <v>225</v>
      </c>
      <c r="AW1464" s="792" t="s">
        <v>32</v>
      </c>
      <c r="AX1464" s="792" t="s">
        <v>78</v>
      </c>
      <c r="AY1464" s="794" t="s">
        <v>218</v>
      </c>
    </row>
    <row r="1465" spans="2:65" s="692" customFormat="1" ht="55.5" customHeight="1">
      <c r="B1465" s="693"/>
      <c r="C1465" s="758" t="s">
        <v>1755</v>
      </c>
      <c r="D1465" s="758" t="s">
        <v>220</v>
      </c>
      <c r="E1465" s="759" t="s">
        <v>1640</v>
      </c>
      <c r="F1465" s="760" t="s">
        <v>1641</v>
      </c>
      <c r="G1465" s="761" t="s">
        <v>239</v>
      </c>
      <c r="H1465" s="762">
        <v>243.15</v>
      </c>
      <c r="I1465" s="763"/>
      <c r="J1465" s="764">
        <f>ROUND(I1465*H1465,2)</f>
        <v>0</v>
      </c>
      <c r="K1465" s="760" t="s">
        <v>224</v>
      </c>
      <c r="L1465" s="693"/>
      <c r="M1465" s="765" t="s">
        <v>19</v>
      </c>
      <c r="N1465" s="766" t="s">
        <v>43</v>
      </c>
      <c r="P1465" s="767">
        <f>O1465*H1465</f>
        <v>0</v>
      </c>
      <c r="Q1465" s="767">
        <v>4.428E-2</v>
      </c>
      <c r="R1465" s="767">
        <f>Q1465*H1465</f>
        <v>10.766681999999999</v>
      </c>
      <c r="S1465" s="767">
        <v>0</v>
      </c>
      <c r="T1465" s="768">
        <f>S1465*H1465</f>
        <v>0</v>
      </c>
      <c r="AR1465" s="769" t="s">
        <v>337</v>
      </c>
      <c r="AT1465" s="769" t="s">
        <v>220</v>
      </c>
      <c r="AU1465" s="769" t="s">
        <v>80</v>
      </c>
      <c r="AY1465" s="685" t="s">
        <v>218</v>
      </c>
      <c r="BE1465" s="770">
        <f>IF(N1465="základní",J1465,0)</f>
        <v>0</v>
      </c>
      <c r="BF1465" s="770">
        <f>IF(N1465="snížená",J1465,0)</f>
        <v>0</v>
      </c>
      <c r="BG1465" s="770">
        <f>IF(N1465="zákl. přenesená",J1465,0)</f>
        <v>0</v>
      </c>
      <c r="BH1465" s="770">
        <f>IF(N1465="sníž. přenesená",J1465,0)</f>
        <v>0</v>
      </c>
      <c r="BI1465" s="770">
        <f>IF(N1465="nulová",J1465,0)</f>
        <v>0</v>
      </c>
      <c r="BJ1465" s="685" t="s">
        <v>78</v>
      </c>
      <c r="BK1465" s="770">
        <f>ROUND(I1465*H1465,2)</f>
        <v>0</v>
      </c>
      <c r="BL1465" s="685" t="s">
        <v>337</v>
      </c>
      <c r="BM1465" s="769" t="s">
        <v>1642</v>
      </c>
    </row>
    <row r="1466" spans="2:65" s="692" customFormat="1">
      <c r="B1466" s="693"/>
      <c r="D1466" s="771" t="s">
        <v>227</v>
      </c>
      <c r="F1466" s="772" t="s">
        <v>1643</v>
      </c>
      <c r="I1466" s="773"/>
      <c r="L1466" s="693"/>
      <c r="M1466" s="774"/>
      <c r="T1466" s="775"/>
      <c r="AT1466" s="685" t="s">
        <v>227</v>
      </c>
      <c r="AU1466" s="685" t="s">
        <v>80</v>
      </c>
    </row>
    <row r="1467" spans="2:65" s="785" customFormat="1">
      <c r="B1467" s="786"/>
      <c r="D1467" s="778" t="s">
        <v>242</v>
      </c>
      <c r="E1467" s="787" t="s">
        <v>19</v>
      </c>
      <c r="F1467" s="788" t="s">
        <v>624</v>
      </c>
      <c r="H1467" s="787" t="s">
        <v>19</v>
      </c>
      <c r="I1467" s="789"/>
      <c r="L1467" s="786"/>
      <c r="M1467" s="790"/>
      <c r="T1467" s="791"/>
      <c r="AT1467" s="787" t="s">
        <v>242</v>
      </c>
      <c r="AU1467" s="787" t="s">
        <v>80</v>
      </c>
      <c r="AV1467" s="785" t="s">
        <v>78</v>
      </c>
      <c r="AW1467" s="785" t="s">
        <v>32</v>
      </c>
      <c r="AX1467" s="785" t="s">
        <v>72</v>
      </c>
      <c r="AY1467" s="787" t="s">
        <v>218</v>
      </c>
    </row>
    <row r="1468" spans="2:65" s="776" customFormat="1" ht="20.399999999999999">
      <c r="B1468" s="777"/>
      <c r="D1468" s="778" t="s">
        <v>242</v>
      </c>
      <c r="E1468" s="779" t="s">
        <v>19</v>
      </c>
      <c r="F1468" s="780" t="s">
        <v>1644</v>
      </c>
      <c r="H1468" s="781">
        <v>107.64</v>
      </c>
      <c r="I1468" s="782"/>
      <c r="L1468" s="777"/>
      <c r="M1468" s="783"/>
      <c r="T1468" s="784"/>
      <c r="AT1468" s="779" t="s">
        <v>242</v>
      </c>
      <c r="AU1468" s="779" t="s">
        <v>80</v>
      </c>
      <c r="AV1468" s="776" t="s">
        <v>80</v>
      </c>
      <c r="AW1468" s="776" t="s">
        <v>32</v>
      </c>
      <c r="AX1468" s="776" t="s">
        <v>72</v>
      </c>
      <c r="AY1468" s="779" t="s">
        <v>218</v>
      </c>
    </row>
    <row r="1469" spans="2:65" s="776" customFormat="1">
      <c r="B1469" s="777"/>
      <c r="D1469" s="778" t="s">
        <v>242</v>
      </c>
      <c r="E1469" s="779" t="s">
        <v>19</v>
      </c>
      <c r="F1469" s="780" t="s">
        <v>1645</v>
      </c>
      <c r="H1469" s="781">
        <v>-13.23</v>
      </c>
      <c r="I1469" s="782"/>
      <c r="L1469" s="777"/>
      <c r="M1469" s="783"/>
      <c r="T1469" s="784"/>
      <c r="AT1469" s="779" t="s">
        <v>242</v>
      </c>
      <c r="AU1469" s="779" t="s">
        <v>80</v>
      </c>
      <c r="AV1469" s="776" t="s">
        <v>80</v>
      </c>
      <c r="AW1469" s="776" t="s">
        <v>32</v>
      </c>
      <c r="AX1469" s="776" t="s">
        <v>72</v>
      </c>
      <c r="AY1469" s="779" t="s">
        <v>218</v>
      </c>
    </row>
    <row r="1470" spans="2:65" s="785" customFormat="1">
      <c r="B1470" s="786"/>
      <c r="D1470" s="778" t="s">
        <v>242</v>
      </c>
      <c r="E1470" s="787" t="s">
        <v>19</v>
      </c>
      <c r="F1470" s="788" t="s">
        <v>631</v>
      </c>
      <c r="H1470" s="787" t="s">
        <v>19</v>
      </c>
      <c r="I1470" s="789"/>
      <c r="L1470" s="786"/>
      <c r="M1470" s="790"/>
      <c r="T1470" s="791"/>
      <c r="AT1470" s="787" t="s">
        <v>242</v>
      </c>
      <c r="AU1470" s="787" t="s">
        <v>80</v>
      </c>
      <c r="AV1470" s="785" t="s">
        <v>78</v>
      </c>
      <c r="AW1470" s="785" t="s">
        <v>32</v>
      </c>
      <c r="AX1470" s="785" t="s">
        <v>72</v>
      </c>
      <c r="AY1470" s="787" t="s">
        <v>218</v>
      </c>
    </row>
    <row r="1471" spans="2:65" s="776" customFormat="1">
      <c r="B1471" s="777"/>
      <c r="D1471" s="778" t="s">
        <v>242</v>
      </c>
      <c r="E1471" s="779" t="s">
        <v>19</v>
      </c>
      <c r="F1471" s="780" t="s">
        <v>1646</v>
      </c>
      <c r="H1471" s="781">
        <v>64.385000000000005</v>
      </c>
      <c r="I1471" s="782"/>
      <c r="L1471" s="777"/>
      <c r="M1471" s="783"/>
      <c r="T1471" s="784"/>
      <c r="AT1471" s="779" t="s">
        <v>242</v>
      </c>
      <c r="AU1471" s="779" t="s">
        <v>80</v>
      </c>
      <c r="AV1471" s="776" t="s">
        <v>80</v>
      </c>
      <c r="AW1471" s="776" t="s">
        <v>32</v>
      </c>
      <c r="AX1471" s="776" t="s">
        <v>72</v>
      </c>
      <c r="AY1471" s="779" t="s">
        <v>218</v>
      </c>
    </row>
    <row r="1472" spans="2:65" s="776" customFormat="1">
      <c r="B1472" s="777"/>
      <c r="D1472" s="778" t="s">
        <v>242</v>
      </c>
      <c r="E1472" s="779" t="s">
        <v>19</v>
      </c>
      <c r="F1472" s="780" t="s">
        <v>1647</v>
      </c>
      <c r="H1472" s="781">
        <v>-10.71</v>
      </c>
      <c r="I1472" s="782"/>
      <c r="L1472" s="777"/>
      <c r="M1472" s="783"/>
      <c r="T1472" s="784"/>
      <c r="AT1472" s="779" t="s">
        <v>242</v>
      </c>
      <c r="AU1472" s="779" t="s">
        <v>80</v>
      </c>
      <c r="AV1472" s="776" t="s">
        <v>80</v>
      </c>
      <c r="AW1472" s="776" t="s">
        <v>32</v>
      </c>
      <c r="AX1472" s="776" t="s">
        <v>72</v>
      </c>
      <c r="AY1472" s="779" t="s">
        <v>218</v>
      </c>
    </row>
    <row r="1473" spans="2:65" s="785" customFormat="1">
      <c r="B1473" s="786"/>
      <c r="D1473" s="778" t="s">
        <v>242</v>
      </c>
      <c r="E1473" s="787" t="s">
        <v>19</v>
      </c>
      <c r="F1473" s="788" t="s">
        <v>637</v>
      </c>
      <c r="H1473" s="787" t="s">
        <v>19</v>
      </c>
      <c r="I1473" s="789"/>
      <c r="L1473" s="786"/>
      <c r="M1473" s="790"/>
      <c r="T1473" s="791"/>
      <c r="AT1473" s="787" t="s">
        <v>242</v>
      </c>
      <c r="AU1473" s="787" t="s">
        <v>80</v>
      </c>
      <c r="AV1473" s="785" t="s">
        <v>78</v>
      </c>
      <c r="AW1473" s="785" t="s">
        <v>32</v>
      </c>
      <c r="AX1473" s="785" t="s">
        <v>72</v>
      </c>
      <c r="AY1473" s="787" t="s">
        <v>218</v>
      </c>
    </row>
    <row r="1474" spans="2:65" s="776" customFormat="1">
      <c r="B1474" s="777"/>
      <c r="D1474" s="778" t="s">
        <v>242</v>
      </c>
      <c r="E1474" s="779" t="s">
        <v>19</v>
      </c>
      <c r="F1474" s="780" t="s">
        <v>1648</v>
      </c>
      <c r="H1474" s="781">
        <v>81.37</v>
      </c>
      <c r="I1474" s="782"/>
      <c r="L1474" s="777"/>
      <c r="M1474" s="783"/>
      <c r="T1474" s="784"/>
      <c r="AT1474" s="779" t="s">
        <v>242</v>
      </c>
      <c r="AU1474" s="779" t="s">
        <v>80</v>
      </c>
      <c r="AV1474" s="776" t="s">
        <v>80</v>
      </c>
      <c r="AW1474" s="776" t="s">
        <v>32</v>
      </c>
      <c r="AX1474" s="776" t="s">
        <v>72</v>
      </c>
      <c r="AY1474" s="779" t="s">
        <v>218</v>
      </c>
    </row>
    <row r="1475" spans="2:65" s="776" customFormat="1">
      <c r="B1475" s="777"/>
      <c r="D1475" s="778" t="s">
        <v>242</v>
      </c>
      <c r="E1475" s="779" t="s">
        <v>19</v>
      </c>
      <c r="F1475" s="780" t="s">
        <v>1649</v>
      </c>
      <c r="H1475" s="781">
        <v>-5.88</v>
      </c>
      <c r="I1475" s="782"/>
      <c r="L1475" s="777"/>
      <c r="M1475" s="783"/>
      <c r="T1475" s="784"/>
      <c r="AT1475" s="779" t="s">
        <v>242</v>
      </c>
      <c r="AU1475" s="779" t="s">
        <v>80</v>
      </c>
      <c r="AV1475" s="776" t="s">
        <v>80</v>
      </c>
      <c r="AW1475" s="776" t="s">
        <v>32</v>
      </c>
      <c r="AX1475" s="776" t="s">
        <v>72</v>
      </c>
      <c r="AY1475" s="779" t="s">
        <v>218</v>
      </c>
    </row>
    <row r="1476" spans="2:65" s="785" customFormat="1">
      <c r="B1476" s="786"/>
      <c r="D1476" s="778" t="s">
        <v>242</v>
      </c>
      <c r="E1476" s="787" t="s">
        <v>19</v>
      </c>
      <c r="F1476" s="788" t="s">
        <v>642</v>
      </c>
      <c r="H1476" s="787" t="s">
        <v>19</v>
      </c>
      <c r="I1476" s="789"/>
      <c r="L1476" s="786"/>
      <c r="M1476" s="790"/>
      <c r="T1476" s="791"/>
      <c r="AT1476" s="787" t="s">
        <v>242</v>
      </c>
      <c r="AU1476" s="787" t="s">
        <v>80</v>
      </c>
      <c r="AV1476" s="785" t="s">
        <v>78</v>
      </c>
      <c r="AW1476" s="785" t="s">
        <v>32</v>
      </c>
      <c r="AX1476" s="785" t="s">
        <v>72</v>
      </c>
      <c r="AY1476" s="787" t="s">
        <v>218</v>
      </c>
    </row>
    <row r="1477" spans="2:65" s="776" customFormat="1">
      <c r="B1477" s="777"/>
      <c r="D1477" s="778" t="s">
        <v>242</v>
      </c>
      <c r="E1477" s="779" t="s">
        <v>19</v>
      </c>
      <c r="F1477" s="780" t="s">
        <v>1650</v>
      </c>
      <c r="H1477" s="781">
        <v>21.045000000000002</v>
      </c>
      <c r="I1477" s="782"/>
      <c r="L1477" s="777"/>
      <c r="M1477" s="783"/>
      <c r="T1477" s="784"/>
      <c r="AT1477" s="779" t="s">
        <v>242</v>
      </c>
      <c r="AU1477" s="779" t="s">
        <v>80</v>
      </c>
      <c r="AV1477" s="776" t="s">
        <v>80</v>
      </c>
      <c r="AW1477" s="776" t="s">
        <v>32</v>
      </c>
      <c r="AX1477" s="776" t="s">
        <v>72</v>
      </c>
      <c r="AY1477" s="779" t="s">
        <v>218</v>
      </c>
    </row>
    <row r="1478" spans="2:65" s="776" customFormat="1">
      <c r="B1478" s="777"/>
      <c r="D1478" s="778" t="s">
        <v>242</v>
      </c>
      <c r="E1478" s="779" t="s">
        <v>19</v>
      </c>
      <c r="F1478" s="780" t="s">
        <v>1651</v>
      </c>
      <c r="H1478" s="781">
        <v>-1.47</v>
      </c>
      <c r="I1478" s="782"/>
      <c r="L1478" s="777"/>
      <c r="M1478" s="783"/>
      <c r="T1478" s="784"/>
      <c r="AT1478" s="779" t="s">
        <v>242</v>
      </c>
      <c r="AU1478" s="779" t="s">
        <v>80</v>
      </c>
      <c r="AV1478" s="776" t="s">
        <v>80</v>
      </c>
      <c r="AW1478" s="776" t="s">
        <v>32</v>
      </c>
      <c r="AX1478" s="776" t="s">
        <v>72</v>
      </c>
      <c r="AY1478" s="779" t="s">
        <v>218</v>
      </c>
    </row>
    <row r="1479" spans="2:65" s="792" customFormat="1">
      <c r="B1479" s="793"/>
      <c r="D1479" s="778" t="s">
        <v>242</v>
      </c>
      <c r="E1479" s="794" t="s">
        <v>19</v>
      </c>
      <c r="F1479" s="795" t="s">
        <v>260</v>
      </c>
      <c r="H1479" s="796">
        <v>243.15</v>
      </c>
      <c r="I1479" s="797"/>
      <c r="L1479" s="793"/>
      <c r="M1479" s="798"/>
      <c r="T1479" s="799"/>
      <c r="AT1479" s="794" t="s">
        <v>242</v>
      </c>
      <c r="AU1479" s="794" t="s">
        <v>80</v>
      </c>
      <c r="AV1479" s="792" t="s">
        <v>225</v>
      </c>
      <c r="AW1479" s="792" t="s">
        <v>32</v>
      </c>
      <c r="AX1479" s="792" t="s">
        <v>78</v>
      </c>
      <c r="AY1479" s="794" t="s">
        <v>218</v>
      </c>
    </row>
    <row r="1480" spans="2:65" s="692" customFormat="1" ht="55.5" customHeight="1">
      <c r="B1480" s="693"/>
      <c r="C1480" s="758" t="s">
        <v>1760</v>
      </c>
      <c r="D1480" s="758" t="s">
        <v>220</v>
      </c>
      <c r="E1480" s="759" t="s">
        <v>1653</v>
      </c>
      <c r="F1480" s="760" t="s">
        <v>1654</v>
      </c>
      <c r="G1480" s="761" t="s">
        <v>239</v>
      </c>
      <c r="H1480" s="762">
        <v>1691.7929999999999</v>
      </c>
      <c r="I1480" s="763"/>
      <c r="J1480" s="764">
        <f>ROUND(I1480*H1480,2)</f>
        <v>0</v>
      </c>
      <c r="K1480" s="760" t="s">
        <v>224</v>
      </c>
      <c r="L1480" s="693"/>
      <c r="M1480" s="765" t="s">
        <v>19</v>
      </c>
      <c r="N1480" s="766" t="s">
        <v>43</v>
      </c>
      <c r="P1480" s="767">
        <f>O1480*H1480</f>
        <v>0</v>
      </c>
      <c r="Q1480" s="767">
        <v>4.5030000000000001E-2</v>
      </c>
      <c r="R1480" s="767">
        <f>Q1480*H1480</f>
        <v>76.181438790000001</v>
      </c>
      <c r="S1480" s="767">
        <v>0</v>
      </c>
      <c r="T1480" s="768">
        <f>S1480*H1480</f>
        <v>0</v>
      </c>
      <c r="AR1480" s="769" t="s">
        <v>337</v>
      </c>
      <c r="AT1480" s="769" t="s">
        <v>220</v>
      </c>
      <c r="AU1480" s="769" t="s">
        <v>80</v>
      </c>
      <c r="AY1480" s="685" t="s">
        <v>218</v>
      </c>
      <c r="BE1480" s="770">
        <f>IF(N1480="základní",J1480,0)</f>
        <v>0</v>
      </c>
      <c r="BF1480" s="770">
        <f>IF(N1480="snížená",J1480,0)</f>
        <v>0</v>
      </c>
      <c r="BG1480" s="770">
        <f>IF(N1480="zákl. přenesená",J1480,0)</f>
        <v>0</v>
      </c>
      <c r="BH1480" s="770">
        <f>IF(N1480="sníž. přenesená",J1480,0)</f>
        <v>0</v>
      </c>
      <c r="BI1480" s="770">
        <f>IF(N1480="nulová",J1480,0)</f>
        <v>0</v>
      </c>
      <c r="BJ1480" s="685" t="s">
        <v>78</v>
      </c>
      <c r="BK1480" s="770">
        <f>ROUND(I1480*H1480,2)</f>
        <v>0</v>
      </c>
      <c r="BL1480" s="685" t="s">
        <v>337</v>
      </c>
      <c r="BM1480" s="769" t="s">
        <v>1655</v>
      </c>
    </row>
    <row r="1481" spans="2:65" s="692" customFormat="1">
      <c r="B1481" s="693"/>
      <c r="D1481" s="771" t="s">
        <v>227</v>
      </c>
      <c r="F1481" s="772" t="s">
        <v>1656</v>
      </c>
      <c r="I1481" s="773"/>
      <c r="L1481" s="693"/>
      <c r="M1481" s="774"/>
      <c r="T1481" s="775"/>
      <c r="AT1481" s="685" t="s">
        <v>227</v>
      </c>
      <c r="AU1481" s="685" t="s">
        <v>80</v>
      </c>
    </row>
    <row r="1482" spans="2:65" s="785" customFormat="1">
      <c r="B1482" s="786"/>
      <c r="D1482" s="778" t="s">
        <v>242</v>
      </c>
      <c r="E1482" s="787" t="s">
        <v>19</v>
      </c>
      <c r="F1482" s="788" t="s">
        <v>624</v>
      </c>
      <c r="H1482" s="787" t="s">
        <v>19</v>
      </c>
      <c r="I1482" s="789"/>
      <c r="L1482" s="786"/>
      <c r="M1482" s="790"/>
      <c r="T1482" s="791"/>
      <c r="AT1482" s="787" t="s">
        <v>242</v>
      </c>
      <c r="AU1482" s="787" t="s">
        <v>80</v>
      </c>
      <c r="AV1482" s="785" t="s">
        <v>78</v>
      </c>
      <c r="AW1482" s="785" t="s">
        <v>32</v>
      </c>
      <c r="AX1482" s="785" t="s">
        <v>72</v>
      </c>
      <c r="AY1482" s="787" t="s">
        <v>218</v>
      </c>
    </row>
    <row r="1483" spans="2:65" s="776" customFormat="1" ht="30.6">
      <c r="B1483" s="777"/>
      <c r="D1483" s="778" t="s">
        <v>242</v>
      </c>
      <c r="E1483" s="779" t="s">
        <v>19</v>
      </c>
      <c r="F1483" s="780" t="s">
        <v>1657</v>
      </c>
      <c r="H1483" s="781">
        <v>392.19600000000003</v>
      </c>
      <c r="I1483" s="782"/>
      <c r="L1483" s="777"/>
      <c r="M1483" s="783"/>
      <c r="T1483" s="784"/>
      <c r="AT1483" s="779" t="s">
        <v>242</v>
      </c>
      <c r="AU1483" s="779" t="s">
        <v>80</v>
      </c>
      <c r="AV1483" s="776" t="s">
        <v>80</v>
      </c>
      <c r="AW1483" s="776" t="s">
        <v>32</v>
      </c>
      <c r="AX1483" s="776" t="s">
        <v>72</v>
      </c>
      <c r="AY1483" s="779" t="s">
        <v>218</v>
      </c>
    </row>
    <row r="1484" spans="2:65" s="776" customFormat="1">
      <c r="B1484" s="777"/>
      <c r="D1484" s="778" t="s">
        <v>242</v>
      </c>
      <c r="E1484" s="779" t="s">
        <v>19</v>
      </c>
      <c r="F1484" s="780" t="s">
        <v>1658</v>
      </c>
      <c r="H1484" s="781">
        <v>-31.5</v>
      </c>
      <c r="I1484" s="782"/>
      <c r="L1484" s="777"/>
      <c r="M1484" s="783"/>
      <c r="T1484" s="784"/>
      <c r="AT1484" s="779" t="s">
        <v>242</v>
      </c>
      <c r="AU1484" s="779" t="s">
        <v>80</v>
      </c>
      <c r="AV1484" s="776" t="s">
        <v>80</v>
      </c>
      <c r="AW1484" s="776" t="s">
        <v>32</v>
      </c>
      <c r="AX1484" s="776" t="s">
        <v>72</v>
      </c>
      <c r="AY1484" s="779" t="s">
        <v>218</v>
      </c>
    </row>
    <row r="1485" spans="2:65" s="785" customFormat="1">
      <c r="B1485" s="786"/>
      <c r="D1485" s="778" t="s">
        <v>242</v>
      </c>
      <c r="E1485" s="787" t="s">
        <v>19</v>
      </c>
      <c r="F1485" s="788" t="s">
        <v>631</v>
      </c>
      <c r="H1485" s="787" t="s">
        <v>19</v>
      </c>
      <c r="I1485" s="789"/>
      <c r="L1485" s="786"/>
      <c r="M1485" s="790"/>
      <c r="T1485" s="791"/>
      <c r="AT1485" s="787" t="s">
        <v>242</v>
      </c>
      <c r="AU1485" s="787" t="s">
        <v>80</v>
      </c>
      <c r="AV1485" s="785" t="s">
        <v>78</v>
      </c>
      <c r="AW1485" s="785" t="s">
        <v>32</v>
      </c>
      <c r="AX1485" s="785" t="s">
        <v>72</v>
      </c>
      <c r="AY1485" s="787" t="s">
        <v>218</v>
      </c>
    </row>
    <row r="1486" spans="2:65" s="776" customFormat="1" ht="30.6">
      <c r="B1486" s="777"/>
      <c r="D1486" s="778" t="s">
        <v>242</v>
      </c>
      <c r="E1486" s="779" t="s">
        <v>19</v>
      </c>
      <c r="F1486" s="780" t="s">
        <v>1659</v>
      </c>
      <c r="H1486" s="781">
        <v>531.947</v>
      </c>
      <c r="I1486" s="782"/>
      <c r="L1486" s="777"/>
      <c r="M1486" s="783"/>
      <c r="T1486" s="784"/>
      <c r="AT1486" s="779" t="s">
        <v>242</v>
      </c>
      <c r="AU1486" s="779" t="s">
        <v>80</v>
      </c>
      <c r="AV1486" s="776" t="s">
        <v>80</v>
      </c>
      <c r="AW1486" s="776" t="s">
        <v>32</v>
      </c>
      <c r="AX1486" s="776" t="s">
        <v>72</v>
      </c>
      <c r="AY1486" s="779" t="s">
        <v>218</v>
      </c>
    </row>
    <row r="1487" spans="2:65" s="776" customFormat="1" ht="20.399999999999999">
      <c r="B1487" s="777"/>
      <c r="D1487" s="778" t="s">
        <v>242</v>
      </c>
      <c r="E1487" s="779" t="s">
        <v>19</v>
      </c>
      <c r="F1487" s="780" t="s">
        <v>1660</v>
      </c>
      <c r="H1487" s="781">
        <v>-30.66</v>
      </c>
      <c r="I1487" s="782"/>
      <c r="L1487" s="777"/>
      <c r="M1487" s="783"/>
      <c r="T1487" s="784"/>
      <c r="AT1487" s="779" t="s">
        <v>242</v>
      </c>
      <c r="AU1487" s="779" t="s">
        <v>80</v>
      </c>
      <c r="AV1487" s="776" t="s">
        <v>80</v>
      </c>
      <c r="AW1487" s="776" t="s">
        <v>32</v>
      </c>
      <c r="AX1487" s="776" t="s">
        <v>72</v>
      </c>
      <c r="AY1487" s="779" t="s">
        <v>218</v>
      </c>
    </row>
    <row r="1488" spans="2:65" s="785" customFormat="1">
      <c r="B1488" s="786"/>
      <c r="D1488" s="778" t="s">
        <v>242</v>
      </c>
      <c r="E1488" s="787" t="s">
        <v>19</v>
      </c>
      <c r="F1488" s="788" t="s">
        <v>637</v>
      </c>
      <c r="H1488" s="787" t="s">
        <v>19</v>
      </c>
      <c r="I1488" s="789"/>
      <c r="L1488" s="786"/>
      <c r="M1488" s="790"/>
      <c r="T1488" s="791"/>
      <c r="AT1488" s="787" t="s">
        <v>242</v>
      </c>
      <c r="AU1488" s="787" t="s">
        <v>80</v>
      </c>
      <c r="AV1488" s="785" t="s">
        <v>78</v>
      </c>
      <c r="AW1488" s="785" t="s">
        <v>32</v>
      </c>
      <c r="AX1488" s="785" t="s">
        <v>72</v>
      </c>
      <c r="AY1488" s="787" t="s">
        <v>218</v>
      </c>
    </row>
    <row r="1489" spans="2:65" s="776" customFormat="1" ht="30.6">
      <c r="B1489" s="777"/>
      <c r="D1489" s="778" t="s">
        <v>242</v>
      </c>
      <c r="E1489" s="779" t="s">
        <v>19</v>
      </c>
      <c r="F1489" s="780" t="s">
        <v>1661</v>
      </c>
      <c r="H1489" s="781">
        <v>656.49</v>
      </c>
      <c r="I1489" s="782"/>
      <c r="L1489" s="777"/>
      <c r="M1489" s="783"/>
      <c r="T1489" s="784"/>
      <c r="AT1489" s="779" t="s">
        <v>242</v>
      </c>
      <c r="AU1489" s="779" t="s">
        <v>80</v>
      </c>
      <c r="AV1489" s="776" t="s">
        <v>80</v>
      </c>
      <c r="AW1489" s="776" t="s">
        <v>32</v>
      </c>
      <c r="AX1489" s="776" t="s">
        <v>72</v>
      </c>
      <c r="AY1489" s="779" t="s">
        <v>218</v>
      </c>
    </row>
    <row r="1490" spans="2:65" s="776" customFormat="1" ht="20.399999999999999">
      <c r="B1490" s="777"/>
      <c r="D1490" s="778" t="s">
        <v>242</v>
      </c>
      <c r="E1490" s="779" t="s">
        <v>19</v>
      </c>
      <c r="F1490" s="780" t="s">
        <v>1662</v>
      </c>
      <c r="H1490" s="781">
        <v>-51.03</v>
      </c>
      <c r="I1490" s="782"/>
      <c r="L1490" s="777"/>
      <c r="M1490" s="783"/>
      <c r="T1490" s="784"/>
      <c r="AT1490" s="779" t="s">
        <v>242</v>
      </c>
      <c r="AU1490" s="779" t="s">
        <v>80</v>
      </c>
      <c r="AV1490" s="776" t="s">
        <v>80</v>
      </c>
      <c r="AW1490" s="776" t="s">
        <v>32</v>
      </c>
      <c r="AX1490" s="776" t="s">
        <v>72</v>
      </c>
      <c r="AY1490" s="779" t="s">
        <v>218</v>
      </c>
    </row>
    <row r="1491" spans="2:65" s="785" customFormat="1">
      <c r="B1491" s="786"/>
      <c r="D1491" s="778" t="s">
        <v>242</v>
      </c>
      <c r="E1491" s="787" t="s">
        <v>19</v>
      </c>
      <c r="F1491" s="788" t="s">
        <v>642</v>
      </c>
      <c r="H1491" s="787" t="s">
        <v>19</v>
      </c>
      <c r="I1491" s="789"/>
      <c r="L1491" s="786"/>
      <c r="M1491" s="790"/>
      <c r="T1491" s="791"/>
      <c r="AT1491" s="787" t="s">
        <v>242</v>
      </c>
      <c r="AU1491" s="787" t="s">
        <v>80</v>
      </c>
      <c r="AV1491" s="785" t="s">
        <v>78</v>
      </c>
      <c r="AW1491" s="785" t="s">
        <v>32</v>
      </c>
      <c r="AX1491" s="785" t="s">
        <v>72</v>
      </c>
      <c r="AY1491" s="787" t="s">
        <v>218</v>
      </c>
    </row>
    <row r="1492" spans="2:65" s="776" customFormat="1" ht="20.399999999999999">
      <c r="B1492" s="777"/>
      <c r="D1492" s="778" t="s">
        <v>242</v>
      </c>
      <c r="E1492" s="779" t="s">
        <v>19</v>
      </c>
      <c r="F1492" s="780" t="s">
        <v>1663</v>
      </c>
      <c r="H1492" s="781">
        <v>247.66</v>
      </c>
      <c r="I1492" s="782"/>
      <c r="L1492" s="777"/>
      <c r="M1492" s="783"/>
      <c r="T1492" s="784"/>
      <c r="AT1492" s="779" t="s">
        <v>242</v>
      </c>
      <c r="AU1492" s="779" t="s">
        <v>80</v>
      </c>
      <c r="AV1492" s="776" t="s">
        <v>80</v>
      </c>
      <c r="AW1492" s="776" t="s">
        <v>32</v>
      </c>
      <c r="AX1492" s="776" t="s">
        <v>72</v>
      </c>
      <c r="AY1492" s="779" t="s">
        <v>218</v>
      </c>
    </row>
    <row r="1493" spans="2:65" s="776" customFormat="1">
      <c r="B1493" s="777"/>
      <c r="D1493" s="778" t="s">
        <v>242</v>
      </c>
      <c r="E1493" s="779" t="s">
        <v>19</v>
      </c>
      <c r="F1493" s="780" t="s">
        <v>1664</v>
      </c>
      <c r="H1493" s="781">
        <v>-23.31</v>
      </c>
      <c r="I1493" s="782"/>
      <c r="L1493" s="777"/>
      <c r="M1493" s="783"/>
      <c r="T1493" s="784"/>
      <c r="AT1493" s="779" t="s">
        <v>242</v>
      </c>
      <c r="AU1493" s="779" t="s">
        <v>80</v>
      </c>
      <c r="AV1493" s="776" t="s">
        <v>80</v>
      </c>
      <c r="AW1493" s="776" t="s">
        <v>32</v>
      </c>
      <c r="AX1493" s="776" t="s">
        <v>72</v>
      </c>
      <c r="AY1493" s="779" t="s">
        <v>218</v>
      </c>
    </row>
    <row r="1494" spans="2:65" s="792" customFormat="1">
      <c r="B1494" s="793"/>
      <c r="D1494" s="778" t="s">
        <v>242</v>
      </c>
      <c r="E1494" s="794" t="s">
        <v>19</v>
      </c>
      <c r="F1494" s="795" t="s">
        <v>260</v>
      </c>
      <c r="H1494" s="796">
        <v>1691.7929999999999</v>
      </c>
      <c r="I1494" s="797"/>
      <c r="L1494" s="793"/>
      <c r="M1494" s="798"/>
      <c r="T1494" s="799"/>
      <c r="AT1494" s="794" t="s">
        <v>242</v>
      </c>
      <c r="AU1494" s="794" t="s">
        <v>80</v>
      </c>
      <c r="AV1494" s="792" t="s">
        <v>225</v>
      </c>
      <c r="AW1494" s="792" t="s">
        <v>32</v>
      </c>
      <c r="AX1494" s="792" t="s">
        <v>78</v>
      </c>
      <c r="AY1494" s="794" t="s">
        <v>218</v>
      </c>
    </row>
    <row r="1495" spans="2:65" s="692" customFormat="1" ht="62.7" customHeight="1">
      <c r="B1495" s="693"/>
      <c r="C1495" s="758" t="s">
        <v>1768</v>
      </c>
      <c r="D1495" s="758" t="s">
        <v>220</v>
      </c>
      <c r="E1495" s="759" t="s">
        <v>1666</v>
      </c>
      <c r="F1495" s="760" t="s">
        <v>1667</v>
      </c>
      <c r="G1495" s="761" t="s">
        <v>239</v>
      </c>
      <c r="H1495" s="762">
        <v>756.53899999999999</v>
      </c>
      <c r="I1495" s="763"/>
      <c r="J1495" s="764">
        <f>ROUND(I1495*H1495,2)</f>
        <v>0</v>
      </c>
      <c r="K1495" s="760" t="s">
        <v>224</v>
      </c>
      <c r="L1495" s="693"/>
      <c r="M1495" s="765" t="s">
        <v>19</v>
      </c>
      <c r="N1495" s="766" t="s">
        <v>43</v>
      </c>
      <c r="P1495" s="767">
        <f>O1495*H1495</f>
        <v>0</v>
      </c>
      <c r="Q1495" s="767">
        <v>4.5699999999999998E-2</v>
      </c>
      <c r="R1495" s="767">
        <f>Q1495*H1495</f>
        <v>34.573832299999999</v>
      </c>
      <c r="S1495" s="767">
        <v>0</v>
      </c>
      <c r="T1495" s="768">
        <f>S1495*H1495</f>
        <v>0</v>
      </c>
      <c r="AR1495" s="769" t="s">
        <v>337</v>
      </c>
      <c r="AT1495" s="769" t="s">
        <v>220</v>
      </c>
      <c r="AU1495" s="769" t="s">
        <v>80</v>
      </c>
      <c r="AY1495" s="685" t="s">
        <v>218</v>
      </c>
      <c r="BE1495" s="770">
        <f>IF(N1495="základní",J1495,0)</f>
        <v>0</v>
      </c>
      <c r="BF1495" s="770">
        <f>IF(N1495="snížená",J1495,0)</f>
        <v>0</v>
      </c>
      <c r="BG1495" s="770">
        <f>IF(N1495="zákl. přenesená",J1495,0)</f>
        <v>0</v>
      </c>
      <c r="BH1495" s="770">
        <f>IF(N1495="sníž. přenesená",J1495,0)</f>
        <v>0</v>
      </c>
      <c r="BI1495" s="770">
        <f>IF(N1495="nulová",J1495,0)</f>
        <v>0</v>
      </c>
      <c r="BJ1495" s="685" t="s">
        <v>78</v>
      </c>
      <c r="BK1495" s="770">
        <f>ROUND(I1495*H1495,2)</f>
        <v>0</v>
      </c>
      <c r="BL1495" s="685" t="s">
        <v>337</v>
      </c>
      <c r="BM1495" s="769" t="s">
        <v>1668</v>
      </c>
    </row>
    <row r="1496" spans="2:65" s="692" customFormat="1">
      <c r="B1496" s="693"/>
      <c r="D1496" s="771" t="s">
        <v>227</v>
      </c>
      <c r="F1496" s="772" t="s">
        <v>1669</v>
      </c>
      <c r="I1496" s="773"/>
      <c r="L1496" s="693"/>
      <c r="M1496" s="774"/>
      <c r="T1496" s="775"/>
      <c r="AT1496" s="685" t="s">
        <v>227</v>
      </c>
      <c r="AU1496" s="685" t="s">
        <v>80</v>
      </c>
    </row>
    <row r="1497" spans="2:65" s="785" customFormat="1">
      <c r="B1497" s="786"/>
      <c r="D1497" s="778" t="s">
        <v>242</v>
      </c>
      <c r="E1497" s="787" t="s">
        <v>19</v>
      </c>
      <c r="F1497" s="788" t="s">
        <v>624</v>
      </c>
      <c r="H1497" s="787" t="s">
        <v>19</v>
      </c>
      <c r="I1497" s="789"/>
      <c r="L1497" s="786"/>
      <c r="M1497" s="790"/>
      <c r="T1497" s="791"/>
      <c r="AT1497" s="787" t="s">
        <v>242</v>
      </c>
      <c r="AU1497" s="787" t="s">
        <v>80</v>
      </c>
      <c r="AV1497" s="785" t="s">
        <v>78</v>
      </c>
      <c r="AW1497" s="785" t="s">
        <v>32</v>
      </c>
      <c r="AX1497" s="785" t="s">
        <v>72</v>
      </c>
      <c r="AY1497" s="787" t="s">
        <v>218</v>
      </c>
    </row>
    <row r="1498" spans="2:65" s="776" customFormat="1" ht="20.399999999999999">
      <c r="B1498" s="777"/>
      <c r="D1498" s="778" t="s">
        <v>242</v>
      </c>
      <c r="E1498" s="779" t="s">
        <v>19</v>
      </c>
      <c r="F1498" s="780" t="s">
        <v>1670</v>
      </c>
      <c r="H1498" s="781">
        <v>232.84100000000001</v>
      </c>
      <c r="I1498" s="782"/>
      <c r="L1498" s="777"/>
      <c r="M1498" s="783"/>
      <c r="T1498" s="784"/>
      <c r="AT1498" s="779" t="s">
        <v>242</v>
      </c>
      <c r="AU1498" s="779" t="s">
        <v>80</v>
      </c>
      <c r="AV1498" s="776" t="s">
        <v>80</v>
      </c>
      <c r="AW1498" s="776" t="s">
        <v>32</v>
      </c>
      <c r="AX1498" s="776" t="s">
        <v>72</v>
      </c>
      <c r="AY1498" s="779" t="s">
        <v>218</v>
      </c>
    </row>
    <row r="1499" spans="2:65" s="776" customFormat="1">
      <c r="B1499" s="777"/>
      <c r="D1499" s="778" t="s">
        <v>242</v>
      </c>
      <c r="E1499" s="779" t="s">
        <v>19</v>
      </c>
      <c r="F1499" s="780" t="s">
        <v>1671</v>
      </c>
      <c r="H1499" s="781">
        <v>-13.44</v>
      </c>
      <c r="I1499" s="782"/>
      <c r="L1499" s="777"/>
      <c r="M1499" s="783"/>
      <c r="T1499" s="784"/>
      <c r="AT1499" s="779" t="s">
        <v>242</v>
      </c>
      <c r="AU1499" s="779" t="s">
        <v>80</v>
      </c>
      <c r="AV1499" s="776" t="s">
        <v>80</v>
      </c>
      <c r="AW1499" s="776" t="s">
        <v>32</v>
      </c>
      <c r="AX1499" s="776" t="s">
        <v>72</v>
      </c>
      <c r="AY1499" s="779" t="s">
        <v>218</v>
      </c>
    </row>
    <row r="1500" spans="2:65" s="785" customFormat="1">
      <c r="B1500" s="786"/>
      <c r="D1500" s="778" t="s">
        <v>242</v>
      </c>
      <c r="E1500" s="787" t="s">
        <v>19</v>
      </c>
      <c r="F1500" s="788" t="s">
        <v>631</v>
      </c>
      <c r="H1500" s="787" t="s">
        <v>19</v>
      </c>
      <c r="I1500" s="789"/>
      <c r="L1500" s="786"/>
      <c r="M1500" s="790"/>
      <c r="T1500" s="791"/>
      <c r="AT1500" s="787" t="s">
        <v>242</v>
      </c>
      <c r="AU1500" s="787" t="s">
        <v>80</v>
      </c>
      <c r="AV1500" s="785" t="s">
        <v>78</v>
      </c>
      <c r="AW1500" s="785" t="s">
        <v>32</v>
      </c>
      <c r="AX1500" s="785" t="s">
        <v>72</v>
      </c>
      <c r="AY1500" s="787" t="s">
        <v>218</v>
      </c>
    </row>
    <row r="1501" spans="2:65" s="776" customFormat="1">
      <c r="B1501" s="777"/>
      <c r="D1501" s="778" t="s">
        <v>242</v>
      </c>
      <c r="E1501" s="779" t="s">
        <v>19</v>
      </c>
      <c r="F1501" s="780" t="s">
        <v>1672</v>
      </c>
      <c r="H1501" s="781">
        <v>123.24</v>
      </c>
      <c r="I1501" s="782"/>
      <c r="L1501" s="777"/>
      <c r="M1501" s="783"/>
      <c r="T1501" s="784"/>
      <c r="AT1501" s="779" t="s">
        <v>242</v>
      </c>
      <c r="AU1501" s="779" t="s">
        <v>80</v>
      </c>
      <c r="AV1501" s="776" t="s">
        <v>80</v>
      </c>
      <c r="AW1501" s="776" t="s">
        <v>32</v>
      </c>
      <c r="AX1501" s="776" t="s">
        <v>72</v>
      </c>
      <c r="AY1501" s="779" t="s">
        <v>218</v>
      </c>
    </row>
    <row r="1502" spans="2:65" s="776" customFormat="1">
      <c r="B1502" s="777"/>
      <c r="D1502" s="778" t="s">
        <v>242</v>
      </c>
      <c r="E1502" s="779" t="s">
        <v>19</v>
      </c>
      <c r="F1502" s="780" t="s">
        <v>1673</v>
      </c>
      <c r="H1502" s="781">
        <v>-8.61</v>
      </c>
      <c r="I1502" s="782"/>
      <c r="L1502" s="777"/>
      <c r="M1502" s="783"/>
      <c r="T1502" s="784"/>
      <c r="AT1502" s="779" t="s">
        <v>242</v>
      </c>
      <c r="AU1502" s="779" t="s">
        <v>80</v>
      </c>
      <c r="AV1502" s="776" t="s">
        <v>80</v>
      </c>
      <c r="AW1502" s="776" t="s">
        <v>32</v>
      </c>
      <c r="AX1502" s="776" t="s">
        <v>72</v>
      </c>
      <c r="AY1502" s="779" t="s">
        <v>218</v>
      </c>
    </row>
    <row r="1503" spans="2:65" s="785" customFormat="1">
      <c r="B1503" s="786"/>
      <c r="D1503" s="778" t="s">
        <v>242</v>
      </c>
      <c r="E1503" s="787" t="s">
        <v>19</v>
      </c>
      <c r="F1503" s="788" t="s">
        <v>637</v>
      </c>
      <c r="H1503" s="787" t="s">
        <v>19</v>
      </c>
      <c r="I1503" s="789"/>
      <c r="L1503" s="786"/>
      <c r="M1503" s="790"/>
      <c r="T1503" s="791"/>
      <c r="AT1503" s="787" t="s">
        <v>242</v>
      </c>
      <c r="AU1503" s="787" t="s">
        <v>80</v>
      </c>
      <c r="AV1503" s="785" t="s">
        <v>78</v>
      </c>
      <c r="AW1503" s="785" t="s">
        <v>32</v>
      </c>
      <c r="AX1503" s="785" t="s">
        <v>72</v>
      </c>
      <c r="AY1503" s="787" t="s">
        <v>218</v>
      </c>
    </row>
    <row r="1504" spans="2:65" s="776" customFormat="1" ht="20.399999999999999">
      <c r="B1504" s="777"/>
      <c r="D1504" s="778" t="s">
        <v>242</v>
      </c>
      <c r="E1504" s="779" t="s">
        <v>19</v>
      </c>
      <c r="F1504" s="780" t="s">
        <v>1674</v>
      </c>
      <c r="H1504" s="781">
        <v>444.13799999999998</v>
      </c>
      <c r="I1504" s="782"/>
      <c r="L1504" s="777"/>
      <c r="M1504" s="783"/>
      <c r="T1504" s="784"/>
      <c r="AT1504" s="779" t="s">
        <v>242</v>
      </c>
      <c r="AU1504" s="779" t="s">
        <v>80</v>
      </c>
      <c r="AV1504" s="776" t="s">
        <v>80</v>
      </c>
      <c r="AW1504" s="776" t="s">
        <v>32</v>
      </c>
      <c r="AX1504" s="776" t="s">
        <v>72</v>
      </c>
      <c r="AY1504" s="779" t="s">
        <v>218</v>
      </c>
    </row>
    <row r="1505" spans="2:65" s="776" customFormat="1">
      <c r="B1505" s="777"/>
      <c r="D1505" s="778" t="s">
        <v>242</v>
      </c>
      <c r="E1505" s="779" t="s">
        <v>19</v>
      </c>
      <c r="F1505" s="780" t="s">
        <v>1675</v>
      </c>
      <c r="H1505" s="781">
        <v>-21.63</v>
      </c>
      <c r="I1505" s="782"/>
      <c r="L1505" s="777"/>
      <c r="M1505" s="783"/>
      <c r="T1505" s="784"/>
      <c r="AT1505" s="779" t="s">
        <v>242</v>
      </c>
      <c r="AU1505" s="779" t="s">
        <v>80</v>
      </c>
      <c r="AV1505" s="776" t="s">
        <v>80</v>
      </c>
      <c r="AW1505" s="776" t="s">
        <v>32</v>
      </c>
      <c r="AX1505" s="776" t="s">
        <v>72</v>
      </c>
      <c r="AY1505" s="779" t="s">
        <v>218</v>
      </c>
    </row>
    <row r="1506" spans="2:65" s="792" customFormat="1">
      <c r="B1506" s="793"/>
      <c r="D1506" s="778" t="s">
        <v>242</v>
      </c>
      <c r="E1506" s="794" t="s">
        <v>19</v>
      </c>
      <c r="F1506" s="795" t="s">
        <v>260</v>
      </c>
      <c r="H1506" s="796">
        <v>756.53899999999999</v>
      </c>
      <c r="I1506" s="797"/>
      <c r="L1506" s="793"/>
      <c r="M1506" s="798"/>
      <c r="T1506" s="799"/>
      <c r="AT1506" s="794" t="s">
        <v>242</v>
      </c>
      <c r="AU1506" s="794" t="s">
        <v>80</v>
      </c>
      <c r="AV1506" s="792" t="s">
        <v>225</v>
      </c>
      <c r="AW1506" s="792" t="s">
        <v>32</v>
      </c>
      <c r="AX1506" s="792" t="s">
        <v>78</v>
      </c>
      <c r="AY1506" s="794" t="s">
        <v>218</v>
      </c>
    </row>
    <row r="1507" spans="2:65" s="692" customFormat="1" ht="33" customHeight="1">
      <c r="B1507" s="693"/>
      <c r="C1507" s="758" t="s">
        <v>1775</v>
      </c>
      <c r="D1507" s="758" t="s">
        <v>220</v>
      </c>
      <c r="E1507" s="759" t="s">
        <v>1677</v>
      </c>
      <c r="F1507" s="760" t="s">
        <v>1678</v>
      </c>
      <c r="G1507" s="761" t="s">
        <v>239</v>
      </c>
      <c r="H1507" s="762">
        <v>767.12900000000002</v>
      </c>
      <c r="I1507" s="763"/>
      <c r="J1507" s="764">
        <f>ROUND(I1507*H1507,2)</f>
        <v>0</v>
      </c>
      <c r="K1507" s="760" t="s">
        <v>19</v>
      </c>
      <c r="L1507" s="693"/>
      <c r="M1507" s="765" t="s">
        <v>19</v>
      </c>
      <c r="N1507" s="766" t="s">
        <v>43</v>
      </c>
      <c r="P1507" s="767">
        <f>O1507*H1507</f>
        <v>0</v>
      </c>
      <c r="Q1507" s="767">
        <v>5.2760000000000001E-2</v>
      </c>
      <c r="R1507" s="767">
        <f>Q1507*H1507</f>
        <v>40.473726040000003</v>
      </c>
      <c r="S1507" s="767">
        <v>0</v>
      </c>
      <c r="T1507" s="768">
        <f>S1507*H1507</f>
        <v>0</v>
      </c>
      <c r="AR1507" s="769" t="s">
        <v>337</v>
      </c>
      <c r="AT1507" s="769" t="s">
        <v>220</v>
      </c>
      <c r="AU1507" s="769" t="s">
        <v>80</v>
      </c>
      <c r="AY1507" s="685" t="s">
        <v>218</v>
      </c>
      <c r="BE1507" s="770">
        <f>IF(N1507="základní",J1507,0)</f>
        <v>0</v>
      </c>
      <c r="BF1507" s="770">
        <f>IF(N1507="snížená",J1507,0)</f>
        <v>0</v>
      </c>
      <c r="BG1507" s="770">
        <f>IF(N1507="zákl. přenesená",J1507,0)</f>
        <v>0</v>
      </c>
      <c r="BH1507" s="770">
        <f>IF(N1507="sníž. přenesená",J1507,0)</f>
        <v>0</v>
      </c>
      <c r="BI1507" s="770">
        <f>IF(N1507="nulová",J1507,0)</f>
        <v>0</v>
      </c>
      <c r="BJ1507" s="685" t="s">
        <v>78</v>
      </c>
      <c r="BK1507" s="770">
        <f>ROUND(I1507*H1507,2)</f>
        <v>0</v>
      </c>
      <c r="BL1507" s="685" t="s">
        <v>337</v>
      </c>
      <c r="BM1507" s="769" t="s">
        <v>1679</v>
      </c>
    </row>
    <row r="1508" spans="2:65" s="785" customFormat="1">
      <c r="B1508" s="786"/>
      <c r="D1508" s="778" t="s">
        <v>242</v>
      </c>
      <c r="E1508" s="787" t="s">
        <v>19</v>
      </c>
      <c r="F1508" s="788" t="s">
        <v>624</v>
      </c>
      <c r="H1508" s="787" t="s">
        <v>19</v>
      </c>
      <c r="I1508" s="789"/>
      <c r="L1508" s="786"/>
      <c r="M1508" s="790"/>
      <c r="T1508" s="791"/>
      <c r="AT1508" s="787" t="s">
        <v>242</v>
      </c>
      <c r="AU1508" s="787" t="s">
        <v>80</v>
      </c>
      <c r="AV1508" s="785" t="s">
        <v>78</v>
      </c>
      <c r="AW1508" s="785" t="s">
        <v>32</v>
      </c>
      <c r="AX1508" s="785" t="s">
        <v>72</v>
      </c>
      <c r="AY1508" s="787" t="s">
        <v>218</v>
      </c>
    </row>
    <row r="1509" spans="2:65" s="776" customFormat="1" ht="20.399999999999999">
      <c r="B1509" s="777"/>
      <c r="D1509" s="778" t="s">
        <v>242</v>
      </c>
      <c r="E1509" s="779" t="s">
        <v>19</v>
      </c>
      <c r="F1509" s="780" t="s">
        <v>1680</v>
      </c>
      <c r="H1509" s="781">
        <v>275.10300000000001</v>
      </c>
      <c r="I1509" s="782"/>
      <c r="L1509" s="777"/>
      <c r="M1509" s="783"/>
      <c r="T1509" s="784"/>
      <c r="AT1509" s="779" t="s">
        <v>242</v>
      </c>
      <c r="AU1509" s="779" t="s">
        <v>80</v>
      </c>
      <c r="AV1509" s="776" t="s">
        <v>80</v>
      </c>
      <c r="AW1509" s="776" t="s">
        <v>32</v>
      </c>
      <c r="AX1509" s="776" t="s">
        <v>72</v>
      </c>
      <c r="AY1509" s="779" t="s">
        <v>218</v>
      </c>
    </row>
    <row r="1510" spans="2:65" s="776" customFormat="1">
      <c r="B1510" s="777"/>
      <c r="D1510" s="778" t="s">
        <v>242</v>
      </c>
      <c r="E1510" s="779" t="s">
        <v>19</v>
      </c>
      <c r="F1510" s="780" t="s">
        <v>1681</v>
      </c>
      <c r="H1510" s="781">
        <v>-23.436</v>
      </c>
      <c r="I1510" s="782"/>
      <c r="L1510" s="777"/>
      <c r="M1510" s="783"/>
      <c r="T1510" s="784"/>
      <c r="AT1510" s="779" t="s">
        <v>242</v>
      </c>
      <c r="AU1510" s="779" t="s">
        <v>80</v>
      </c>
      <c r="AV1510" s="776" t="s">
        <v>80</v>
      </c>
      <c r="AW1510" s="776" t="s">
        <v>32</v>
      </c>
      <c r="AX1510" s="776" t="s">
        <v>72</v>
      </c>
      <c r="AY1510" s="779" t="s">
        <v>218</v>
      </c>
    </row>
    <row r="1511" spans="2:65" s="785" customFormat="1">
      <c r="B1511" s="786"/>
      <c r="D1511" s="778" t="s">
        <v>242</v>
      </c>
      <c r="E1511" s="787" t="s">
        <v>19</v>
      </c>
      <c r="F1511" s="788" t="s">
        <v>631</v>
      </c>
      <c r="H1511" s="787" t="s">
        <v>19</v>
      </c>
      <c r="I1511" s="789"/>
      <c r="L1511" s="786"/>
      <c r="M1511" s="790"/>
      <c r="T1511" s="791"/>
      <c r="AT1511" s="787" t="s">
        <v>242</v>
      </c>
      <c r="AU1511" s="787" t="s">
        <v>80</v>
      </c>
      <c r="AV1511" s="785" t="s">
        <v>78</v>
      </c>
      <c r="AW1511" s="785" t="s">
        <v>32</v>
      </c>
      <c r="AX1511" s="785" t="s">
        <v>72</v>
      </c>
      <c r="AY1511" s="787" t="s">
        <v>218</v>
      </c>
    </row>
    <row r="1512" spans="2:65" s="776" customFormat="1" ht="20.399999999999999">
      <c r="B1512" s="777"/>
      <c r="D1512" s="778" t="s">
        <v>242</v>
      </c>
      <c r="E1512" s="779" t="s">
        <v>19</v>
      </c>
      <c r="F1512" s="780" t="s">
        <v>1682</v>
      </c>
      <c r="H1512" s="781">
        <v>304.78199999999998</v>
      </c>
      <c r="I1512" s="782"/>
      <c r="L1512" s="777"/>
      <c r="M1512" s="783"/>
      <c r="T1512" s="784"/>
      <c r="AT1512" s="779" t="s">
        <v>242</v>
      </c>
      <c r="AU1512" s="779" t="s">
        <v>80</v>
      </c>
      <c r="AV1512" s="776" t="s">
        <v>80</v>
      </c>
      <c r="AW1512" s="776" t="s">
        <v>32</v>
      </c>
      <c r="AX1512" s="776" t="s">
        <v>72</v>
      </c>
      <c r="AY1512" s="779" t="s">
        <v>218</v>
      </c>
    </row>
    <row r="1513" spans="2:65" s="776" customFormat="1">
      <c r="B1513" s="777"/>
      <c r="D1513" s="778" t="s">
        <v>242</v>
      </c>
      <c r="E1513" s="779" t="s">
        <v>19</v>
      </c>
      <c r="F1513" s="780" t="s">
        <v>1683</v>
      </c>
      <c r="H1513" s="781">
        <v>-23.1</v>
      </c>
      <c r="I1513" s="782"/>
      <c r="L1513" s="777"/>
      <c r="M1513" s="783"/>
      <c r="T1513" s="784"/>
      <c r="AT1513" s="779" t="s">
        <v>242</v>
      </c>
      <c r="AU1513" s="779" t="s">
        <v>80</v>
      </c>
      <c r="AV1513" s="776" t="s">
        <v>80</v>
      </c>
      <c r="AW1513" s="776" t="s">
        <v>32</v>
      </c>
      <c r="AX1513" s="776" t="s">
        <v>72</v>
      </c>
      <c r="AY1513" s="779" t="s">
        <v>218</v>
      </c>
    </row>
    <row r="1514" spans="2:65" s="785" customFormat="1">
      <c r="B1514" s="786"/>
      <c r="D1514" s="778" t="s">
        <v>242</v>
      </c>
      <c r="E1514" s="787" t="s">
        <v>19</v>
      </c>
      <c r="F1514" s="788" t="s">
        <v>637</v>
      </c>
      <c r="H1514" s="787" t="s">
        <v>19</v>
      </c>
      <c r="I1514" s="789"/>
      <c r="L1514" s="786"/>
      <c r="M1514" s="790"/>
      <c r="T1514" s="791"/>
      <c r="AT1514" s="787" t="s">
        <v>242</v>
      </c>
      <c r="AU1514" s="787" t="s">
        <v>80</v>
      </c>
      <c r="AV1514" s="785" t="s">
        <v>78</v>
      </c>
      <c r="AW1514" s="785" t="s">
        <v>32</v>
      </c>
      <c r="AX1514" s="785" t="s">
        <v>72</v>
      </c>
      <c r="AY1514" s="787" t="s">
        <v>218</v>
      </c>
    </row>
    <row r="1515" spans="2:65" s="776" customFormat="1">
      <c r="B1515" s="777"/>
      <c r="D1515" s="778" t="s">
        <v>242</v>
      </c>
      <c r="E1515" s="779" t="s">
        <v>19</v>
      </c>
      <c r="F1515" s="780" t="s">
        <v>1684</v>
      </c>
      <c r="H1515" s="781">
        <v>104.991</v>
      </c>
      <c r="I1515" s="782"/>
      <c r="L1515" s="777"/>
      <c r="M1515" s="783"/>
      <c r="T1515" s="784"/>
      <c r="AT1515" s="779" t="s">
        <v>242</v>
      </c>
      <c r="AU1515" s="779" t="s">
        <v>80</v>
      </c>
      <c r="AV1515" s="776" t="s">
        <v>80</v>
      </c>
      <c r="AW1515" s="776" t="s">
        <v>32</v>
      </c>
      <c r="AX1515" s="776" t="s">
        <v>72</v>
      </c>
      <c r="AY1515" s="779" t="s">
        <v>218</v>
      </c>
    </row>
    <row r="1516" spans="2:65" s="776" customFormat="1">
      <c r="B1516" s="777"/>
      <c r="D1516" s="778" t="s">
        <v>242</v>
      </c>
      <c r="E1516" s="779" t="s">
        <v>19</v>
      </c>
      <c r="F1516" s="780" t="s">
        <v>1685</v>
      </c>
      <c r="H1516" s="781">
        <v>-12.669</v>
      </c>
      <c r="I1516" s="782"/>
      <c r="L1516" s="777"/>
      <c r="M1516" s="783"/>
      <c r="T1516" s="784"/>
      <c r="AT1516" s="779" t="s">
        <v>242</v>
      </c>
      <c r="AU1516" s="779" t="s">
        <v>80</v>
      </c>
      <c r="AV1516" s="776" t="s">
        <v>80</v>
      </c>
      <c r="AW1516" s="776" t="s">
        <v>32</v>
      </c>
      <c r="AX1516" s="776" t="s">
        <v>72</v>
      </c>
      <c r="AY1516" s="779" t="s">
        <v>218</v>
      </c>
    </row>
    <row r="1517" spans="2:65" s="785" customFormat="1">
      <c r="B1517" s="786"/>
      <c r="D1517" s="778" t="s">
        <v>242</v>
      </c>
      <c r="E1517" s="787" t="s">
        <v>19</v>
      </c>
      <c r="F1517" s="788" t="s">
        <v>642</v>
      </c>
      <c r="H1517" s="787" t="s">
        <v>19</v>
      </c>
      <c r="I1517" s="789"/>
      <c r="L1517" s="786"/>
      <c r="M1517" s="790"/>
      <c r="T1517" s="791"/>
      <c r="AT1517" s="787" t="s">
        <v>242</v>
      </c>
      <c r="AU1517" s="787" t="s">
        <v>80</v>
      </c>
      <c r="AV1517" s="785" t="s">
        <v>78</v>
      </c>
      <c r="AW1517" s="785" t="s">
        <v>32</v>
      </c>
      <c r="AX1517" s="785" t="s">
        <v>72</v>
      </c>
      <c r="AY1517" s="787" t="s">
        <v>218</v>
      </c>
    </row>
    <row r="1518" spans="2:65" s="776" customFormat="1">
      <c r="B1518" s="777"/>
      <c r="D1518" s="778" t="s">
        <v>242</v>
      </c>
      <c r="E1518" s="779" t="s">
        <v>19</v>
      </c>
      <c r="F1518" s="780" t="s">
        <v>1686</v>
      </c>
      <c r="H1518" s="781">
        <v>157.83799999999999</v>
      </c>
      <c r="I1518" s="782"/>
      <c r="L1518" s="777"/>
      <c r="M1518" s="783"/>
      <c r="T1518" s="784"/>
      <c r="AT1518" s="779" t="s">
        <v>242</v>
      </c>
      <c r="AU1518" s="779" t="s">
        <v>80</v>
      </c>
      <c r="AV1518" s="776" t="s">
        <v>80</v>
      </c>
      <c r="AW1518" s="776" t="s">
        <v>32</v>
      </c>
      <c r="AX1518" s="776" t="s">
        <v>72</v>
      </c>
      <c r="AY1518" s="779" t="s">
        <v>218</v>
      </c>
    </row>
    <row r="1519" spans="2:65" s="776" customFormat="1">
      <c r="B1519" s="777"/>
      <c r="D1519" s="778" t="s">
        <v>242</v>
      </c>
      <c r="E1519" s="779" t="s">
        <v>19</v>
      </c>
      <c r="F1519" s="780" t="s">
        <v>1687</v>
      </c>
      <c r="H1519" s="781">
        <v>-16.38</v>
      </c>
      <c r="I1519" s="782"/>
      <c r="L1519" s="777"/>
      <c r="M1519" s="783"/>
      <c r="T1519" s="784"/>
      <c r="AT1519" s="779" t="s">
        <v>242</v>
      </c>
      <c r="AU1519" s="779" t="s">
        <v>80</v>
      </c>
      <c r="AV1519" s="776" t="s">
        <v>80</v>
      </c>
      <c r="AW1519" s="776" t="s">
        <v>32</v>
      </c>
      <c r="AX1519" s="776" t="s">
        <v>72</v>
      </c>
      <c r="AY1519" s="779" t="s">
        <v>218</v>
      </c>
    </row>
    <row r="1520" spans="2:65" s="792" customFormat="1">
      <c r="B1520" s="793"/>
      <c r="D1520" s="778" t="s">
        <v>242</v>
      </c>
      <c r="E1520" s="794" t="s">
        <v>19</v>
      </c>
      <c r="F1520" s="795" t="s">
        <v>260</v>
      </c>
      <c r="H1520" s="796">
        <v>767.12899999999991</v>
      </c>
      <c r="I1520" s="797"/>
      <c r="L1520" s="793"/>
      <c r="M1520" s="798"/>
      <c r="T1520" s="799"/>
      <c r="AT1520" s="794" t="s">
        <v>242</v>
      </c>
      <c r="AU1520" s="794" t="s">
        <v>80</v>
      </c>
      <c r="AV1520" s="792" t="s">
        <v>225</v>
      </c>
      <c r="AW1520" s="792" t="s">
        <v>32</v>
      </c>
      <c r="AX1520" s="792" t="s">
        <v>78</v>
      </c>
      <c r="AY1520" s="794" t="s">
        <v>218</v>
      </c>
    </row>
    <row r="1521" spans="2:65" s="692" customFormat="1" ht="55.5" customHeight="1">
      <c r="B1521" s="693"/>
      <c r="C1521" s="758" t="s">
        <v>1781</v>
      </c>
      <c r="D1521" s="758" t="s">
        <v>220</v>
      </c>
      <c r="E1521" s="759" t="s">
        <v>1689</v>
      </c>
      <c r="F1521" s="760" t="s">
        <v>1690</v>
      </c>
      <c r="G1521" s="761" t="s">
        <v>239</v>
      </c>
      <c r="H1521" s="762">
        <v>274.86099999999999</v>
      </c>
      <c r="I1521" s="763"/>
      <c r="J1521" s="764">
        <f>ROUND(I1521*H1521,2)</f>
        <v>0</v>
      </c>
      <c r="K1521" s="760" t="s">
        <v>224</v>
      </c>
      <c r="L1521" s="693"/>
      <c r="M1521" s="765" t="s">
        <v>19</v>
      </c>
      <c r="N1521" s="766" t="s">
        <v>43</v>
      </c>
      <c r="P1521" s="767">
        <f>O1521*H1521</f>
        <v>0</v>
      </c>
      <c r="Q1521" s="767">
        <v>3.0949999999999998E-2</v>
      </c>
      <c r="R1521" s="767">
        <f>Q1521*H1521</f>
        <v>8.5069479499999989</v>
      </c>
      <c r="S1521" s="767">
        <v>0</v>
      </c>
      <c r="T1521" s="768">
        <f>S1521*H1521</f>
        <v>0</v>
      </c>
      <c r="AR1521" s="769" t="s">
        <v>337</v>
      </c>
      <c r="AT1521" s="769" t="s">
        <v>220</v>
      </c>
      <c r="AU1521" s="769" t="s">
        <v>80</v>
      </c>
      <c r="AY1521" s="685" t="s">
        <v>218</v>
      </c>
      <c r="BE1521" s="770">
        <f>IF(N1521="základní",J1521,0)</f>
        <v>0</v>
      </c>
      <c r="BF1521" s="770">
        <f>IF(N1521="snížená",J1521,0)</f>
        <v>0</v>
      </c>
      <c r="BG1521" s="770">
        <f>IF(N1521="zákl. přenesená",J1521,0)</f>
        <v>0</v>
      </c>
      <c r="BH1521" s="770">
        <f>IF(N1521="sníž. přenesená",J1521,0)</f>
        <v>0</v>
      </c>
      <c r="BI1521" s="770">
        <f>IF(N1521="nulová",J1521,0)</f>
        <v>0</v>
      </c>
      <c r="BJ1521" s="685" t="s">
        <v>78</v>
      </c>
      <c r="BK1521" s="770">
        <f>ROUND(I1521*H1521,2)</f>
        <v>0</v>
      </c>
      <c r="BL1521" s="685" t="s">
        <v>337</v>
      </c>
      <c r="BM1521" s="769" t="s">
        <v>1691</v>
      </c>
    </row>
    <row r="1522" spans="2:65" s="692" customFormat="1">
      <c r="B1522" s="693"/>
      <c r="D1522" s="771" t="s">
        <v>227</v>
      </c>
      <c r="F1522" s="772" t="s">
        <v>1692</v>
      </c>
      <c r="I1522" s="773"/>
      <c r="L1522" s="693"/>
      <c r="M1522" s="774"/>
      <c r="T1522" s="775"/>
      <c r="AT1522" s="685" t="s">
        <v>227</v>
      </c>
      <c r="AU1522" s="685" t="s">
        <v>80</v>
      </c>
    </row>
    <row r="1523" spans="2:65" s="785" customFormat="1">
      <c r="B1523" s="786"/>
      <c r="D1523" s="778" t="s">
        <v>242</v>
      </c>
      <c r="E1523" s="787" t="s">
        <v>19</v>
      </c>
      <c r="F1523" s="788" t="s">
        <v>624</v>
      </c>
      <c r="H1523" s="787" t="s">
        <v>19</v>
      </c>
      <c r="I1523" s="789"/>
      <c r="L1523" s="786"/>
      <c r="M1523" s="790"/>
      <c r="T1523" s="791"/>
      <c r="AT1523" s="787" t="s">
        <v>242</v>
      </c>
      <c r="AU1523" s="787" t="s">
        <v>80</v>
      </c>
      <c r="AV1523" s="785" t="s">
        <v>78</v>
      </c>
      <c r="AW1523" s="785" t="s">
        <v>32</v>
      </c>
      <c r="AX1523" s="785" t="s">
        <v>72</v>
      </c>
      <c r="AY1523" s="787" t="s">
        <v>218</v>
      </c>
    </row>
    <row r="1524" spans="2:65" s="776" customFormat="1">
      <c r="B1524" s="777"/>
      <c r="D1524" s="778" t="s">
        <v>242</v>
      </c>
      <c r="E1524" s="779" t="s">
        <v>19</v>
      </c>
      <c r="F1524" s="780" t="s">
        <v>1693</v>
      </c>
      <c r="H1524" s="781">
        <v>206.75899999999999</v>
      </c>
      <c r="I1524" s="782"/>
      <c r="L1524" s="777"/>
      <c r="M1524" s="783"/>
      <c r="T1524" s="784"/>
      <c r="AT1524" s="779" t="s">
        <v>242</v>
      </c>
      <c r="AU1524" s="779" t="s">
        <v>80</v>
      </c>
      <c r="AV1524" s="776" t="s">
        <v>80</v>
      </c>
      <c r="AW1524" s="776" t="s">
        <v>32</v>
      </c>
      <c r="AX1524" s="776" t="s">
        <v>72</v>
      </c>
      <c r="AY1524" s="779" t="s">
        <v>218</v>
      </c>
    </row>
    <row r="1525" spans="2:65" s="776" customFormat="1">
      <c r="B1525" s="777"/>
      <c r="D1525" s="778" t="s">
        <v>242</v>
      </c>
      <c r="E1525" s="779" t="s">
        <v>19</v>
      </c>
      <c r="F1525" s="780" t="s">
        <v>1490</v>
      </c>
      <c r="H1525" s="781">
        <v>-14.04</v>
      </c>
      <c r="I1525" s="782"/>
      <c r="L1525" s="777"/>
      <c r="M1525" s="783"/>
      <c r="T1525" s="784"/>
      <c r="AT1525" s="779" t="s">
        <v>242</v>
      </c>
      <c r="AU1525" s="779" t="s">
        <v>80</v>
      </c>
      <c r="AV1525" s="776" t="s">
        <v>80</v>
      </c>
      <c r="AW1525" s="776" t="s">
        <v>32</v>
      </c>
      <c r="AX1525" s="776" t="s">
        <v>72</v>
      </c>
      <c r="AY1525" s="779" t="s">
        <v>218</v>
      </c>
    </row>
    <row r="1526" spans="2:65" s="785" customFormat="1">
      <c r="B1526" s="786"/>
      <c r="D1526" s="778" t="s">
        <v>242</v>
      </c>
      <c r="E1526" s="787" t="s">
        <v>19</v>
      </c>
      <c r="F1526" s="788" t="s">
        <v>642</v>
      </c>
      <c r="H1526" s="787" t="s">
        <v>19</v>
      </c>
      <c r="I1526" s="789"/>
      <c r="L1526" s="786"/>
      <c r="M1526" s="790"/>
      <c r="T1526" s="791"/>
      <c r="AT1526" s="787" t="s">
        <v>242</v>
      </c>
      <c r="AU1526" s="787" t="s">
        <v>80</v>
      </c>
      <c r="AV1526" s="785" t="s">
        <v>78</v>
      </c>
      <c r="AW1526" s="785" t="s">
        <v>32</v>
      </c>
      <c r="AX1526" s="785" t="s">
        <v>72</v>
      </c>
      <c r="AY1526" s="787" t="s">
        <v>218</v>
      </c>
    </row>
    <row r="1527" spans="2:65" s="776" customFormat="1">
      <c r="B1527" s="777"/>
      <c r="D1527" s="778" t="s">
        <v>242</v>
      </c>
      <c r="E1527" s="779" t="s">
        <v>19</v>
      </c>
      <c r="F1527" s="780" t="s">
        <v>1694</v>
      </c>
      <c r="H1527" s="781">
        <v>87.84</v>
      </c>
      <c r="I1527" s="782"/>
      <c r="L1527" s="777"/>
      <c r="M1527" s="783"/>
      <c r="T1527" s="784"/>
      <c r="AT1527" s="779" t="s">
        <v>242</v>
      </c>
      <c r="AU1527" s="779" t="s">
        <v>80</v>
      </c>
      <c r="AV1527" s="776" t="s">
        <v>80</v>
      </c>
      <c r="AW1527" s="776" t="s">
        <v>32</v>
      </c>
      <c r="AX1527" s="776" t="s">
        <v>72</v>
      </c>
      <c r="AY1527" s="779" t="s">
        <v>218</v>
      </c>
    </row>
    <row r="1528" spans="2:65" s="776" customFormat="1">
      <c r="B1528" s="777"/>
      <c r="D1528" s="778" t="s">
        <v>242</v>
      </c>
      <c r="E1528" s="779" t="s">
        <v>19</v>
      </c>
      <c r="F1528" s="780" t="s">
        <v>1492</v>
      </c>
      <c r="H1528" s="781">
        <v>-5.6980000000000004</v>
      </c>
      <c r="I1528" s="782"/>
      <c r="L1528" s="777"/>
      <c r="M1528" s="783"/>
      <c r="T1528" s="784"/>
      <c r="AT1528" s="779" t="s">
        <v>242</v>
      </c>
      <c r="AU1528" s="779" t="s">
        <v>80</v>
      </c>
      <c r="AV1528" s="776" t="s">
        <v>80</v>
      </c>
      <c r="AW1528" s="776" t="s">
        <v>32</v>
      </c>
      <c r="AX1528" s="776" t="s">
        <v>72</v>
      </c>
      <c r="AY1528" s="779" t="s">
        <v>218</v>
      </c>
    </row>
    <row r="1529" spans="2:65" s="792" customFormat="1">
      <c r="B1529" s="793"/>
      <c r="D1529" s="778" t="s">
        <v>242</v>
      </c>
      <c r="E1529" s="794" t="s">
        <v>19</v>
      </c>
      <c r="F1529" s="795" t="s">
        <v>260</v>
      </c>
      <c r="H1529" s="796">
        <v>274.86099999999999</v>
      </c>
      <c r="I1529" s="797"/>
      <c r="L1529" s="793"/>
      <c r="M1529" s="798"/>
      <c r="T1529" s="799"/>
      <c r="AT1529" s="794" t="s">
        <v>242</v>
      </c>
      <c r="AU1529" s="794" t="s">
        <v>80</v>
      </c>
      <c r="AV1529" s="792" t="s">
        <v>225</v>
      </c>
      <c r="AW1529" s="792" t="s">
        <v>32</v>
      </c>
      <c r="AX1529" s="792" t="s">
        <v>78</v>
      </c>
      <c r="AY1529" s="794" t="s">
        <v>218</v>
      </c>
    </row>
    <row r="1530" spans="2:65" s="692" customFormat="1" ht="55.5" customHeight="1">
      <c r="B1530" s="693"/>
      <c r="C1530" s="758" t="s">
        <v>1786</v>
      </c>
      <c r="D1530" s="758" t="s">
        <v>220</v>
      </c>
      <c r="E1530" s="759" t="s">
        <v>1696</v>
      </c>
      <c r="F1530" s="760" t="s">
        <v>1697</v>
      </c>
      <c r="G1530" s="761" t="s">
        <v>239</v>
      </c>
      <c r="H1530" s="762">
        <v>1462.38</v>
      </c>
      <c r="I1530" s="763"/>
      <c r="J1530" s="764">
        <f>ROUND(I1530*H1530,2)</f>
        <v>0</v>
      </c>
      <c r="K1530" s="760" t="s">
        <v>224</v>
      </c>
      <c r="L1530" s="693"/>
      <c r="M1530" s="765" t="s">
        <v>19</v>
      </c>
      <c r="N1530" s="766" t="s">
        <v>43</v>
      </c>
      <c r="P1530" s="767">
        <f>O1530*H1530</f>
        <v>0</v>
      </c>
      <c r="Q1530" s="767">
        <v>3.2300000000000002E-2</v>
      </c>
      <c r="R1530" s="767">
        <f>Q1530*H1530</f>
        <v>47.234874000000005</v>
      </c>
      <c r="S1530" s="767">
        <v>0</v>
      </c>
      <c r="T1530" s="768">
        <f>S1530*H1530</f>
        <v>0</v>
      </c>
      <c r="AR1530" s="769" t="s">
        <v>337</v>
      </c>
      <c r="AT1530" s="769" t="s">
        <v>220</v>
      </c>
      <c r="AU1530" s="769" t="s">
        <v>80</v>
      </c>
      <c r="AY1530" s="685" t="s">
        <v>218</v>
      </c>
      <c r="BE1530" s="770">
        <f>IF(N1530="základní",J1530,0)</f>
        <v>0</v>
      </c>
      <c r="BF1530" s="770">
        <f>IF(N1530="snížená",J1530,0)</f>
        <v>0</v>
      </c>
      <c r="BG1530" s="770">
        <f>IF(N1530="zákl. přenesená",J1530,0)</f>
        <v>0</v>
      </c>
      <c r="BH1530" s="770">
        <f>IF(N1530="sníž. přenesená",J1530,0)</f>
        <v>0</v>
      </c>
      <c r="BI1530" s="770">
        <f>IF(N1530="nulová",J1530,0)</f>
        <v>0</v>
      </c>
      <c r="BJ1530" s="685" t="s">
        <v>78</v>
      </c>
      <c r="BK1530" s="770">
        <f>ROUND(I1530*H1530,2)</f>
        <v>0</v>
      </c>
      <c r="BL1530" s="685" t="s">
        <v>337</v>
      </c>
      <c r="BM1530" s="769" t="s">
        <v>1698</v>
      </c>
    </row>
    <row r="1531" spans="2:65" s="692" customFormat="1">
      <c r="B1531" s="693"/>
      <c r="D1531" s="771" t="s">
        <v>227</v>
      </c>
      <c r="F1531" s="772" t="s">
        <v>1699</v>
      </c>
      <c r="I1531" s="773"/>
      <c r="L1531" s="693"/>
      <c r="M1531" s="774"/>
      <c r="T1531" s="775"/>
      <c r="AT1531" s="685" t="s">
        <v>227</v>
      </c>
      <c r="AU1531" s="685" t="s">
        <v>80</v>
      </c>
    </row>
    <row r="1532" spans="2:65" s="785" customFormat="1">
      <c r="B1532" s="786"/>
      <c r="D1532" s="778" t="s">
        <v>242</v>
      </c>
      <c r="E1532" s="787" t="s">
        <v>19</v>
      </c>
      <c r="F1532" s="788" t="s">
        <v>624</v>
      </c>
      <c r="H1532" s="787" t="s">
        <v>19</v>
      </c>
      <c r="I1532" s="789"/>
      <c r="L1532" s="786"/>
      <c r="M1532" s="790"/>
      <c r="T1532" s="791"/>
      <c r="AT1532" s="787" t="s">
        <v>242</v>
      </c>
      <c r="AU1532" s="787" t="s">
        <v>80</v>
      </c>
      <c r="AV1532" s="785" t="s">
        <v>78</v>
      </c>
      <c r="AW1532" s="785" t="s">
        <v>32</v>
      </c>
      <c r="AX1532" s="785" t="s">
        <v>72</v>
      </c>
      <c r="AY1532" s="787" t="s">
        <v>218</v>
      </c>
    </row>
    <row r="1533" spans="2:65" s="776" customFormat="1" ht="30.6">
      <c r="B1533" s="777"/>
      <c r="D1533" s="778" t="s">
        <v>242</v>
      </c>
      <c r="E1533" s="779" t="s">
        <v>19</v>
      </c>
      <c r="F1533" s="780" t="s">
        <v>1700</v>
      </c>
      <c r="H1533" s="781">
        <v>378.46800000000002</v>
      </c>
      <c r="I1533" s="782"/>
      <c r="L1533" s="777"/>
      <c r="M1533" s="783"/>
      <c r="T1533" s="784"/>
      <c r="AT1533" s="779" t="s">
        <v>242</v>
      </c>
      <c r="AU1533" s="779" t="s">
        <v>80</v>
      </c>
      <c r="AV1533" s="776" t="s">
        <v>80</v>
      </c>
      <c r="AW1533" s="776" t="s">
        <v>32</v>
      </c>
      <c r="AX1533" s="776" t="s">
        <v>72</v>
      </c>
      <c r="AY1533" s="779" t="s">
        <v>218</v>
      </c>
    </row>
    <row r="1534" spans="2:65" s="776" customFormat="1" ht="30.6">
      <c r="B1534" s="777"/>
      <c r="D1534" s="778" t="s">
        <v>242</v>
      </c>
      <c r="E1534" s="779" t="s">
        <v>19</v>
      </c>
      <c r="F1534" s="780" t="s">
        <v>1505</v>
      </c>
      <c r="H1534" s="781">
        <v>-49.58</v>
      </c>
      <c r="I1534" s="782"/>
      <c r="L1534" s="777"/>
      <c r="M1534" s="783"/>
      <c r="T1534" s="784"/>
      <c r="AT1534" s="779" t="s">
        <v>242</v>
      </c>
      <c r="AU1534" s="779" t="s">
        <v>80</v>
      </c>
      <c r="AV1534" s="776" t="s">
        <v>80</v>
      </c>
      <c r="AW1534" s="776" t="s">
        <v>32</v>
      </c>
      <c r="AX1534" s="776" t="s">
        <v>72</v>
      </c>
      <c r="AY1534" s="779" t="s">
        <v>218</v>
      </c>
    </row>
    <row r="1535" spans="2:65" s="776" customFormat="1">
      <c r="B1535" s="777"/>
      <c r="D1535" s="778" t="s">
        <v>242</v>
      </c>
      <c r="E1535" s="779" t="s">
        <v>19</v>
      </c>
      <c r="F1535" s="780" t="s">
        <v>1506</v>
      </c>
      <c r="H1535" s="781">
        <v>-15.18</v>
      </c>
      <c r="I1535" s="782"/>
      <c r="L1535" s="777"/>
      <c r="M1535" s="783"/>
      <c r="T1535" s="784"/>
      <c r="AT1535" s="779" t="s">
        <v>242</v>
      </c>
      <c r="AU1535" s="779" t="s">
        <v>80</v>
      </c>
      <c r="AV1535" s="776" t="s">
        <v>80</v>
      </c>
      <c r="AW1535" s="776" t="s">
        <v>32</v>
      </c>
      <c r="AX1535" s="776" t="s">
        <v>72</v>
      </c>
      <c r="AY1535" s="779" t="s">
        <v>218</v>
      </c>
    </row>
    <row r="1536" spans="2:65" s="785" customFormat="1">
      <c r="B1536" s="786"/>
      <c r="D1536" s="778" t="s">
        <v>242</v>
      </c>
      <c r="E1536" s="787" t="s">
        <v>19</v>
      </c>
      <c r="F1536" s="788" t="s">
        <v>757</v>
      </c>
      <c r="H1536" s="787" t="s">
        <v>19</v>
      </c>
      <c r="I1536" s="789"/>
      <c r="L1536" s="786"/>
      <c r="M1536" s="790"/>
      <c r="T1536" s="791"/>
      <c r="AT1536" s="787" t="s">
        <v>242</v>
      </c>
      <c r="AU1536" s="787" t="s">
        <v>80</v>
      </c>
      <c r="AV1536" s="785" t="s">
        <v>78</v>
      </c>
      <c r="AW1536" s="785" t="s">
        <v>32</v>
      </c>
      <c r="AX1536" s="785" t="s">
        <v>72</v>
      </c>
      <c r="AY1536" s="787" t="s">
        <v>218</v>
      </c>
    </row>
    <row r="1537" spans="2:65" s="776" customFormat="1" ht="30.6">
      <c r="B1537" s="777"/>
      <c r="D1537" s="778" t="s">
        <v>242</v>
      </c>
      <c r="E1537" s="779" t="s">
        <v>19</v>
      </c>
      <c r="F1537" s="780" t="s">
        <v>1701</v>
      </c>
      <c r="H1537" s="781">
        <v>1254.3510000000001</v>
      </c>
      <c r="I1537" s="782"/>
      <c r="L1537" s="777"/>
      <c r="M1537" s="783"/>
      <c r="T1537" s="784"/>
      <c r="AT1537" s="779" t="s">
        <v>242</v>
      </c>
      <c r="AU1537" s="779" t="s">
        <v>80</v>
      </c>
      <c r="AV1537" s="776" t="s">
        <v>80</v>
      </c>
      <c r="AW1537" s="776" t="s">
        <v>32</v>
      </c>
      <c r="AX1537" s="776" t="s">
        <v>72</v>
      </c>
      <c r="AY1537" s="779" t="s">
        <v>218</v>
      </c>
    </row>
    <row r="1538" spans="2:65" s="776" customFormat="1" ht="40.799999999999997">
      <c r="B1538" s="777"/>
      <c r="D1538" s="778" t="s">
        <v>242</v>
      </c>
      <c r="E1538" s="779" t="s">
        <v>19</v>
      </c>
      <c r="F1538" s="780" t="s">
        <v>1508</v>
      </c>
      <c r="H1538" s="781">
        <v>-348.78899999999999</v>
      </c>
      <c r="I1538" s="782"/>
      <c r="L1538" s="777"/>
      <c r="M1538" s="783"/>
      <c r="T1538" s="784"/>
      <c r="AT1538" s="779" t="s">
        <v>242</v>
      </c>
      <c r="AU1538" s="779" t="s">
        <v>80</v>
      </c>
      <c r="AV1538" s="776" t="s">
        <v>80</v>
      </c>
      <c r="AW1538" s="776" t="s">
        <v>32</v>
      </c>
      <c r="AX1538" s="776" t="s">
        <v>72</v>
      </c>
      <c r="AY1538" s="779" t="s">
        <v>218</v>
      </c>
    </row>
    <row r="1539" spans="2:65" s="776" customFormat="1" ht="20.399999999999999">
      <c r="B1539" s="777"/>
      <c r="D1539" s="778" t="s">
        <v>242</v>
      </c>
      <c r="E1539" s="779" t="s">
        <v>19</v>
      </c>
      <c r="F1539" s="780" t="s">
        <v>1509</v>
      </c>
      <c r="H1539" s="781">
        <v>-117.024</v>
      </c>
      <c r="I1539" s="782"/>
      <c r="L1539" s="777"/>
      <c r="M1539" s="783"/>
      <c r="T1539" s="784"/>
      <c r="AT1539" s="779" t="s">
        <v>242</v>
      </c>
      <c r="AU1539" s="779" t="s">
        <v>80</v>
      </c>
      <c r="AV1539" s="776" t="s">
        <v>80</v>
      </c>
      <c r="AW1539" s="776" t="s">
        <v>32</v>
      </c>
      <c r="AX1539" s="776" t="s">
        <v>72</v>
      </c>
      <c r="AY1539" s="779" t="s">
        <v>218</v>
      </c>
    </row>
    <row r="1540" spans="2:65" s="785" customFormat="1">
      <c r="B1540" s="786"/>
      <c r="D1540" s="778" t="s">
        <v>242</v>
      </c>
      <c r="E1540" s="787" t="s">
        <v>19</v>
      </c>
      <c r="F1540" s="788" t="s">
        <v>642</v>
      </c>
      <c r="H1540" s="787" t="s">
        <v>19</v>
      </c>
      <c r="I1540" s="789"/>
      <c r="L1540" s="786"/>
      <c r="M1540" s="790"/>
      <c r="T1540" s="791"/>
      <c r="AT1540" s="787" t="s">
        <v>242</v>
      </c>
      <c r="AU1540" s="787" t="s">
        <v>80</v>
      </c>
      <c r="AV1540" s="785" t="s">
        <v>78</v>
      </c>
      <c r="AW1540" s="785" t="s">
        <v>32</v>
      </c>
      <c r="AX1540" s="785" t="s">
        <v>72</v>
      </c>
      <c r="AY1540" s="787" t="s">
        <v>218</v>
      </c>
    </row>
    <row r="1541" spans="2:65" s="776" customFormat="1" ht="20.399999999999999">
      <c r="B1541" s="777"/>
      <c r="D1541" s="778" t="s">
        <v>242</v>
      </c>
      <c r="E1541" s="779" t="s">
        <v>19</v>
      </c>
      <c r="F1541" s="780" t="s">
        <v>1702</v>
      </c>
      <c r="H1541" s="781">
        <v>460.56</v>
      </c>
      <c r="I1541" s="782"/>
      <c r="L1541" s="777"/>
      <c r="M1541" s="783"/>
      <c r="T1541" s="784"/>
      <c r="AT1541" s="779" t="s">
        <v>242</v>
      </c>
      <c r="AU1541" s="779" t="s">
        <v>80</v>
      </c>
      <c r="AV1541" s="776" t="s">
        <v>80</v>
      </c>
      <c r="AW1541" s="776" t="s">
        <v>32</v>
      </c>
      <c r="AX1541" s="776" t="s">
        <v>72</v>
      </c>
      <c r="AY1541" s="779" t="s">
        <v>218</v>
      </c>
    </row>
    <row r="1542" spans="2:65" s="776" customFormat="1" ht="30.6">
      <c r="B1542" s="777"/>
      <c r="D1542" s="778" t="s">
        <v>242</v>
      </c>
      <c r="E1542" s="779" t="s">
        <v>19</v>
      </c>
      <c r="F1542" s="780" t="s">
        <v>1511</v>
      </c>
      <c r="H1542" s="781">
        <v>-57.475000000000001</v>
      </c>
      <c r="I1542" s="782"/>
      <c r="L1542" s="777"/>
      <c r="M1542" s="783"/>
      <c r="T1542" s="784"/>
      <c r="AT1542" s="779" t="s">
        <v>242</v>
      </c>
      <c r="AU1542" s="779" t="s">
        <v>80</v>
      </c>
      <c r="AV1542" s="776" t="s">
        <v>80</v>
      </c>
      <c r="AW1542" s="776" t="s">
        <v>32</v>
      </c>
      <c r="AX1542" s="776" t="s">
        <v>72</v>
      </c>
      <c r="AY1542" s="779" t="s">
        <v>218</v>
      </c>
    </row>
    <row r="1543" spans="2:65" s="776" customFormat="1" ht="20.399999999999999">
      <c r="B1543" s="777"/>
      <c r="D1543" s="778" t="s">
        <v>242</v>
      </c>
      <c r="E1543" s="779" t="s">
        <v>19</v>
      </c>
      <c r="F1543" s="780" t="s">
        <v>1512</v>
      </c>
      <c r="H1543" s="781">
        <v>-47.451000000000001</v>
      </c>
      <c r="I1543" s="782"/>
      <c r="L1543" s="777"/>
      <c r="M1543" s="783"/>
      <c r="T1543" s="784"/>
      <c r="AT1543" s="779" t="s">
        <v>242</v>
      </c>
      <c r="AU1543" s="779" t="s">
        <v>80</v>
      </c>
      <c r="AV1543" s="776" t="s">
        <v>80</v>
      </c>
      <c r="AW1543" s="776" t="s">
        <v>32</v>
      </c>
      <c r="AX1543" s="776" t="s">
        <v>72</v>
      </c>
      <c r="AY1543" s="779" t="s">
        <v>218</v>
      </c>
    </row>
    <row r="1544" spans="2:65" s="785" customFormat="1">
      <c r="B1544" s="786"/>
      <c r="D1544" s="778" t="s">
        <v>242</v>
      </c>
      <c r="E1544" s="787" t="s">
        <v>19</v>
      </c>
      <c r="F1544" s="788" t="s">
        <v>762</v>
      </c>
      <c r="H1544" s="787" t="s">
        <v>19</v>
      </c>
      <c r="I1544" s="789"/>
      <c r="L1544" s="786"/>
      <c r="M1544" s="790"/>
      <c r="T1544" s="791"/>
      <c r="AT1544" s="787" t="s">
        <v>242</v>
      </c>
      <c r="AU1544" s="787" t="s">
        <v>80</v>
      </c>
      <c r="AV1544" s="785" t="s">
        <v>78</v>
      </c>
      <c r="AW1544" s="785" t="s">
        <v>32</v>
      </c>
      <c r="AX1544" s="785" t="s">
        <v>72</v>
      </c>
      <c r="AY1544" s="787" t="s">
        <v>218</v>
      </c>
    </row>
    <row r="1545" spans="2:65" s="776" customFormat="1">
      <c r="B1545" s="777"/>
      <c r="D1545" s="778" t="s">
        <v>242</v>
      </c>
      <c r="E1545" s="779" t="s">
        <v>19</v>
      </c>
      <c r="F1545" s="780" t="s">
        <v>1513</v>
      </c>
      <c r="H1545" s="781">
        <v>4.5</v>
      </c>
      <c r="I1545" s="782"/>
      <c r="L1545" s="777"/>
      <c r="M1545" s="783"/>
      <c r="T1545" s="784"/>
      <c r="AT1545" s="779" t="s">
        <v>242</v>
      </c>
      <c r="AU1545" s="779" t="s">
        <v>80</v>
      </c>
      <c r="AV1545" s="776" t="s">
        <v>80</v>
      </c>
      <c r="AW1545" s="776" t="s">
        <v>32</v>
      </c>
      <c r="AX1545" s="776" t="s">
        <v>72</v>
      </c>
      <c r="AY1545" s="779" t="s">
        <v>218</v>
      </c>
    </row>
    <row r="1546" spans="2:65" s="792" customFormat="1">
      <c r="B1546" s="793"/>
      <c r="D1546" s="778" t="s">
        <v>242</v>
      </c>
      <c r="E1546" s="794" t="s">
        <v>19</v>
      </c>
      <c r="F1546" s="795" t="s">
        <v>260</v>
      </c>
      <c r="H1546" s="796">
        <v>1462.38</v>
      </c>
      <c r="I1546" s="797"/>
      <c r="L1546" s="793"/>
      <c r="M1546" s="798"/>
      <c r="T1546" s="799"/>
      <c r="AT1546" s="794" t="s">
        <v>242</v>
      </c>
      <c r="AU1546" s="794" t="s">
        <v>80</v>
      </c>
      <c r="AV1546" s="792" t="s">
        <v>225</v>
      </c>
      <c r="AW1546" s="792" t="s">
        <v>32</v>
      </c>
      <c r="AX1546" s="792" t="s">
        <v>78</v>
      </c>
      <c r="AY1546" s="794" t="s">
        <v>218</v>
      </c>
    </row>
    <row r="1547" spans="2:65" s="692" customFormat="1" ht="44.25" customHeight="1">
      <c r="B1547" s="693"/>
      <c r="C1547" s="758" t="s">
        <v>1791</v>
      </c>
      <c r="D1547" s="758" t="s">
        <v>220</v>
      </c>
      <c r="E1547" s="759" t="s">
        <v>1704</v>
      </c>
      <c r="F1547" s="760" t="s">
        <v>1705</v>
      </c>
      <c r="G1547" s="761" t="s">
        <v>239</v>
      </c>
      <c r="H1547" s="762">
        <v>8654.4629999999997</v>
      </c>
      <c r="I1547" s="763"/>
      <c r="J1547" s="764">
        <f>ROUND(I1547*H1547,2)</f>
        <v>0</v>
      </c>
      <c r="K1547" s="760" t="s">
        <v>224</v>
      </c>
      <c r="L1547" s="693"/>
      <c r="M1547" s="765" t="s">
        <v>19</v>
      </c>
      <c r="N1547" s="766" t="s">
        <v>43</v>
      </c>
      <c r="P1547" s="767">
        <f>O1547*H1547</f>
        <v>0</v>
      </c>
      <c r="Q1547" s="767">
        <v>0</v>
      </c>
      <c r="R1547" s="767">
        <f>Q1547*H1547</f>
        <v>0</v>
      </c>
      <c r="S1547" s="767">
        <v>0</v>
      </c>
      <c r="T1547" s="768">
        <f>S1547*H1547</f>
        <v>0</v>
      </c>
      <c r="AR1547" s="769" t="s">
        <v>337</v>
      </c>
      <c r="AT1547" s="769" t="s">
        <v>220</v>
      </c>
      <c r="AU1547" s="769" t="s">
        <v>80</v>
      </c>
      <c r="AY1547" s="685" t="s">
        <v>218</v>
      </c>
      <c r="BE1547" s="770">
        <f>IF(N1547="základní",J1547,0)</f>
        <v>0</v>
      </c>
      <c r="BF1547" s="770">
        <f>IF(N1547="snížená",J1547,0)</f>
        <v>0</v>
      </c>
      <c r="BG1547" s="770">
        <f>IF(N1547="zákl. přenesená",J1547,0)</f>
        <v>0</v>
      </c>
      <c r="BH1547" s="770">
        <f>IF(N1547="sníž. přenesená",J1547,0)</f>
        <v>0</v>
      </c>
      <c r="BI1547" s="770">
        <f>IF(N1547="nulová",J1547,0)</f>
        <v>0</v>
      </c>
      <c r="BJ1547" s="685" t="s">
        <v>78</v>
      </c>
      <c r="BK1547" s="770">
        <f>ROUND(I1547*H1547,2)</f>
        <v>0</v>
      </c>
      <c r="BL1547" s="685" t="s">
        <v>337</v>
      </c>
      <c r="BM1547" s="769" t="s">
        <v>1706</v>
      </c>
    </row>
    <row r="1548" spans="2:65" s="692" customFormat="1">
      <c r="B1548" s="693"/>
      <c r="D1548" s="771" t="s">
        <v>227</v>
      </c>
      <c r="F1548" s="772" t="s">
        <v>1707</v>
      </c>
      <c r="I1548" s="773"/>
      <c r="L1548" s="693"/>
      <c r="M1548" s="774"/>
      <c r="T1548" s="775"/>
      <c r="AT1548" s="685" t="s">
        <v>227</v>
      </c>
      <c r="AU1548" s="685" t="s">
        <v>80</v>
      </c>
    </row>
    <row r="1549" spans="2:65" s="776" customFormat="1">
      <c r="B1549" s="777"/>
      <c r="D1549" s="778" t="s">
        <v>242</v>
      </c>
      <c r="E1549" s="779" t="s">
        <v>19</v>
      </c>
      <c r="F1549" s="780" t="s">
        <v>1708</v>
      </c>
      <c r="H1549" s="781">
        <v>8654.4629999999997</v>
      </c>
      <c r="I1549" s="782"/>
      <c r="L1549" s="777"/>
      <c r="M1549" s="783"/>
      <c r="T1549" s="784"/>
      <c r="AT1549" s="779" t="s">
        <v>242</v>
      </c>
      <c r="AU1549" s="779" t="s">
        <v>80</v>
      </c>
      <c r="AV1549" s="776" t="s">
        <v>80</v>
      </c>
      <c r="AW1549" s="776" t="s">
        <v>32</v>
      </c>
      <c r="AX1549" s="776" t="s">
        <v>78</v>
      </c>
      <c r="AY1549" s="779" t="s">
        <v>218</v>
      </c>
    </row>
    <row r="1550" spans="2:65" s="692" customFormat="1" ht="24.15" customHeight="1">
      <c r="B1550" s="693"/>
      <c r="C1550" s="800" t="s">
        <v>1796</v>
      </c>
      <c r="D1550" s="800" t="s">
        <v>362</v>
      </c>
      <c r="E1550" s="801" t="s">
        <v>1710</v>
      </c>
      <c r="F1550" s="802" t="s">
        <v>1711</v>
      </c>
      <c r="G1550" s="803" t="s">
        <v>239</v>
      </c>
      <c r="H1550" s="804">
        <v>9723.2890000000007</v>
      </c>
      <c r="I1550" s="805"/>
      <c r="J1550" s="806">
        <f>ROUND(I1550*H1550,2)</f>
        <v>0</v>
      </c>
      <c r="K1550" s="802" t="s">
        <v>224</v>
      </c>
      <c r="L1550" s="807"/>
      <c r="M1550" s="808" t="s">
        <v>19</v>
      </c>
      <c r="N1550" s="809" t="s">
        <v>43</v>
      </c>
      <c r="P1550" s="767">
        <f>O1550*H1550</f>
        <v>0</v>
      </c>
      <c r="Q1550" s="767">
        <v>1.1E-4</v>
      </c>
      <c r="R1550" s="767">
        <f>Q1550*H1550</f>
        <v>1.0695617900000001</v>
      </c>
      <c r="S1550" s="767">
        <v>0</v>
      </c>
      <c r="T1550" s="768">
        <f>S1550*H1550</f>
        <v>0</v>
      </c>
      <c r="AR1550" s="769" t="s">
        <v>465</v>
      </c>
      <c r="AT1550" s="769" t="s">
        <v>362</v>
      </c>
      <c r="AU1550" s="769" t="s">
        <v>80</v>
      </c>
      <c r="AY1550" s="685" t="s">
        <v>218</v>
      </c>
      <c r="BE1550" s="770">
        <f>IF(N1550="základní",J1550,0)</f>
        <v>0</v>
      </c>
      <c r="BF1550" s="770">
        <f>IF(N1550="snížená",J1550,0)</f>
        <v>0</v>
      </c>
      <c r="BG1550" s="770">
        <f>IF(N1550="zákl. přenesená",J1550,0)</f>
        <v>0</v>
      </c>
      <c r="BH1550" s="770">
        <f>IF(N1550="sníž. přenesená",J1550,0)</f>
        <v>0</v>
      </c>
      <c r="BI1550" s="770">
        <f>IF(N1550="nulová",J1550,0)</f>
        <v>0</v>
      </c>
      <c r="BJ1550" s="685" t="s">
        <v>78</v>
      </c>
      <c r="BK1550" s="770">
        <f>ROUND(I1550*H1550,2)</f>
        <v>0</v>
      </c>
      <c r="BL1550" s="685" t="s">
        <v>337</v>
      </c>
      <c r="BM1550" s="769" t="s">
        <v>1712</v>
      </c>
    </row>
    <row r="1551" spans="2:65" s="776" customFormat="1">
      <c r="B1551" s="777"/>
      <c r="D1551" s="778" t="s">
        <v>242</v>
      </c>
      <c r="F1551" s="780" t="s">
        <v>1713</v>
      </c>
      <c r="H1551" s="781">
        <v>9723.2890000000007</v>
      </c>
      <c r="I1551" s="782"/>
      <c r="L1551" s="777"/>
      <c r="M1551" s="783"/>
      <c r="T1551" s="784"/>
      <c r="AT1551" s="779" t="s">
        <v>242</v>
      </c>
      <c r="AU1551" s="779" t="s">
        <v>80</v>
      </c>
      <c r="AV1551" s="776" t="s">
        <v>80</v>
      </c>
      <c r="AW1551" s="776" t="s">
        <v>4</v>
      </c>
      <c r="AX1551" s="776" t="s">
        <v>78</v>
      </c>
      <c r="AY1551" s="779" t="s">
        <v>218</v>
      </c>
    </row>
    <row r="1552" spans="2:65" s="692" customFormat="1" ht="55.5" customHeight="1">
      <c r="B1552" s="693"/>
      <c r="C1552" s="758" t="s">
        <v>1801</v>
      </c>
      <c r="D1552" s="758" t="s">
        <v>220</v>
      </c>
      <c r="E1552" s="759" t="s">
        <v>1715</v>
      </c>
      <c r="F1552" s="760" t="s">
        <v>1716</v>
      </c>
      <c r="G1552" s="761" t="s">
        <v>223</v>
      </c>
      <c r="H1552" s="762">
        <v>32</v>
      </c>
      <c r="I1552" s="763"/>
      <c r="J1552" s="764">
        <f>ROUND(I1552*H1552,2)</f>
        <v>0</v>
      </c>
      <c r="K1552" s="760" t="s">
        <v>224</v>
      </c>
      <c r="L1552" s="693"/>
      <c r="M1552" s="765" t="s">
        <v>19</v>
      </c>
      <c r="N1552" s="766" t="s">
        <v>43</v>
      </c>
      <c r="P1552" s="767">
        <f>O1552*H1552</f>
        <v>0</v>
      </c>
      <c r="Q1552" s="767">
        <v>0</v>
      </c>
      <c r="R1552" s="767">
        <f>Q1552*H1552</f>
        <v>0</v>
      </c>
      <c r="S1552" s="767">
        <v>0</v>
      </c>
      <c r="T1552" s="768">
        <f>S1552*H1552</f>
        <v>0</v>
      </c>
      <c r="AR1552" s="769" t="s">
        <v>337</v>
      </c>
      <c r="AT1552" s="769" t="s">
        <v>220</v>
      </c>
      <c r="AU1552" s="769" t="s">
        <v>80</v>
      </c>
      <c r="AY1552" s="685" t="s">
        <v>218</v>
      </c>
      <c r="BE1552" s="770">
        <f>IF(N1552="základní",J1552,0)</f>
        <v>0</v>
      </c>
      <c r="BF1552" s="770">
        <f>IF(N1552="snížená",J1552,0)</f>
        <v>0</v>
      </c>
      <c r="BG1552" s="770">
        <f>IF(N1552="zákl. přenesená",J1552,0)</f>
        <v>0</v>
      </c>
      <c r="BH1552" s="770">
        <f>IF(N1552="sníž. přenesená",J1552,0)</f>
        <v>0</v>
      </c>
      <c r="BI1552" s="770">
        <f>IF(N1552="nulová",J1552,0)</f>
        <v>0</v>
      </c>
      <c r="BJ1552" s="685" t="s">
        <v>78</v>
      </c>
      <c r="BK1552" s="770">
        <f>ROUND(I1552*H1552,2)</f>
        <v>0</v>
      </c>
      <c r="BL1552" s="685" t="s">
        <v>337</v>
      </c>
      <c r="BM1552" s="769" t="s">
        <v>1717</v>
      </c>
    </row>
    <row r="1553" spans="2:65" s="692" customFormat="1">
      <c r="B1553" s="693"/>
      <c r="D1553" s="771" t="s">
        <v>227</v>
      </c>
      <c r="F1553" s="772" t="s">
        <v>1718</v>
      </c>
      <c r="I1553" s="773"/>
      <c r="L1553" s="693"/>
      <c r="M1553" s="774"/>
      <c r="T1553" s="775"/>
      <c r="AT1553" s="685" t="s">
        <v>227</v>
      </c>
      <c r="AU1553" s="685" t="s">
        <v>80</v>
      </c>
    </row>
    <row r="1554" spans="2:65" s="692" customFormat="1" ht="24.15" customHeight="1">
      <c r="B1554" s="693"/>
      <c r="C1554" s="800" t="s">
        <v>1804</v>
      </c>
      <c r="D1554" s="800" t="s">
        <v>362</v>
      </c>
      <c r="E1554" s="801" t="s">
        <v>1720</v>
      </c>
      <c r="F1554" s="802" t="s">
        <v>1721</v>
      </c>
      <c r="G1554" s="803" t="s">
        <v>223</v>
      </c>
      <c r="H1554" s="804">
        <v>22</v>
      </c>
      <c r="I1554" s="805"/>
      <c r="J1554" s="806">
        <f>ROUND(I1554*H1554,2)</f>
        <v>0</v>
      </c>
      <c r="K1554" s="802" t="s">
        <v>224</v>
      </c>
      <c r="L1554" s="807"/>
      <c r="M1554" s="808" t="s">
        <v>19</v>
      </c>
      <c r="N1554" s="809" t="s">
        <v>43</v>
      </c>
      <c r="P1554" s="767">
        <f>O1554*H1554</f>
        <v>0</v>
      </c>
      <c r="Q1554" s="767">
        <v>3.6999999999999998E-2</v>
      </c>
      <c r="R1554" s="767">
        <f>Q1554*H1554</f>
        <v>0.81399999999999995</v>
      </c>
      <c r="S1554" s="767">
        <v>0</v>
      </c>
      <c r="T1554" s="768">
        <f>S1554*H1554</f>
        <v>0</v>
      </c>
      <c r="AR1554" s="769" t="s">
        <v>465</v>
      </c>
      <c r="AT1554" s="769" t="s">
        <v>362</v>
      </c>
      <c r="AU1554" s="769" t="s">
        <v>80</v>
      </c>
      <c r="AY1554" s="685" t="s">
        <v>218</v>
      </c>
      <c r="BE1554" s="770">
        <f>IF(N1554="základní",J1554,0)</f>
        <v>0</v>
      </c>
      <c r="BF1554" s="770">
        <f>IF(N1554="snížená",J1554,0)</f>
        <v>0</v>
      </c>
      <c r="BG1554" s="770">
        <f>IF(N1554="zákl. přenesená",J1554,0)</f>
        <v>0</v>
      </c>
      <c r="BH1554" s="770">
        <f>IF(N1554="sníž. přenesená",J1554,0)</f>
        <v>0</v>
      </c>
      <c r="BI1554" s="770">
        <f>IF(N1554="nulová",J1554,0)</f>
        <v>0</v>
      </c>
      <c r="BJ1554" s="685" t="s">
        <v>78</v>
      </c>
      <c r="BK1554" s="770">
        <f>ROUND(I1554*H1554,2)</f>
        <v>0</v>
      </c>
      <c r="BL1554" s="685" t="s">
        <v>337</v>
      </c>
      <c r="BM1554" s="769" t="s">
        <v>1722</v>
      </c>
    </row>
    <row r="1555" spans="2:65" s="692" customFormat="1" ht="24.15" customHeight="1">
      <c r="B1555" s="693"/>
      <c r="C1555" s="800" t="s">
        <v>1809</v>
      </c>
      <c r="D1555" s="800" t="s">
        <v>362</v>
      </c>
      <c r="E1555" s="801" t="s">
        <v>1724</v>
      </c>
      <c r="F1555" s="802" t="s">
        <v>1725</v>
      </c>
      <c r="G1555" s="803" t="s">
        <v>223</v>
      </c>
      <c r="H1555" s="804">
        <v>10</v>
      </c>
      <c r="I1555" s="805"/>
      <c r="J1555" s="806">
        <f>ROUND(I1555*H1555,2)</f>
        <v>0</v>
      </c>
      <c r="K1555" s="802" t="s">
        <v>224</v>
      </c>
      <c r="L1555" s="807"/>
      <c r="M1555" s="808" t="s">
        <v>19</v>
      </c>
      <c r="N1555" s="809" t="s">
        <v>43</v>
      </c>
      <c r="P1555" s="767">
        <f>O1555*H1555</f>
        <v>0</v>
      </c>
      <c r="Q1555" s="767">
        <v>4.2500000000000003E-2</v>
      </c>
      <c r="R1555" s="767">
        <f>Q1555*H1555</f>
        <v>0.42500000000000004</v>
      </c>
      <c r="S1555" s="767">
        <v>0</v>
      </c>
      <c r="T1555" s="768">
        <f>S1555*H1555</f>
        <v>0</v>
      </c>
      <c r="AR1555" s="769" t="s">
        <v>465</v>
      </c>
      <c r="AT1555" s="769" t="s">
        <v>362</v>
      </c>
      <c r="AU1555" s="769" t="s">
        <v>80</v>
      </c>
      <c r="AY1555" s="685" t="s">
        <v>218</v>
      </c>
      <c r="BE1555" s="770">
        <f>IF(N1555="základní",J1555,0)</f>
        <v>0</v>
      </c>
      <c r="BF1555" s="770">
        <f>IF(N1555="snížená",J1555,0)</f>
        <v>0</v>
      </c>
      <c r="BG1555" s="770">
        <f>IF(N1555="zákl. přenesená",J1555,0)</f>
        <v>0</v>
      </c>
      <c r="BH1555" s="770">
        <f>IF(N1555="sníž. přenesená",J1555,0)</f>
        <v>0</v>
      </c>
      <c r="BI1555" s="770">
        <f>IF(N1555="nulová",J1555,0)</f>
        <v>0</v>
      </c>
      <c r="BJ1555" s="685" t="s">
        <v>78</v>
      </c>
      <c r="BK1555" s="770">
        <f>ROUND(I1555*H1555,2)</f>
        <v>0</v>
      </c>
      <c r="BL1555" s="685" t="s">
        <v>337</v>
      </c>
      <c r="BM1555" s="769" t="s">
        <v>1726</v>
      </c>
    </row>
    <row r="1556" spans="2:65" s="692" customFormat="1" ht="55.5" customHeight="1">
      <c r="B1556" s="693"/>
      <c r="C1556" s="758" t="s">
        <v>1814</v>
      </c>
      <c r="D1556" s="758" t="s">
        <v>220</v>
      </c>
      <c r="E1556" s="759" t="s">
        <v>1728</v>
      </c>
      <c r="F1556" s="760" t="s">
        <v>1729</v>
      </c>
      <c r="G1556" s="761" t="s">
        <v>223</v>
      </c>
      <c r="H1556" s="762">
        <v>8</v>
      </c>
      <c r="I1556" s="763"/>
      <c r="J1556" s="764">
        <f>ROUND(I1556*H1556,2)</f>
        <v>0</v>
      </c>
      <c r="K1556" s="760" t="s">
        <v>224</v>
      </c>
      <c r="L1556" s="693"/>
      <c r="M1556" s="765" t="s">
        <v>19</v>
      </c>
      <c r="N1556" s="766" t="s">
        <v>43</v>
      </c>
      <c r="P1556" s="767">
        <f>O1556*H1556</f>
        <v>0</v>
      </c>
      <c r="Q1556" s="767">
        <v>0</v>
      </c>
      <c r="R1556" s="767">
        <f>Q1556*H1556</f>
        <v>0</v>
      </c>
      <c r="S1556" s="767">
        <v>0</v>
      </c>
      <c r="T1556" s="768">
        <f>S1556*H1556</f>
        <v>0</v>
      </c>
      <c r="AR1556" s="769" t="s">
        <v>337</v>
      </c>
      <c r="AT1556" s="769" t="s">
        <v>220</v>
      </c>
      <c r="AU1556" s="769" t="s">
        <v>80</v>
      </c>
      <c r="AY1556" s="685" t="s">
        <v>218</v>
      </c>
      <c r="BE1556" s="770">
        <f>IF(N1556="základní",J1556,0)</f>
        <v>0</v>
      </c>
      <c r="BF1556" s="770">
        <f>IF(N1556="snížená",J1556,0)</f>
        <v>0</v>
      </c>
      <c r="BG1556" s="770">
        <f>IF(N1556="zákl. přenesená",J1556,0)</f>
        <v>0</v>
      </c>
      <c r="BH1556" s="770">
        <f>IF(N1556="sníž. přenesená",J1556,0)</f>
        <v>0</v>
      </c>
      <c r="BI1556" s="770">
        <f>IF(N1556="nulová",J1556,0)</f>
        <v>0</v>
      </c>
      <c r="BJ1556" s="685" t="s">
        <v>78</v>
      </c>
      <c r="BK1556" s="770">
        <f>ROUND(I1556*H1556,2)</f>
        <v>0</v>
      </c>
      <c r="BL1556" s="685" t="s">
        <v>337</v>
      </c>
      <c r="BM1556" s="769" t="s">
        <v>1730</v>
      </c>
    </row>
    <row r="1557" spans="2:65" s="692" customFormat="1">
      <c r="B1557" s="693"/>
      <c r="D1557" s="771" t="s">
        <v>227</v>
      </c>
      <c r="F1557" s="772" t="s">
        <v>1731</v>
      </c>
      <c r="I1557" s="773"/>
      <c r="L1557" s="693"/>
      <c r="M1557" s="774"/>
      <c r="T1557" s="775"/>
      <c r="AT1557" s="685" t="s">
        <v>227</v>
      </c>
      <c r="AU1557" s="685" t="s">
        <v>80</v>
      </c>
    </row>
    <row r="1558" spans="2:65" s="692" customFormat="1" ht="24.15" customHeight="1">
      <c r="B1558" s="693"/>
      <c r="C1558" s="800" t="s">
        <v>1821</v>
      </c>
      <c r="D1558" s="800" t="s">
        <v>362</v>
      </c>
      <c r="E1558" s="801" t="s">
        <v>1733</v>
      </c>
      <c r="F1558" s="802" t="s">
        <v>1734</v>
      </c>
      <c r="G1558" s="803" t="s">
        <v>223</v>
      </c>
      <c r="H1558" s="804">
        <v>8</v>
      </c>
      <c r="I1558" s="805"/>
      <c r="J1558" s="806">
        <f>ROUND(I1558*H1558,2)</f>
        <v>0</v>
      </c>
      <c r="K1558" s="802" t="s">
        <v>224</v>
      </c>
      <c r="L1558" s="807"/>
      <c r="M1558" s="808" t="s">
        <v>19</v>
      </c>
      <c r="N1558" s="809" t="s">
        <v>43</v>
      </c>
      <c r="P1558" s="767">
        <f>O1558*H1558</f>
        <v>0</v>
      </c>
      <c r="Q1558" s="767">
        <v>4.4999999999999998E-2</v>
      </c>
      <c r="R1558" s="767">
        <f>Q1558*H1558</f>
        <v>0.36</v>
      </c>
      <c r="S1558" s="767">
        <v>0</v>
      </c>
      <c r="T1558" s="768">
        <f>S1558*H1558</f>
        <v>0</v>
      </c>
      <c r="AR1558" s="769" t="s">
        <v>465</v>
      </c>
      <c r="AT1558" s="769" t="s">
        <v>362</v>
      </c>
      <c r="AU1558" s="769" t="s">
        <v>80</v>
      </c>
      <c r="AY1558" s="685" t="s">
        <v>218</v>
      </c>
      <c r="BE1558" s="770">
        <f>IF(N1558="základní",J1558,0)</f>
        <v>0</v>
      </c>
      <c r="BF1558" s="770">
        <f>IF(N1558="snížená",J1558,0)</f>
        <v>0</v>
      </c>
      <c r="BG1558" s="770">
        <f>IF(N1558="zákl. přenesená",J1558,0)</f>
        <v>0</v>
      </c>
      <c r="BH1558" s="770">
        <f>IF(N1558="sníž. přenesená",J1558,0)</f>
        <v>0</v>
      </c>
      <c r="BI1558" s="770">
        <f>IF(N1558="nulová",J1558,0)</f>
        <v>0</v>
      </c>
      <c r="BJ1558" s="685" t="s">
        <v>78</v>
      </c>
      <c r="BK1558" s="770">
        <f>ROUND(I1558*H1558,2)</f>
        <v>0</v>
      </c>
      <c r="BL1558" s="685" t="s">
        <v>337</v>
      </c>
      <c r="BM1558" s="769" t="s">
        <v>1735</v>
      </c>
    </row>
    <row r="1559" spans="2:65" s="692" customFormat="1" ht="24.15" customHeight="1">
      <c r="B1559" s="693"/>
      <c r="C1559" s="758" t="s">
        <v>1826</v>
      </c>
      <c r="D1559" s="758" t="s">
        <v>220</v>
      </c>
      <c r="E1559" s="759" t="s">
        <v>1737</v>
      </c>
      <c r="F1559" s="760" t="s">
        <v>1738</v>
      </c>
      <c r="G1559" s="761" t="s">
        <v>239</v>
      </c>
      <c r="H1559" s="762">
        <v>106.9</v>
      </c>
      <c r="I1559" s="763"/>
      <c r="J1559" s="764">
        <f>ROUND(I1559*H1559,2)</f>
        <v>0</v>
      </c>
      <c r="K1559" s="760" t="s">
        <v>224</v>
      </c>
      <c r="L1559" s="693"/>
      <c r="M1559" s="765" t="s">
        <v>19</v>
      </c>
      <c r="N1559" s="766" t="s">
        <v>43</v>
      </c>
      <c r="P1559" s="767">
        <f>O1559*H1559</f>
        <v>0</v>
      </c>
      <c r="Q1559" s="767">
        <v>2.9E-4</v>
      </c>
      <c r="R1559" s="767">
        <f>Q1559*H1559</f>
        <v>3.1001000000000001E-2</v>
      </c>
      <c r="S1559" s="767">
        <v>0</v>
      </c>
      <c r="T1559" s="768">
        <f>S1559*H1559</f>
        <v>0</v>
      </c>
      <c r="AR1559" s="769" t="s">
        <v>337</v>
      </c>
      <c r="AT1559" s="769" t="s">
        <v>220</v>
      </c>
      <c r="AU1559" s="769" t="s">
        <v>80</v>
      </c>
      <c r="AY1559" s="685" t="s">
        <v>218</v>
      </c>
      <c r="BE1559" s="770">
        <f>IF(N1559="základní",J1559,0)</f>
        <v>0</v>
      </c>
      <c r="BF1559" s="770">
        <f>IF(N1559="snížená",J1559,0)</f>
        <v>0</v>
      </c>
      <c r="BG1559" s="770">
        <f>IF(N1559="zákl. přenesená",J1559,0)</f>
        <v>0</v>
      </c>
      <c r="BH1559" s="770">
        <f>IF(N1559="sníž. přenesená",J1559,0)</f>
        <v>0</v>
      </c>
      <c r="BI1559" s="770">
        <f>IF(N1559="nulová",J1559,0)</f>
        <v>0</v>
      </c>
      <c r="BJ1559" s="685" t="s">
        <v>78</v>
      </c>
      <c r="BK1559" s="770">
        <f>ROUND(I1559*H1559,2)</f>
        <v>0</v>
      </c>
      <c r="BL1559" s="685" t="s">
        <v>337</v>
      </c>
      <c r="BM1559" s="769" t="s">
        <v>1739</v>
      </c>
    </row>
    <row r="1560" spans="2:65" s="692" customFormat="1">
      <c r="B1560" s="693"/>
      <c r="D1560" s="771" t="s">
        <v>227</v>
      </c>
      <c r="F1560" s="772" t="s">
        <v>1740</v>
      </c>
      <c r="I1560" s="773"/>
      <c r="L1560" s="693"/>
      <c r="M1560" s="774"/>
      <c r="T1560" s="775"/>
      <c r="AT1560" s="685" t="s">
        <v>227</v>
      </c>
      <c r="AU1560" s="685" t="s">
        <v>80</v>
      </c>
    </row>
    <row r="1561" spans="2:65" s="785" customFormat="1">
      <c r="B1561" s="786"/>
      <c r="D1561" s="778" t="s">
        <v>242</v>
      </c>
      <c r="E1561" s="787" t="s">
        <v>19</v>
      </c>
      <c r="F1561" s="788" t="s">
        <v>1427</v>
      </c>
      <c r="H1561" s="787" t="s">
        <v>19</v>
      </c>
      <c r="I1561" s="789"/>
      <c r="L1561" s="786"/>
      <c r="M1561" s="790"/>
      <c r="T1561" s="791"/>
      <c r="AT1561" s="787" t="s">
        <v>242</v>
      </c>
      <c r="AU1561" s="787" t="s">
        <v>80</v>
      </c>
      <c r="AV1561" s="785" t="s">
        <v>78</v>
      </c>
      <c r="AW1561" s="785" t="s">
        <v>32</v>
      </c>
      <c r="AX1561" s="785" t="s">
        <v>72</v>
      </c>
      <c r="AY1561" s="787" t="s">
        <v>218</v>
      </c>
    </row>
    <row r="1562" spans="2:65" s="776" customFormat="1">
      <c r="B1562" s="777"/>
      <c r="D1562" s="778" t="s">
        <v>242</v>
      </c>
      <c r="E1562" s="779" t="s">
        <v>19</v>
      </c>
      <c r="F1562" s="780" t="s">
        <v>1741</v>
      </c>
      <c r="H1562" s="781">
        <v>106.9</v>
      </c>
      <c r="I1562" s="782"/>
      <c r="L1562" s="777"/>
      <c r="M1562" s="783"/>
      <c r="T1562" s="784"/>
      <c r="AT1562" s="779" t="s">
        <v>242</v>
      </c>
      <c r="AU1562" s="779" t="s">
        <v>80</v>
      </c>
      <c r="AV1562" s="776" t="s">
        <v>80</v>
      </c>
      <c r="AW1562" s="776" t="s">
        <v>32</v>
      </c>
      <c r="AX1562" s="776" t="s">
        <v>78</v>
      </c>
      <c r="AY1562" s="779" t="s">
        <v>218</v>
      </c>
    </row>
    <row r="1563" spans="2:65" s="692" customFormat="1" ht="21.75" customHeight="1">
      <c r="B1563" s="693"/>
      <c r="C1563" s="800" t="s">
        <v>1833</v>
      </c>
      <c r="D1563" s="800" t="s">
        <v>362</v>
      </c>
      <c r="E1563" s="801" t="s">
        <v>1743</v>
      </c>
      <c r="F1563" s="802" t="s">
        <v>1744</v>
      </c>
      <c r="G1563" s="803" t="s">
        <v>410</v>
      </c>
      <c r="H1563" s="804">
        <v>534.5</v>
      </c>
      <c r="I1563" s="805"/>
      <c r="J1563" s="806">
        <f>ROUND(I1563*H1563,2)</f>
        <v>0</v>
      </c>
      <c r="K1563" s="802" t="s">
        <v>224</v>
      </c>
      <c r="L1563" s="807"/>
      <c r="M1563" s="808" t="s">
        <v>19</v>
      </c>
      <c r="N1563" s="809" t="s">
        <v>43</v>
      </c>
      <c r="P1563" s="767">
        <f>O1563*H1563</f>
        <v>0</v>
      </c>
      <c r="Q1563" s="767">
        <v>5.4000000000000001E-4</v>
      </c>
      <c r="R1563" s="767">
        <f>Q1563*H1563</f>
        <v>0.28863</v>
      </c>
      <c r="S1563" s="767">
        <v>0</v>
      </c>
      <c r="T1563" s="768">
        <f>S1563*H1563</f>
        <v>0</v>
      </c>
      <c r="AR1563" s="769" t="s">
        <v>465</v>
      </c>
      <c r="AT1563" s="769" t="s">
        <v>362</v>
      </c>
      <c r="AU1563" s="769" t="s">
        <v>80</v>
      </c>
      <c r="AY1563" s="685" t="s">
        <v>218</v>
      </c>
      <c r="BE1563" s="770">
        <f>IF(N1563="základní",J1563,0)</f>
        <v>0</v>
      </c>
      <c r="BF1563" s="770">
        <f>IF(N1563="snížená",J1563,0)</f>
        <v>0</v>
      </c>
      <c r="BG1563" s="770">
        <f>IF(N1563="zákl. přenesená",J1563,0)</f>
        <v>0</v>
      </c>
      <c r="BH1563" s="770">
        <f>IF(N1563="sníž. přenesená",J1563,0)</f>
        <v>0</v>
      </c>
      <c r="BI1563" s="770">
        <f>IF(N1563="nulová",J1563,0)</f>
        <v>0</v>
      </c>
      <c r="BJ1563" s="685" t="s">
        <v>78</v>
      </c>
      <c r="BK1563" s="770">
        <f>ROUND(I1563*H1563,2)</f>
        <v>0</v>
      </c>
      <c r="BL1563" s="685" t="s">
        <v>337</v>
      </c>
      <c r="BM1563" s="769" t="s">
        <v>1745</v>
      </c>
    </row>
    <row r="1564" spans="2:65" s="776" customFormat="1">
      <c r="B1564" s="777"/>
      <c r="D1564" s="778" t="s">
        <v>242</v>
      </c>
      <c r="F1564" s="780" t="s">
        <v>1746</v>
      </c>
      <c r="H1564" s="781">
        <v>534.5</v>
      </c>
      <c r="I1564" s="782"/>
      <c r="L1564" s="777"/>
      <c r="M1564" s="783"/>
      <c r="T1564" s="784"/>
      <c r="AT1564" s="779" t="s">
        <v>242</v>
      </c>
      <c r="AU1564" s="779" t="s">
        <v>80</v>
      </c>
      <c r="AV1564" s="776" t="s">
        <v>80</v>
      </c>
      <c r="AW1564" s="776" t="s">
        <v>4</v>
      </c>
      <c r="AX1564" s="776" t="s">
        <v>78</v>
      </c>
      <c r="AY1564" s="779" t="s">
        <v>218</v>
      </c>
    </row>
    <row r="1565" spans="2:65" s="692" customFormat="1" ht="37.799999999999997" customHeight="1">
      <c r="B1565" s="693"/>
      <c r="C1565" s="758" t="s">
        <v>1840</v>
      </c>
      <c r="D1565" s="758" t="s">
        <v>220</v>
      </c>
      <c r="E1565" s="759" t="s">
        <v>1748</v>
      </c>
      <c r="F1565" s="760" t="s">
        <v>1749</v>
      </c>
      <c r="G1565" s="761" t="s">
        <v>239</v>
      </c>
      <c r="H1565" s="762">
        <v>333.21</v>
      </c>
      <c r="I1565" s="763"/>
      <c r="J1565" s="764">
        <f>ROUND(I1565*H1565,2)</f>
        <v>0</v>
      </c>
      <c r="K1565" s="760" t="s">
        <v>224</v>
      </c>
      <c r="L1565" s="693"/>
      <c r="M1565" s="765" t="s">
        <v>19</v>
      </c>
      <c r="N1565" s="766" t="s">
        <v>43</v>
      </c>
      <c r="P1565" s="767">
        <f>O1565*H1565</f>
        <v>0</v>
      </c>
      <c r="Q1565" s="767">
        <v>1.17E-3</v>
      </c>
      <c r="R1565" s="767">
        <f>Q1565*H1565</f>
        <v>0.38985569999999997</v>
      </c>
      <c r="S1565" s="767">
        <v>0</v>
      </c>
      <c r="T1565" s="768">
        <f>S1565*H1565</f>
        <v>0</v>
      </c>
      <c r="AR1565" s="769" t="s">
        <v>337</v>
      </c>
      <c r="AT1565" s="769" t="s">
        <v>220</v>
      </c>
      <c r="AU1565" s="769" t="s">
        <v>80</v>
      </c>
      <c r="AY1565" s="685" t="s">
        <v>218</v>
      </c>
      <c r="BE1565" s="770">
        <f>IF(N1565="základní",J1565,0)</f>
        <v>0</v>
      </c>
      <c r="BF1565" s="770">
        <f>IF(N1565="snížená",J1565,0)</f>
        <v>0</v>
      </c>
      <c r="BG1565" s="770">
        <f>IF(N1565="zákl. přenesená",J1565,0)</f>
        <v>0</v>
      </c>
      <c r="BH1565" s="770">
        <f>IF(N1565="sníž. přenesená",J1565,0)</f>
        <v>0</v>
      </c>
      <c r="BI1565" s="770">
        <f>IF(N1565="nulová",J1565,0)</f>
        <v>0</v>
      </c>
      <c r="BJ1565" s="685" t="s">
        <v>78</v>
      </c>
      <c r="BK1565" s="770">
        <f>ROUND(I1565*H1565,2)</f>
        <v>0</v>
      </c>
      <c r="BL1565" s="685" t="s">
        <v>337</v>
      </c>
      <c r="BM1565" s="769" t="s">
        <v>1750</v>
      </c>
    </row>
    <row r="1566" spans="2:65" s="692" customFormat="1">
      <c r="B1566" s="693"/>
      <c r="D1566" s="771" t="s">
        <v>227</v>
      </c>
      <c r="F1566" s="772" t="s">
        <v>1751</v>
      </c>
      <c r="I1566" s="773"/>
      <c r="L1566" s="693"/>
      <c r="M1566" s="774"/>
      <c r="T1566" s="775"/>
      <c r="AT1566" s="685" t="s">
        <v>227</v>
      </c>
      <c r="AU1566" s="685" t="s">
        <v>80</v>
      </c>
    </row>
    <row r="1567" spans="2:65" s="785" customFormat="1">
      <c r="B1567" s="786"/>
      <c r="D1567" s="778" t="s">
        <v>242</v>
      </c>
      <c r="E1567" s="787" t="s">
        <v>19</v>
      </c>
      <c r="F1567" s="788" t="s">
        <v>624</v>
      </c>
      <c r="H1567" s="787" t="s">
        <v>19</v>
      </c>
      <c r="I1567" s="789"/>
      <c r="L1567" s="786"/>
      <c r="M1567" s="790"/>
      <c r="T1567" s="791"/>
      <c r="AT1567" s="787" t="s">
        <v>242</v>
      </c>
      <c r="AU1567" s="787" t="s">
        <v>80</v>
      </c>
      <c r="AV1567" s="785" t="s">
        <v>78</v>
      </c>
      <c r="AW1567" s="785" t="s">
        <v>32</v>
      </c>
      <c r="AX1567" s="785" t="s">
        <v>72</v>
      </c>
      <c r="AY1567" s="787" t="s">
        <v>218</v>
      </c>
    </row>
    <row r="1568" spans="2:65" s="776" customFormat="1">
      <c r="B1568" s="777"/>
      <c r="D1568" s="778" t="s">
        <v>242</v>
      </c>
      <c r="E1568" s="779" t="s">
        <v>19</v>
      </c>
      <c r="F1568" s="780" t="s">
        <v>1752</v>
      </c>
      <c r="H1568" s="781">
        <v>141.91999999999999</v>
      </c>
      <c r="I1568" s="782"/>
      <c r="L1568" s="777"/>
      <c r="M1568" s="783"/>
      <c r="T1568" s="784"/>
      <c r="AT1568" s="779" t="s">
        <v>242</v>
      </c>
      <c r="AU1568" s="779" t="s">
        <v>80</v>
      </c>
      <c r="AV1568" s="776" t="s">
        <v>80</v>
      </c>
      <c r="AW1568" s="776" t="s">
        <v>32</v>
      </c>
      <c r="AX1568" s="776" t="s">
        <v>72</v>
      </c>
      <c r="AY1568" s="779" t="s">
        <v>218</v>
      </c>
    </row>
    <row r="1569" spans="2:65" s="785" customFormat="1">
      <c r="B1569" s="786"/>
      <c r="D1569" s="778" t="s">
        <v>242</v>
      </c>
      <c r="E1569" s="787" t="s">
        <v>19</v>
      </c>
      <c r="F1569" s="788" t="s">
        <v>631</v>
      </c>
      <c r="H1569" s="787" t="s">
        <v>19</v>
      </c>
      <c r="I1569" s="789"/>
      <c r="L1569" s="786"/>
      <c r="M1569" s="790"/>
      <c r="T1569" s="791"/>
      <c r="AT1569" s="787" t="s">
        <v>242</v>
      </c>
      <c r="AU1569" s="787" t="s">
        <v>80</v>
      </c>
      <c r="AV1569" s="785" t="s">
        <v>78</v>
      </c>
      <c r="AW1569" s="785" t="s">
        <v>32</v>
      </c>
      <c r="AX1569" s="785" t="s">
        <v>72</v>
      </c>
      <c r="AY1569" s="787" t="s">
        <v>218</v>
      </c>
    </row>
    <row r="1570" spans="2:65" s="776" customFormat="1">
      <c r="B1570" s="777"/>
      <c r="D1570" s="778" t="s">
        <v>242</v>
      </c>
      <c r="E1570" s="779" t="s">
        <v>19</v>
      </c>
      <c r="F1570" s="780" t="s">
        <v>1753</v>
      </c>
      <c r="H1570" s="781">
        <v>81.69</v>
      </c>
      <c r="I1570" s="782"/>
      <c r="L1570" s="777"/>
      <c r="M1570" s="783"/>
      <c r="T1570" s="784"/>
      <c r="AT1570" s="779" t="s">
        <v>242</v>
      </c>
      <c r="AU1570" s="779" t="s">
        <v>80</v>
      </c>
      <c r="AV1570" s="776" t="s">
        <v>80</v>
      </c>
      <c r="AW1570" s="776" t="s">
        <v>32</v>
      </c>
      <c r="AX1570" s="776" t="s">
        <v>72</v>
      </c>
      <c r="AY1570" s="779" t="s">
        <v>218</v>
      </c>
    </row>
    <row r="1571" spans="2:65" s="785" customFormat="1">
      <c r="B1571" s="786"/>
      <c r="D1571" s="778" t="s">
        <v>242</v>
      </c>
      <c r="E1571" s="787" t="s">
        <v>19</v>
      </c>
      <c r="F1571" s="788" t="s">
        <v>642</v>
      </c>
      <c r="H1571" s="787" t="s">
        <v>19</v>
      </c>
      <c r="I1571" s="789"/>
      <c r="L1571" s="786"/>
      <c r="M1571" s="790"/>
      <c r="T1571" s="791"/>
      <c r="AT1571" s="787" t="s">
        <v>242</v>
      </c>
      <c r="AU1571" s="787" t="s">
        <v>80</v>
      </c>
      <c r="AV1571" s="785" t="s">
        <v>78</v>
      </c>
      <c r="AW1571" s="785" t="s">
        <v>32</v>
      </c>
      <c r="AX1571" s="785" t="s">
        <v>72</v>
      </c>
      <c r="AY1571" s="787" t="s">
        <v>218</v>
      </c>
    </row>
    <row r="1572" spans="2:65" s="776" customFormat="1">
      <c r="B1572" s="777"/>
      <c r="D1572" s="778" t="s">
        <v>242</v>
      </c>
      <c r="E1572" s="779" t="s">
        <v>19</v>
      </c>
      <c r="F1572" s="780" t="s">
        <v>1754</v>
      </c>
      <c r="H1572" s="781">
        <v>109.6</v>
      </c>
      <c r="I1572" s="782"/>
      <c r="L1572" s="777"/>
      <c r="M1572" s="783"/>
      <c r="T1572" s="784"/>
      <c r="AT1572" s="779" t="s">
        <v>242</v>
      </c>
      <c r="AU1572" s="779" t="s">
        <v>80</v>
      </c>
      <c r="AV1572" s="776" t="s">
        <v>80</v>
      </c>
      <c r="AW1572" s="776" t="s">
        <v>32</v>
      </c>
      <c r="AX1572" s="776" t="s">
        <v>72</v>
      </c>
      <c r="AY1572" s="779" t="s">
        <v>218</v>
      </c>
    </row>
    <row r="1573" spans="2:65" s="792" customFormat="1">
      <c r="B1573" s="793"/>
      <c r="D1573" s="778" t="s">
        <v>242</v>
      </c>
      <c r="E1573" s="794" t="s">
        <v>19</v>
      </c>
      <c r="F1573" s="795" t="s">
        <v>260</v>
      </c>
      <c r="H1573" s="796">
        <v>333.21</v>
      </c>
      <c r="I1573" s="797"/>
      <c r="L1573" s="793"/>
      <c r="M1573" s="798"/>
      <c r="T1573" s="799"/>
      <c r="AT1573" s="794" t="s">
        <v>242</v>
      </c>
      <c r="AU1573" s="794" t="s">
        <v>80</v>
      </c>
      <c r="AV1573" s="792" t="s">
        <v>225</v>
      </c>
      <c r="AW1573" s="792" t="s">
        <v>32</v>
      </c>
      <c r="AX1573" s="792" t="s">
        <v>78</v>
      </c>
      <c r="AY1573" s="794" t="s">
        <v>218</v>
      </c>
    </row>
    <row r="1574" spans="2:65" s="692" customFormat="1" ht="37.799999999999997" customHeight="1">
      <c r="B1574" s="693"/>
      <c r="C1574" s="800" t="s">
        <v>1849</v>
      </c>
      <c r="D1574" s="800" t="s">
        <v>362</v>
      </c>
      <c r="E1574" s="801" t="s">
        <v>1756</v>
      </c>
      <c r="F1574" s="802" t="s">
        <v>1757</v>
      </c>
      <c r="G1574" s="803" t="s">
        <v>239</v>
      </c>
      <c r="H1574" s="804">
        <v>349.87099999999998</v>
      </c>
      <c r="I1574" s="805"/>
      <c r="J1574" s="806">
        <f>ROUND(I1574*H1574,2)</f>
        <v>0</v>
      </c>
      <c r="K1574" s="802" t="s">
        <v>224</v>
      </c>
      <c r="L1574" s="807"/>
      <c r="M1574" s="808" t="s">
        <v>19</v>
      </c>
      <c r="N1574" s="809" t="s">
        <v>43</v>
      </c>
      <c r="P1574" s="767">
        <f>O1574*H1574</f>
        <v>0</v>
      </c>
      <c r="Q1574" s="767">
        <v>2.0999999999999999E-3</v>
      </c>
      <c r="R1574" s="767">
        <f>Q1574*H1574</f>
        <v>0.73472909999999991</v>
      </c>
      <c r="S1574" s="767">
        <v>0</v>
      </c>
      <c r="T1574" s="768">
        <f>S1574*H1574</f>
        <v>0</v>
      </c>
      <c r="AR1574" s="769" t="s">
        <v>465</v>
      </c>
      <c r="AT1574" s="769" t="s">
        <v>362</v>
      </c>
      <c r="AU1574" s="769" t="s">
        <v>80</v>
      </c>
      <c r="AY1574" s="685" t="s">
        <v>218</v>
      </c>
      <c r="BE1574" s="770">
        <f>IF(N1574="základní",J1574,0)</f>
        <v>0</v>
      </c>
      <c r="BF1574" s="770">
        <f>IF(N1574="snížená",J1574,0)</f>
        <v>0</v>
      </c>
      <c r="BG1574" s="770">
        <f>IF(N1574="zákl. přenesená",J1574,0)</f>
        <v>0</v>
      </c>
      <c r="BH1574" s="770">
        <f>IF(N1574="sníž. přenesená",J1574,0)</f>
        <v>0</v>
      </c>
      <c r="BI1574" s="770">
        <f>IF(N1574="nulová",J1574,0)</f>
        <v>0</v>
      </c>
      <c r="BJ1574" s="685" t="s">
        <v>78</v>
      </c>
      <c r="BK1574" s="770">
        <f>ROUND(I1574*H1574,2)</f>
        <v>0</v>
      </c>
      <c r="BL1574" s="685" t="s">
        <v>337</v>
      </c>
      <c r="BM1574" s="769" t="s">
        <v>1758</v>
      </c>
    </row>
    <row r="1575" spans="2:65" s="776" customFormat="1">
      <c r="B1575" s="777"/>
      <c r="D1575" s="778" t="s">
        <v>242</v>
      </c>
      <c r="F1575" s="780" t="s">
        <v>1759</v>
      </c>
      <c r="H1575" s="781">
        <v>349.87099999999998</v>
      </c>
      <c r="I1575" s="782"/>
      <c r="L1575" s="777"/>
      <c r="M1575" s="783"/>
      <c r="T1575" s="784"/>
      <c r="AT1575" s="779" t="s">
        <v>242</v>
      </c>
      <c r="AU1575" s="779" t="s">
        <v>80</v>
      </c>
      <c r="AV1575" s="776" t="s">
        <v>80</v>
      </c>
      <c r="AW1575" s="776" t="s">
        <v>4</v>
      </c>
      <c r="AX1575" s="776" t="s">
        <v>78</v>
      </c>
      <c r="AY1575" s="779" t="s">
        <v>218</v>
      </c>
    </row>
    <row r="1576" spans="2:65" s="692" customFormat="1" ht="24.15" customHeight="1">
      <c r="B1576" s="693"/>
      <c r="C1576" s="758" t="s">
        <v>1854</v>
      </c>
      <c r="D1576" s="758" t="s">
        <v>220</v>
      </c>
      <c r="E1576" s="759" t="s">
        <v>1761</v>
      </c>
      <c r="F1576" s="760" t="s">
        <v>1762</v>
      </c>
      <c r="G1576" s="761" t="s">
        <v>239</v>
      </c>
      <c r="H1576" s="762">
        <v>3650.78</v>
      </c>
      <c r="I1576" s="763"/>
      <c r="J1576" s="764">
        <f>ROUND(I1576*H1576,2)</f>
        <v>0</v>
      </c>
      <c r="K1576" s="760" t="s">
        <v>19</v>
      </c>
      <c r="L1576" s="693"/>
      <c r="M1576" s="765" t="s">
        <v>19</v>
      </c>
      <c r="N1576" s="766" t="s">
        <v>43</v>
      </c>
      <c r="P1576" s="767">
        <f>O1576*H1576</f>
        <v>0</v>
      </c>
      <c r="Q1576" s="767">
        <v>3.1189999999999999E-2</v>
      </c>
      <c r="R1576" s="767">
        <f>Q1576*H1576</f>
        <v>113.86782820000001</v>
      </c>
      <c r="S1576" s="767">
        <v>0</v>
      </c>
      <c r="T1576" s="768">
        <f>S1576*H1576</f>
        <v>0</v>
      </c>
      <c r="AR1576" s="769" t="s">
        <v>337</v>
      </c>
      <c r="AT1576" s="769" t="s">
        <v>220</v>
      </c>
      <c r="AU1576" s="769" t="s">
        <v>80</v>
      </c>
      <c r="AY1576" s="685" t="s">
        <v>218</v>
      </c>
      <c r="BE1576" s="770">
        <f>IF(N1576="základní",J1576,0)</f>
        <v>0</v>
      </c>
      <c r="BF1576" s="770">
        <f>IF(N1576="snížená",J1576,0)</f>
        <v>0</v>
      </c>
      <c r="BG1576" s="770">
        <f>IF(N1576="zákl. přenesená",J1576,0)</f>
        <v>0</v>
      </c>
      <c r="BH1576" s="770">
        <f>IF(N1576="sníž. přenesená",J1576,0)</f>
        <v>0</v>
      </c>
      <c r="BI1576" s="770">
        <f>IF(N1576="nulová",J1576,0)</f>
        <v>0</v>
      </c>
      <c r="BJ1576" s="685" t="s">
        <v>78</v>
      </c>
      <c r="BK1576" s="770">
        <f>ROUND(I1576*H1576,2)</f>
        <v>0</v>
      </c>
      <c r="BL1576" s="685" t="s">
        <v>337</v>
      </c>
      <c r="BM1576" s="769" t="s">
        <v>1763</v>
      </c>
    </row>
    <row r="1577" spans="2:65" s="785" customFormat="1">
      <c r="B1577" s="786"/>
      <c r="D1577" s="778" t="s">
        <v>242</v>
      </c>
      <c r="E1577" s="787" t="s">
        <v>19</v>
      </c>
      <c r="F1577" s="788" t="s">
        <v>624</v>
      </c>
      <c r="H1577" s="787" t="s">
        <v>19</v>
      </c>
      <c r="I1577" s="789"/>
      <c r="L1577" s="786"/>
      <c r="M1577" s="790"/>
      <c r="T1577" s="791"/>
      <c r="AT1577" s="787" t="s">
        <v>242</v>
      </c>
      <c r="AU1577" s="787" t="s">
        <v>80</v>
      </c>
      <c r="AV1577" s="785" t="s">
        <v>78</v>
      </c>
      <c r="AW1577" s="785" t="s">
        <v>32</v>
      </c>
      <c r="AX1577" s="785" t="s">
        <v>72</v>
      </c>
      <c r="AY1577" s="787" t="s">
        <v>218</v>
      </c>
    </row>
    <row r="1578" spans="2:65" s="776" customFormat="1" ht="30.6">
      <c r="B1578" s="777"/>
      <c r="D1578" s="778" t="s">
        <v>242</v>
      </c>
      <c r="E1578" s="779" t="s">
        <v>19</v>
      </c>
      <c r="F1578" s="780" t="s">
        <v>1764</v>
      </c>
      <c r="H1578" s="781">
        <v>416.46</v>
      </c>
      <c r="I1578" s="782"/>
      <c r="L1578" s="777"/>
      <c r="M1578" s="783"/>
      <c r="T1578" s="784"/>
      <c r="AT1578" s="779" t="s">
        <v>242</v>
      </c>
      <c r="AU1578" s="779" t="s">
        <v>80</v>
      </c>
      <c r="AV1578" s="776" t="s">
        <v>80</v>
      </c>
      <c r="AW1578" s="776" t="s">
        <v>32</v>
      </c>
      <c r="AX1578" s="776" t="s">
        <v>72</v>
      </c>
      <c r="AY1578" s="779" t="s">
        <v>218</v>
      </c>
    </row>
    <row r="1579" spans="2:65" s="776" customFormat="1">
      <c r="B1579" s="777"/>
      <c r="D1579" s="778" t="s">
        <v>242</v>
      </c>
      <c r="E1579" s="779" t="s">
        <v>19</v>
      </c>
      <c r="F1579" s="780" t="s">
        <v>1150</v>
      </c>
      <c r="H1579" s="781">
        <v>181.55</v>
      </c>
      <c r="I1579" s="782"/>
      <c r="L1579" s="777"/>
      <c r="M1579" s="783"/>
      <c r="T1579" s="784"/>
      <c r="AT1579" s="779" t="s">
        <v>242</v>
      </c>
      <c r="AU1579" s="779" t="s">
        <v>80</v>
      </c>
      <c r="AV1579" s="776" t="s">
        <v>80</v>
      </c>
      <c r="AW1579" s="776" t="s">
        <v>32</v>
      </c>
      <c r="AX1579" s="776" t="s">
        <v>72</v>
      </c>
      <c r="AY1579" s="779" t="s">
        <v>218</v>
      </c>
    </row>
    <row r="1580" spans="2:65" s="776" customFormat="1">
      <c r="B1580" s="777"/>
      <c r="D1580" s="778" t="s">
        <v>242</v>
      </c>
      <c r="E1580" s="779" t="s">
        <v>19</v>
      </c>
      <c r="F1580" s="780" t="s">
        <v>1765</v>
      </c>
      <c r="H1580" s="781">
        <v>268.70999999999998</v>
      </c>
      <c r="I1580" s="782"/>
      <c r="L1580" s="777"/>
      <c r="M1580" s="783"/>
      <c r="T1580" s="784"/>
      <c r="AT1580" s="779" t="s">
        <v>242</v>
      </c>
      <c r="AU1580" s="779" t="s">
        <v>80</v>
      </c>
      <c r="AV1580" s="776" t="s">
        <v>80</v>
      </c>
      <c r="AW1580" s="776" t="s">
        <v>32</v>
      </c>
      <c r="AX1580" s="776" t="s">
        <v>72</v>
      </c>
      <c r="AY1580" s="779" t="s">
        <v>218</v>
      </c>
    </row>
    <row r="1581" spans="2:65" s="810" customFormat="1">
      <c r="B1581" s="811"/>
      <c r="D1581" s="778" t="s">
        <v>242</v>
      </c>
      <c r="E1581" s="812" t="s">
        <v>19</v>
      </c>
      <c r="F1581" s="813" t="s">
        <v>374</v>
      </c>
      <c r="H1581" s="814">
        <v>866.72</v>
      </c>
      <c r="I1581" s="815"/>
      <c r="L1581" s="811"/>
      <c r="M1581" s="816"/>
      <c r="T1581" s="817"/>
      <c r="AT1581" s="812" t="s">
        <v>242</v>
      </c>
      <c r="AU1581" s="812" t="s">
        <v>80</v>
      </c>
      <c r="AV1581" s="810" t="s">
        <v>97</v>
      </c>
      <c r="AW1581" s="810" t="s">
        <v>32</v>
      </c>
      <c r="AX1581" s="810" t="s">
        <v>72</v>
      </c>
      <c r="AY1581" s="812" t="s">
        <v>218</v>
      </c>
    </row>
    <row r="1582" spans="2:65" s="785" customFormat="1">
      <c r="B1582" s="786"/>
      <c r="D1582" s="778" t="s">
        <v>242</v>
      </c>
      <c r="E1582" s="787" t="s">
        <v>19</v>
      </c>
      <c r="F1582" s="788" t="s">
        <v>631</v>
      </c>
      <c r="H1582" s="787" t="s">
        <v>19</v>
      </c>
      <c r="I1582" s="789"/>
      <c r="L1582" s="786"/>
      <c r="M1582" s="790"/>
      <c r="T1582" s="791"/>
      <c r="AT1582" s="787" t="s">
        <v>242</v>
      </c>
      <c r="AU1582" s="787" t="s">
        <v>80</v>
      </c>
      <c r="AV1582" s="785" t="s">
        <v>78</v>
      </c>
      <c r="AW1582" s="785" t="s">
        <v>32</v>
      </c>
      <c r="AX1582" s="785" t="s">
        <v>72</v>
      </c>
      <c r="AY1582" s="787" t="s">
        <v>218</v>
      </c>
    </row>
    <row r="1583" spans="2:65" s="776" customFormat="1" ht="30.6">
      <c r="B1583" s="777"/>
      <c r="D1583" s="778" t="s">
        <v>242</v>
      </c>
      <c r="E1583" s="779" t="s">
        <v>19</v>
      </c>
      <c r="F1583" s="780" t="s">
        <v>1766</v>
      </c>
      <c r="H1583" s="781">
        <v>419.41</v>
      </c>
      <c r="I1583" s="782"/>
      <c r="L1583" s="777"/>
      <c r="M1583" s="783"/>
      <c r="T1583" s="784"/>
      <c r="AT1583" s="779" t="s">
        <v>242</v>
      </c>
      <c r="AU1583" s="779" t="s">
        <v>80</v>
      </c>
      <c r="AV1583" s="776" t="s">
        <v>80</v>
      </c>
      <c r="AW1583" s="776" t="s">
        <v>32</v>
      </c>
      <c r="AX1583" s="776" t="s">
        <v>72</v>
      </c>
      <c r="AY1583" s="779" t="s">
        <v>218</v>
      </c>
    </row>
    <row r="1584" spans="2:65" s="776" customFormat="1" ht="20.399999999999999">
      <c r="B1584" s="777"/>
      <c r="D1584" s="778" t="s">
        <v>242</v>
      </c>
      <c r="E1584" s="779" t="s">
        <v>19</v>
      </c>
      <c r="F1584" s="780" t="s">
        <v>1153</v>
      </c>
      <c r="H1584" s="781">
        <v>176.31</v>
      </c>
      <c r="I1584" s="782"/>
      <c r="L1584" s="777"/>
      <c r="M1584" s="783"/>
      <c r="T1584" s="784"/>
      <c r="AT1584" s="779" t="s">
        <v>242</v>
      </c>
      <c r="AU1584" s="779" t="s">
        <v>80</v>
      </c>
      <c r="AV1584" s="776" t="s">
        <v>80</v>
      </c>
      <c r="AW1584" s="776" t="s">
        <v>32</v>
      </c>
      <c r="AX1584" s="776" t="s">
        <v>72</v>
      </c>
      <c r="AY1584" s="779" t="s">
        <v>218</v>
      </c>
    </row>
    <row r="1585" spans="2:65" s="776" customFormat="1" ht="30.6">
      <c r="B1585" s="777"/>
      <c r="D1585" s="778" t="s">
        <v>242</v>
      </c>
      <c r="E1585" s="779" t="s">
        <v>19</v>
      </c>
      <c r="F1585" s="780" t="s">
        <v>1767</v>
      </c>
      <c r="H1585" s="781">
        <v>409.87</v>
      </c>
      <c r="I1585" s="782"/>
      <c r="L1585" s="777"/>
      <c r="M1585" s="783"/>
      <c r="T1585" s="784"/>
      <c r="AT1585" s="779" t="s">
        <v>242</v>
      </c>
      <c r="AU1585" s="779" t="s">
        <v>80</v>
      </c>
      <c r="AV1585" s="776" t="s">
        <v>80</v>
      </c>
      <c r="AW1585" s="776" t="s">
        <v>32</v>
      </c>
      <c r="AX1585" s="776" t="s">
        <v>72</v>
      </c>
      <c r="AY1585" s="779" t="s">
        <v>218</v>
      </c>
    </row>
    <row r="1586" spans="2:65" s="810" customFormat="1">
      <c r="B1586" s="811"/>
      <c r="D1586" s="778" t="s">
        <v>242</v>
      </c>
      <c r="E1586" s="812" t="s">
        <v>19</v>
      </c>
      <c r="F1586" s="813" t="s">
        <v>374</v>
      </c>
      <c r="H1586" s="814">
        <v>1005.59</v>
      </c>
      <c r="I1586" s="815"/>
      <c r="L1586" s="811"/>
      <c r="M1586" s="816"/>
      <c r="T1586" s="817"/>
      <c r="AT1586" s="812" t="s">
        <v>242</v>
      </c>
      <c r="AU1586" s="812" t="s">
        <v>80</v>
      </c>
      <c r="AV1586" s="810" t="s">
        <v>97</v>
      </c>
      <c r="AW1586" s="810" t="s">
        <v>32</v>
      </c>
      <c r="AX1586" s="810" t="s">
        <v>72</v>
      </c>
      <c r="AY1586" s="812" t="s">
        <v>218</v>
      </c>
    </row>
    <row r="1587" spans="2:65" s="785" customFormat="1">
      <c r="B1587" s="786"/>
      <c r="D1587" s="778" t="s">
        <v>242</v>
      </c>
      <c r="E1587" s="787" t="s">
        <v>19</v>
      </c>
      <c r="F1587" s="788" t="s">
        <v>637</v>
      </c>
      <c r="H1587" s="787" t="s">
        <v>19</v>
      </c>
      <c r="I1587" s="789"/>
      <c r="L1587" s="786"/>
      <c r="M1587" s="790"/>
      <c r="T1587" s="791"/>
      <c r="AT1587" s="787" t="s">
        <v>242</v>
      </c>
      <c r="AU1587" s="787" t="s">
        <v>80</v>
      </c>
      <c r="AV1587" s="785" t="s">
        <v>78</v>
      </c>
      <c r="AW1587" s="785" t="s">
        <v>32</v>
      </c>
      <c r="AX1587" s="785" t="s">
        <v>72</v>
      </c>
      <c r="AY1587" s="787" t="s">
        <v>218</v>
      </c>
    </row>
    <row r="1588" spans="2:65" s="776" customFormat="1" ht="30.6">
      <c r="B1588" s="777"/>
      <c r="D1588" s="778" t="s">
        <v>242</v>
      </c>
      <c r="E1588" s="779" t="s">
        <v>19</v>
      </c>
      <c r="F1588" s="780" t="s">
        <v>1155</v>
      </c>
      <c r="H1588" s="781">
        <v>513</v>
      </c>
      <c r="I1588" s="782"/>
      <c r="L1588" s="777"/>
      <c r="M1588" s="783"/>
      <c r="T1588" s="784"/>
      <c r="AT1588" s="779" t="s">
        <v>242</v>
      </c>
      <c r="AU1588" s="779" t="s">
        <v>80</v>
      </c>
      <c r="AV1588" s="776" t="s">
        <v>80</v>
      </c>
      <c r="AW1588" s="776" t="s">
        <v>32</v>
      </c>
      <c r="AX1588" s="776" t="s">
        <v>72</v>
      </c>
      <c r="AY1588" s="779" t="s">
        <v>218</v>
      </c>
    </row>
    <row r="1589" spans="2:65" s="776" customFormat="1" ht="20.399999999999999">
      <c r="B1589" s="777"/>
      <c r="D1589" s="778" t="s">
        <v>242</v>
      </c>
      <c r="E1589" s="779" t="s">
        <v>19</v>
      </c>
      <c r="F1589" s="780" t="s">
        <v>1156</v>
      </c>
      <c r="H1589" s="781">
        <v>253.89</v>
      </c>
      <c r="I1589" s="782"/>
      <c r="L1589" s="777"/>
      <c r="M1589" s="783"/>
      <c r="T1589" s="784"/>
      <c r="AT1589" s="779" t="s">
        <v>242</v>
      </c>
      <c r="AU1589" s="779" t="s">
        <v>80</v>
      </c>
      <c r="AV1589" s="776" t="s">
        <v>80</v>
      </c>
      <c r="AW1589" s="776" t="s">
        <v>32</v>
      </c>
      <c r="AX1589" s="776" t="s">
        <v>72</v>
      </c>
      <c r="AY1589" s="779" t="s">
        <v>218</v>
      </c>
    </row>
    <row r="1590" spans="2:65" s="776" customFormat="1" ht="20.399999999999999">
      <c r="B1590" s="777"/>
      <c r="D1590" s="778" t="s">
        <v>242</v>
      </c>
      <c r="E1590" s="779" t="s">
        <v>19</v>
      </c>
      <c r="F1590" s="780" t="s">
        <v>1157</v>
      </c>
      <c r="H1590" s="781">
        <v>313.83</v>
      </c>
      <c r="I1590" s="782"/>
      <c r="L1590" s="777"/>
      <c r="M1590" s="783"/>
      <c r="T1590" s="784"/>
      <c r="AT1590" s="779" t="s">
        <v>242</v>
      </c>
      <c r="AU1590" s="779" t="s">
        <v>80</v>
      </c>
      <c r="AV1590" s="776" t="s">
        <v>80</v>
      </c>
      <c r="AW1590" s="776" t="s">
        <v>32</v>
      </c>
      <c r="AX1590" s="776" t="s">
        <v>72</v>
      </c>
      <c r="AY1590" s="779" t="s">
        <v>218</v>
      </c>
    </row>
    <row r="1591" spans="2:65" s="810" customFormat="1">
      <c r="B1591" s="811"/>
      <c r="D1591" s="778" t="s">
        <v>242</v>
      </c>
      <c r="E1591" s="812" t="s">
        <v>19</v>
      </c>
      <c r="F1591" s="813" t="s">
        <v>374</v>
      </c>
      <c r="H1591" s="814">
        <v>1080.72</v>
      </c>
      <c r="I1591" s="815"/>
      <c r="L1591" s="811"/>
      <c r="M1591" s="816"/>
      <c r="T1591" s="817"/>
      <c r="AT1591" s="812" t="s">
        <v>242</v>
      </c>
      <c r="AU1591" s="812" t="s">
        <v>80</v>
      </c>
      <c r="AV1591" s="810" t="s">
        <v>97</v>
      </c>
      <c r="AW1591" s="810" t="s">
        <v>32</v>
      </c>
      <c r="AX1591" s="810" t="s">
        <v>72</v>
      </c>
      <c r="AY1591" s="812" t="s">
        <v>218</v>
      </c>
    </row>
    <row r="1592" spans="2:65" s="785" customFormat="1">
      <c r="B1592" s="786"/>
      <c r="D1592" s="778" t="s">
        <v>242</v>
      </c>
      <c r="E1592" s="787" t="s">
        <v>19</v>
      </c>
      <c r="F1592" s="788" t="s">
        <v>642</v>
      </c>
      <c r="H1592" s="787" t="s">
        <v>19</v>
      </c>
      <c r="I1592" s="789"/>
      <c r="L1592" s="786"/>
      <c r="M1592" s="790"/>
      <c r="T1592" s="791"/>
      <c r="AT1592" s="787" t="s">
        <v>242</v>
      </c>
      <c r="AU1592" s="787" t="s">
        <v>80</v>
      </c>
      <c r="AV1592" s="785" t="s">
        <v>78</v>
      </c>
      <c r="AW1592" s="785" t="s">
        <v>32</v>
      </c>
      <c r="AX1592" s="785" t="s">
        <v>72</v>
      </c>
      <c r="AY1592" s="787" t="s">
        <v>218</v>
      </c>
    </row>
    <row r="1593" spans="2:65" s="776" customFormat="1" ht="30.6">
      <c r="B1593" s="777"/>
      <c r="D1593" s="778" t="s">
        <v>242</v>
      </c>
      <c r="E1593" s="779" t="s">
        <v>19</v>
      </c>
      <c r="F1593" s="780" t="s">
        <v>1158</v>
      </c>
      <c r="H1593" s="781">
        <v>671.61</v>
      </c>
      <c r="I1593" s="782"/>
      <c r="L1593" s="777"/>
      <c r="M1593" s="783"/>
      <c r="T1593" s="784"/>
      <c r="AT1593" s="779" t="s">
        <v>242</v>
      </c>
      <c r="AU1593" s="779" t="s">
        <v>80</v>
      </c>
      <c r="AV1593" s="776" t="s">
        <v>80</v>
      </c>
      <c r="AW1593" s="776" t="s">
        <v>32</v>
      </c>
      <c r="AX1593" s="776" t="s">
        <v>72</v>
      </c>
      <c r="AY1593" s="779" t="s">
        <v>218</v>
      </c>
    </row>
    <row r="1594" spans="2:65" s="810" customFormat="1">
      <c r="B1594" s="811"/>
      <c r="D1594" s="778" t="s">
        <v>242</v>
      </c>
      <c r="E1594" s="812" t="s">
        <v>19</v>
      </c>
      <c r="F1594" s="813" t="s">
        <v>374</v>
      </c>
      <c r="H1594" s="814">
        <v>671.61</v>
      </c>
      <c r="I1594" s="815"/>
      <c r="L1594" s="811"/>
      <c r="M1594" s="816"/>
      <c r="T1594" s="817"/>
      <c r="AT1594" s="812" t="s">
        <v>242</v>
      </c>
      <c r="AU1594" s="812" t="s">
        <v>80</v>
      </c>
      <c r="AV1594" s="810" t="s">
        <v>97</v>
      </c>
      <c r="AW1594" s="810" t="s">
        <v>32</v>
      </c>
      <c r="AX1594" s="810" t="s">
        <v>72</v>
      </c>
      <c r="AY1594" s="812" t="s">
        <v>218</v>
      </c>
    </row>
    <row r="1595" spans="2:65" s="785" customFormat="1">
      <c r="B1595" s="786"/>
      <c r="D1595" s="778" t="s">
        <v>242</v>
      </c>
      <c r="E1595" s="787" t="s">
        <v>19</v>
      </c>
      <c r="F1595" s="788" t="s">
        <v>1438</v>
      </c>
      <c r="H1595" s="787" t="s">
        <v>19</v>
      </c>
      <c r="I1595" s="789"/>
      <c r="L1595" s="786"/>
      <c r="M1595" s="790"/>
      <c r="T1595" s="791"/>
      <c r="AT1595" s="787" t="s">
        <v>242</v>
      </c>
      <c r="AU1595" s="787" t="s">
        <v>80</v>
      </c>
      <c r="AV1595" s="785" t="s">
        <v>78</v>
      </c>
      <c r="AW1595" s="785" t="s">
        <v>32</v>
      </c>
      <c r="AX1595" s="785" t="s">
        <v>72</v>
      </c>
      <c r="AY1595" s="787" t="s">
        <v>218</v>
      </c>
    </row>
    <row r="1596" spans="2:65" s="776" customFormat="1">
      <c r="B1596" s="777"/>
      <c r="D1596" s="778" t="s">
        <v>242</v>
      </c>
      <c r="E1596" s="779" t="s">
        <v>19</v>
      </c>
      <c r="F1596" s="780" t="s">
        <v>1439</v>
      </c>
      <c r="H1596" s="781">
        <v>26.14</v>
      </c>
      <c r="I1596" s="782"/>
      <c r="L1596" s="777"/>
      <c r="M1596" s="783"/>
      <c r="T1596" s="784"/>
      <c r="AT1596" s="779" t="s">
        <v>242</v>
      </c>
      <c r="AU1596" s="779" t="s">
        <v>80</v>
      </c>
      <c r="AV1596" s="776" t="s">
        <v>80</v>
      </c>
      <c r="AW1596" s="776" t="s">
        <v>32</v>
      </c>
      <c r="AX1596" s="776" t="s">
        <v>72</v>
      </c>
      <c r="AY1596" s="779" t="s">
        <v>218</v>
      </c>
    </row>
    <row r="1597" spans="2:65" s="810" customFormat="1">
      <c r="B1597" s="811"/>
      <c r="D1597" s="778" t="s">
        <v>242</v>
      </c>
      <c r="E1597" s="812" t="s">
        <v>19</v>
      </c>
      <c r="F1597" s="813" t="s">
        <v>374</v>
      </c>
      <c r="H1597" s="814">
        <v>26.14</v>
      </c>
      <c r="I1597" s="815"/>
      <c r="L1597" s="811"/>
      <c r="M1597" s="816"/>
      <c r="T1597" s="817"/>
      <c r="AT1597" s="812" t="s">
        <v>242</v>
      </c>
      <c r="AU1597" s="812" t="s">
        <v>80</v>
      </c>
      <c r="AV1597" s="810" t="s">
        <v>97</v>
      </c>
      <c r="AW1597" s="810" t="s">
        <v>32</v>
      </c>
      <c r="AX1597" s="810" t="s">
        <v>72</v>
      </c>
      <c r="AY1597" s="812" t="s">
        <v>218</v>
      </c>
    </row>
    <row r="1598" spans="2:65" s="792" customFormat="1">
      <c r="B1598" s="793"/>
      <c r="D1598" s="778" t="s">
        <v>242</v>
      </c>
      <c r="E1598" s="794" t="s">
        <v>19</v>
      </c>
      <c r="F1598" s="795" t="s">
        <v>260</v>
      </c>
      <c r="H1598" s="796">
        <v>3650.78</v>
      </c>
      <c r="I1598" s="797"/>
      <c r="L1598" s="793"/>
      <c r="M1598" s="798"/>
      <c r="T1598" s="799"/>
      <c r="AT1598" s="794" t="s">
        <v>242</v>
      </c>
      <c r="AU1598" s="794" t="s">
        <v>80</v>
      </c>
      <c r="AV1598" s="792" t="s">
        <v>225</v>
      </c>
      <c r="AW1598" s="792" t="s">
        <v>32</v>
      </c>
      <c r="AX1598" s="792" t="s">
        <v>78</v>
      </c>
      <c r="AY1598" s="794" t="s">
        <v>218</v>
      </c>
    </row>
    <row r="1599" spans="2:65" s="692" customFormat="1" ht="66.75" customHeight="1">
      <c r="B1599" s="693"/>
      <c r="C1599" s="758" t="s">
        <v>1860</v>
      </c>
      <c r="D1599" s="758" t="s">
        <v>220</v>
      </c>
      <c r="E1599" s="759" t="s">
        <v>1769</v>
      </c>
      <c r="F1599" s="760" t="s">
        <v>1770</v>
      </c>
      <c r="G1599" s="761" t="s">
        <v>1315</v>
      </c>
      <c r="H1599" s="818"/>
      <c r="I1599" s="763"/>
      <c r="J1599" s="764">
        <f>ROUND(I1599*H1599,2)</f>
        <v>0</v>
      </c>
      <c r="K1599" s="760" t="s">
        <v>224</v>
      </c>
      <c r="L1599" s="693"/>
      <c r="M1599" s="765" t="s">
        <v>19</v>
      </c>
      <c r="N1599" s="766" t="s">
        <v>43</v>
      </c>
      <c r="P1599" s="767">
        <f>O1599*H1599</f>
        <v>0</v>
      </c>
      <c r="Q1599" s="767">
        <v>0</v>
      </c>
      <c r="R1599" s="767">
        <f>Q1599*H1599</f>
        <v>0</v>
      </c>
      <c r="S1599" s="767">
        <v>0</v>
      </c>
      <c r="T1599" s="768">
        <f>S1599*H1599</f>
        <v>0</v>
      </c>
      <c r="AR1599" s="769" t="s">
        <v>337</v>
      </c>
      <c r="AT1599" s="769" t="s">
        <v>220</v>
      </c>
      <c r="AU1599" s="769" t="s">
        <v>80</v>
      </c>
      <c r="AY1599" s="685" t="s">
        <v>218</v>
      </c>
      <c r="BE1599" s="770">
        <f>IF(N1599="základní",J1599,0)</f>
        <v>0</v>
      </c>
      <c r="BF1599" s="770">
        <f>IF(N1599="snížená",J1599,0)</f>
        <v>0</v>
      </c>
      <c r="BG1599" s="770">
        <f>IF(N1599="zákl. přenesená",J1599,0)</f>
        <v>0</v>
      </c>
      <c r="BH1599" s="770">
        <f>IF(N1599="sníž. přenesená",J1599,0)</f>
        <v>0</v>
      </c>
      <c r="BI1599" s="770">
        <f>IF(N1599="nulová",J1599,0)</f>
        <v>0</v>
      </c>
      <c r="BJ1599" s="685" t="s">
        <v>78</v>
      </c>
      <c r="BK1599" s="770">
        <f>ROUND(I1599*H1599,2)</f>
        <v>0</v>
      </c>
      <c r="BL1599" s="685" t="s">
        <v>337</v>
      </c>
      <c r="BM1599" s="769" t="s">
        <v>1771</v>
      </c>
    </row>
    <row r="1600" spans="2:65" s="692" customFormat="1">
      <c r="B1600" s="693"/>
      <c r="D1600" s="771" t="s">
        <v>227</v>
      </c>
      <c r="F1600" s="772" t="s">
        <v>1772</v>
      </c>
      <c r="I1600" s="773"/>
      <c r="L1600" s="693"/>
      <c r="M1600" s="774"/>
      <c r="T1600" s="775"/>
      <c r="AT1600" s="685" t="s">
        <v>227</v>
      </c>
      <c r="AU1600" s="685" t="s">
        <v>80</v>
      </c>
    </row>
    <row r="1601" spans="2:65" s="745" customFormat="1" ht="22.8" customHeight="1">
      <c r="B1601" s="746"/>
      <c r="D1601" s="747" t="s">
        <v>71</v>
      </c>
      <c r="E1601" s="756" t="s">
        <v>1773</v>
      </c>
      <c r="F1601" s="756" t="s">
        <v>1774</v>
      </c>
      <c r="I1601" s="749"/>
      <c r="J1601" s="757">
        <f>BK1601</f>
        <v>0</v>
      </c>
      <c r="L1601" s="746"/>
      <c r="M1601" s="751"/>
      <c r="P1601" s="752">
        <f>SUM(P1602:P1638)</f>
        <v>0</v>
      </c>
      <c r="R1601" s="752">
        <f>SUM(R1602:R1638)</f>
        <v>6.6970034800000002</v>
      </c>
      <c r="T1601" s="753">
        <f>SUM(T1602:T1638)</f>
        <v>0</v>
      </c>
      <c r="AR1601" s="747" t="s">
        <v>80</v>
      </c>
      <c r="AT1601" s="754" t="s">
        <v>71</v>
      </c>
      <c r="AU1601" s="754" t="s">
        <v>78</v>
      </c>
      <c r="AY1601" s="747" t="s">
        <v>218</v>
      </c>
      <c r="BK1601" s="755">
        <f>SUM(BK1602:BK1638)</f>
        <v>0</v>
      </c>
    </row>
    <row r="1602" spans="2:65" s="692" customFormat="1" ht="21.75" customHeight="1">
      <c r="B1602" s="693"/>
      <c r="C1602" s="758" t="s">
        <v>1867</v>
      </c>
      <c r="D1602" s="758" t="s">
        <v>220</v>
      </c>
      <c r="E1602" s="759" t="s">
        <v>1776</v>
      </c>
      <c r="F1602" s="760" t="s">
        <v>1777</v>
      </c>
      <c r="G1602" s="761" t="s">
        <v>239</v>
      </c>
      <c r="H1602" s="762">
        <v>1043.9880000000001</v>
      </c>
      <c r="I1602" s="763"/>
      <c r="J1602" s="764">
        <f>ROUND(I1602*H1602,2)</f>
        <v>0</v>
      </c>
      <c r="K1602" s="760" t="s">
        <v>224</v>
      </c>
      <c r="L1602" s="693"/>
      <c r="M1602" s="765" t="s">
        <v>19</v>
      </c>
      <c r="N1602" s="766" t="s">
        <v>43</v>
      </c>
      <c r="P1602" s="767">
        <f>O1602*H1602</f>
        <v>0</v>
      </c>
      <c r="Q1602" s="767">
        <v>0</v>
      </c>
      <c r="R1602" s="767">
        <f>Q1602*H1602</f>
        <v>0</v>
      </c>
      <c r="S1602" s="767">
        <v>0</v>
      </c>
      <c r="T1602" s="768">
        <f>S1602*H1602</f>
        <v>0</v>
      </c>
      <c r="AR1602" s="769" t="s">
        <v>337</v>
      </c>
      <c r="AT1602" s="769" t="s">
        <v>220</v>
      </c>
      <c r="AU1602" s="769" t="s">
        <v>80</v>
      </c>
      <c r="AY1602" s="685" t="s">
        <v>218</v>
      </c>
      <c r="BE1602" s="770">
        <f>IF(N1602="základní",J1602,0)</f>
        <v>0</v>
      </c>
      <c r="BF1602" s="770">
        <f>IF(N1602="snížená",J1602,0)</f>
        <v>0</v>
      </c>
      <c r="BG1602" s="770">
        <f>IF(N1602="zákl. přenesená",J1602,0)</f>
        <v>0</v>
      </c>
      <c r="BH1602" s="770">
        <f>IF(N1602="sníž. přenesená",J1602,0)</f>
        <v>0</v>
      </c>
      <c r="BI1602" s="770">
        <f>IF(N1602="nulová",J1602,0)</f>
        <v>0</v>
      </c>
      <c r="BJ1602" s="685" t="s">
        <v>78</v>
      </c>
      <c r="BK1602" s="770">
        <f>ROUND(I1602*H1602,2)</f>
        <v>0</v>
      </c>
      <c r="BL1602" s="685" t="s">
        <v>337</v>
      </c>
      <c r="BM1602" s="769" t="s">
        <v>1778</v>
      </c>
    </row>
    <row r="1603" spans="2:65" s="692" customFormat="1">
      <c r="B1603" s="693"/>
      <c r="D1603" s="771" t="s">
        <v>227</v>
      </c>
      <c r="F1603" s="772" t="s">
        <v>1779</v>
      </c>
      <c r="I1603" s="773"/>
      <c r="L1603" s="693"/>
      <c r="M1603" s="774"/>
      <c r="T1603" s="775"/>
      <c r="AT1603" s="685" t="s">
        <v>227</v>
      </c>
      <c r="AU1603" s="685" t="s">
        <v>80</v>
      </c>
    </row>
    <row r="1604" spans="2:65" s="785" customFormat="1">
      <c r="B1604" s="786"/>
      <c r="D1604" s="778" t="s">
        <v>242</v>
      </c>
      <c r="E1604" s="787" t="s">
        <v>19</v>
      </c>
      <c r="F1604" s="788" t="s">
        <v>1333</v>
      </c>
      <c r="H1604" s="787" t="s">
        <v>19</v>
      </c>
      <c r="I1604" s="789"/>
      <c r="L1604" s="786"/>
      <c r="M1604" s="790"/>
      <c r="T1604" s="791"/>
      <c r="AT1604" s="787" t="s">
        <v>242</v>
      </c>
      <c r="AU1604" s="787" t="s">
        <v>80</v>
      </c>
      <c r="AV1604" s="785" t="s">
        <v>78</v>
      </c>
      <c r="AW1604" s="785" t="s">
        <v>32</v>
      </c>
      <c r="AX1604" s="785" t="s">
        <v>72</v>
      </c>
      <c r="AY1604" s="787" t="s">
        <v>218</v>
      </c>
    </row>
    <row r="1605" spans="2:65" s="776" customFormat="1" ht="20.399999999999999">
      <c r="B1605" s="777"/>
      <c r="D1605" s="778" t="s">
        <v>242</v>
      </c>
      <c r="E1605" s="779" t="s">
        <v>19</v>
      </c>
      <c r="F1605" s="780" t="s">
        <v>1334</v>
      </c>
      <c r="H1605" s="781">
        <v>498.8</v>
      </c>
      <c r="I1605" s="782"/>
      <c r="L1605" s="777"/>
      <c r="M1605" s="783"/>
      <c r="T1605" s="784"/>
      <c r="AT1605" s="779" t="s">
        <v>242</v>
      </c>
      <c r="AU1605" s="779" t="s">
        <v>80</v>
      </c>
      <c r="AV1605" s="776" t="s">
        <v>80</v>
      </c>
      <c r="AW1605" s="776" t="s">
        <v>32</v>
      </c>
      <c r="AX1605" s="776" t="s">
        <v>72</v>
      </c>
      <c r="AY1605" s="779" t="s">
        <v>218</v>
      </c>
    </row>
    <row r="1606" spans="2:65" s="785" customFormat="1">
      <c r="B1606" s="786"/>
      <c r="D1606" s="778" t="s">
        <v>242</v>
      </c>
      <c r="E1606" s="787" t="s">
        <v>19</v>
      </c>
      <c r="F1606" s="788" t="s">
        <v>1335</v>
      </c>
      <c r="H1606" s="787" t="s">
        <v>19</v>
      </c>
      <c r="I1606" s="789"/>
      <c r="L1606" s="786"/>
      <c r="M1606" s="790"/>
      <c r="T1606" s="791"/>
      <c r="AT1606" s="787" t="s">
        <v>242</v>
      </c>
      <c r="AU1606" s="787" t="s">
        <v>80</v>
      </c>
      <c r="AV1606" s="785" t="s">
        <v>78</v>
      </c>
      <c r="AW1606" s="785" t="s">
        <v>32</v>
      </c>
      <c r="AX1606" s="785" t="s">
        <v>72</v>
      </c>
      <c r="AY1606" s="787" t="s">
        <v>218</v>
      </c>
    </row>
    <row r="1607" spans="2:65" s="776" customFormat="1" ht="20.399999999999999">
      <c r="B1607" s="777"/>
      <c r="D1607" s="778" t="s">
        <v>242</v>
      </c>
      <c r="E1607" s="779" t="s">
        <v>19</v>
      </c>
      <c r="F1607" s="780" t="s">
        <v>1336</v>
      </c>
      <c r="H1607" s="781">
        <v>36.847999999999999</v>
      </c>
      <c r="I1607" s="782"/>
      <c r="L1607" s="777"/>
      <c r="M1607" s="783"/>
      <c r="T1607" s="784"/>
      <c r="AT1607" s="779" t="s">
        <v>242</v>
      </c>
      <c r="AU1607" s="779" t="s">
        <v>80</v>
      </c>
      <c r="AV1607" s="776" t="s">
        <v>80</v>
      </c>
      <c r="AW1607" s="776" t="s">
        <v>32</v>
      </c>
      <c r="AX1607" s="776" t="s">
        <v>72</v>
      </c>
      <c r="AY1607" s="779" t="s">
        <v>218</v>
      </c>
    </row>
    <row r="1608" spans="2:65" s="785" customFormat="1">
      <c r="B1608" s="786"/>
      <c r="D1608" s="778" t="s">
        <v>242</v>
      </c>
      <c r="E1608" s="787" t="s">
        <v>19</v>
      </c>
      <c r="F1608" s="788" t="s">
        <v>1780</v>
      </c>
      <c r="H1608" s="787" t="s">
        <v>19</v>
      </c>
      <c r="I1608" s="789"/>
      <c r="L1608" s="786"/>
      <c r="M1608" s="790"/>
      <c r="T1608" s="791"/>
      <c r="AT1608" s="787" t="s">
        <v>242</v>
      </c>
      <c r="AU1608" s="787" t="s">
        <v>80</v>
      </c>
      <c r="AV1608" s="785" t="s">
        <v>78</v>
      </c>
      <c r="AW1608" s="785" t="s">
        <v>32</v>
      </c>
      <c r="AX1608" s="785" t="s">
        <v>72</v>
      </c>
      <c r="AY1608" s="787" t="s">
        <v>218</v>
      </c>
    </row>
    <row r="1609" spans="2:65" s="776" customFormat="1">
      <c r="B1609" s="777"/>
      <c r="D1609" s="778" t="s">
        <v>242</v>
      </c>
      <c r="E1609" s="779" t="s">
        <v>19</v>
      </c>
      <c r="F1609" s="780" t="s">
        <v>1614</v>
      </c>
      <c r="H1609" s="781">
        <v>478.19</v>
      </c>
      <c r="I1609" s="782"/>
      <c r="L1609" s="777"/>
      <c r="M1609" s="783"/>
      <c r="T1609" s="784"/>
      <c r="AT1609" s="779" t="s">
        <v>242</v>
      </c>
      <c r="AU1609" s="779" t="s">
        <v>80</v>
      </c>
      <c r="AV1609" s="776" t="s">
        <v>80</v>
      </c>
      <c r="AW1609" s="776" t="s">
        <v>32</v>
      </c>
      <c r="AX1609" s="776" t="s">
        <v>72</v>
      </c>
      <c r="AY1609" s="779" t="s">
        <v>218</v>
      </c>
    </row>
    <row r="1610" spans="2:65" s="785" customFormat="1">
      <c r="B1610" s="786"/>
      <c r="D1610" s="778" t="s">
        <v>242</v>
      </c>
      <c r="E1610" s="787" t="s">
        <v>19</v>
      </c>
      <c r="F1610" s="788" t="s">
        <v>1615</v>
      </c>
      <c r="H1610" s="787" t="s">
        <v>19</v>
      </c>
      <c r="I1610" s="789"/>
      <c r="L1610" s="786"/>
      <c r="M1610" s="790"/>
      <c r="T1610" s="791"/>
      <c r="AT1610" s="787" t="s">
        <v>242</v>
      </c>
      <c r="AU1610" s="787" t="s">
        <v>80</v>
      </c>
      <c r="AV1610" s="785" t="s">
        <v>78</v>
      </c>
      <c r="AW1610" s="785" t="s">
        <v>32</v>
      </c>
      <c r="AX1610" s="785" t="s">
        <v>72</v>
      </c>
      <c r="AY1610" s="787" t="s">
        <v>218</v>
      </c>
    </row>
    <row r="1611" spans="2:65" s="776" customFormat="1">
      <c r="B1611" s="777"/>
      <c r="D1611" s="778" t="s">
        <v>242</v>
      </c>
      <c r="E1611" s="779" t="s">
        <v>19</v>
      </c>
      <c r="F1611" s="780" t="s">
        <v>1616</v>
      </c>
      <c r="H1611" s="781">
        <v>30.15</v>
      </c>
      <c r="I1611" s="782"/>
      <c r="L1611" s="777"/>
      <c r="M1611" s="783"/>
      <c r="T1611" s="784"/>
      <c r="AT1611" s="779" t="s">
        <v>242</v>
      </c>
      <c r="AU1611" s="779" t="s">
        <v>80</v>
      </c>
      <c r="AV1611" s="776" t="s">
        <v>80</v>
      </c>
      <c r="AW1611" s="776" t="s">
        <v>32</v>
      </c>
      <c r="AX1611" s="776" t="s">
        <v>72</v>
      </c>
      <c r="AY1611" s="779" t="s">
        <v>218</v>
      </c>
    </row>
    <row r="1612" spans="2:65" s="792" customFormat="1">
      <c r="B1612" s="793"/>
      <c r="D1612" s="778" t="s">
        <v>242</v>
      </c>
      <c r="E1612" s="794" t="s">
        <v>19</v>
      </c>
      <c r="F1612" s="795" t="s">
        <v>260</v>
      </c>
      <c r="H1612" s="796">
        <v>1043.9880000000001</v>
      </c>
      <c r="I1612" s="797"/>
      <c r="L1612" s="793"/>
      <c r="M1612" s="798"/>
      <c r="T1612" s="799"/>
      <c r="AT1612" s="794" t="s">
        <v>242</v>
      </c>
      <c r="AU1612" s="794" t="s">
        <v>80</v>
      </c>
      <c r="AV1612" s="792" t="s">
        <v>225</v>
      </c>
      <c r="AW1612" s="792" t="s">
        <v>32</v>
      </c>
      <c r="AX1612" s="792" t="s">
        <v>78</v>
      </c>
      <c r="AY1612" s="794" t="s">
        <v>218</v>
      </c>
    </row>
    <row r="1613" spans="2:65" s="692" customFormat="1" ht="33" customHeight="1">
      <c r="B1613" s="693"/>
      <c r="C1613" s="800" t="s">
        <v>1872</v>
      </c>
      <c r="D1613" s="800" t="s">
        <v>362</v>
      </c>
      <c r="E1613" s="801" t="s">
        <v>1782</v>
      </c>
      <c r="F1613" s="802" t="s">
        <v>1783</v>
      </c>
      <c r="G1613" s="803" t="s">
        <v>239</v>
      </c>
      <c r="H1613" s="804">
        <v>1200.586</v>
      </c>
      <c r="I1613" s="805"/>
      <c r="J1613" s="806">
        <f>ROUND(I1613*H1613,2)</f>
        <v>0</v>
      </c>
      <c r="K1613" s="802" t="s">
        <v>224</v>
      </c>
      <c r="L1613" s="807"/>
      <c r="M1613" s="808" t="s">
        <v>19</v>
      </c>
      <c r="N1613" s="809" t="s">
        <v>43</v>
      </c>
      <c r="P1613" s="767">
        <f>O1613*H1613</f>
        <v>0</v>
      </c>
      <c r="Q1613" s="767">
        <v>5.0000000000000001E-4</v>
      </c>
      <c r="R1613" s="767">
        <f>Q1613*H1613</f>
        <v>0.60029299999999997</v>
      </c>
      <c r="S1613" s="767">
        <v>0</v>
      </c>
      <c r="T1613" s="768">
        <f>S1613*H1613</f>
        <v>0</v>
      </c>
      <c r="AR1613" s="769" t="s">
        <v>465</v>
      </c>
      <c r="AT1613" s="769" t="s">
        <v>362</v>
      </c>
      <c r="AU1613" s="769" t="s">
        <v>80</v>
      </c>
      <c r="AY1613" s="685" t="s">
        <v>218</v>
      </c>
      <c r="BE1613" s="770">
        <f>IF(N1613="základní",J1613,0)</f>
        <v>0</v>
      </c>
      <c r="BF1613" s="770">
        <f>IF(N1613="snížená",J1613,0)</f>
        <v>0</v>
      </c>
      <c r="BG1613" s="770">
        <f>IF(N1613="zákl. přenesená",J1613,0)</f>
        <v>0</v>
      </c>
      <c r="BH1613" s="770">
        <f>IF(N1613="sníž. přenesená",J1613,0)</f>
        <v>0</v>
      </c>
      <c r="BI1613" s="770">
        <f>IF(N1613="nulová",J1613,0)</f>
        <v>0</v>
      </c>
      <c r="BJ1613" s="685" t="s">
        <v>78</v>
      </c>
      <c r="BK1613" s="770">
        <f>ROUND(I1613*H1613,2)</f>
        <v>0</v>
      </c>
      <c r="BL1613" s="685" t="s">
        <v>337</v>
      </c>
      <c r="BM1613" s="769" t="s">
        <v>1784</v>
      </c>
    </row>
    <row r="1614" spans="2:65" s="776" customFormat="1">
      <c r="B1614" s="777"/>
      <c r="D1614" s="778" t="s">
        <v>242</v>
      </c>
      <c r="F1614" s="780" t="s">
        <v>1785</v>
      </c>
      <c r="H1614" s="781">
        <v>1200.586</v>
      </c>
      <c r="I1614" s="782"/>
      <c r="L1614" s="777"/>
      <c r="M1614" s="783"/>
      <c r="T1614" s="784"/>
      <c r="AT1614" s="779" t="s">
        <v>242</v>
      </c>
      <c r="AU1614" s="779" t="s">
        <v>80</v>
      </c>
      <c r="AV1614" s="776" t="s">
        <v>80</v>
      </c>
      <c r="AW1614" s="776" t="s">
        <v>4</v>
      </c>
      <c r="AX1614" s="776" t="s">
        <v>78</v>
      </c>
      <c r="AY1614" s="779" t="s">
        <v>218</v>
      </c>
    </row>
    <row r="1615" spans="2:65" s="692" customFormat="1" ht="44.25" customHeight="1">
      <c r="B1615" s="693"/>
      <c r="C1615" s="758" t="s">
        <v>1876</v>
      </c>
      <c r="D1615" s="758" t="s">
        <v>220</v>
      </c>
      <c r="E1615" s="759" t="s">
        <v>1787</v>
      </c>
      <c r="F1615" s="760" t="s">
        <v>1788</v>
      </c>
      <c r="G1615" s="761" t="s">
        <v>239</v>
      </c>
      <c r="H1615" s="762">
        <v>535.64800000000002</v>
      </c>
      <c r="I1615" s="763"/>
      <c r="J1615" s="764">
        <f>ROUND(I1615*H1615,2)</f>
        <v>0</v>
      </c>
      <c r="K1615" s="760" t="s">
        <v>224</v>
      </c>
      <c r="L1615" s="693"/>
      <c r="M1615" s="765" t="s">
        <v>19</v>
      </c>
      <c r="N1615" s="766" t="s">
        <v>43</v>
      </c>
      <c r="P1615" s="767">
        <f>O1615*H1615</f>
        <v>0</v>
      </c>
      <c r="Q1615" s="767">
        <v>0</v>
      </c>
      <c r="R1615" s="767">
        <f>Q1615*H1615</f>
        <v>0</v>
      </c>
      <c r="S1615" s="767">
        <v>0</v>
      </c>
      <c r="T1615" s="768">
        <f>S1615*H1615</f>
        <v>0</v>
      </c>
      <c r="AR1615" s="769" t="s">
        <v>337</v>
      </c>
      <c r="AT1615" s="769" t="s">
        <v>220</v>
      </c>
      <c r="AU1615" s="769" t="s">
        <v>80</v>
      </c>
      <c r="AY1615" s="685" t="s">
        <v>218</v>
      </c>
      <c r="BE1615" s="770">
        <f>IF(N1615="základní",J1615,0)</f>
        <v>0</v>
      </c>
      <c r="BF1615" s="770">
        <f>IF(N1615="snížená",J1615,0)</f>
        <v>0</v>
      </c>
      <c r="BG1615" s="770">
        <f>IF(N1615="zákl. přenesená",J1615,0)</f>
        <v>0</v>
      </c>
      <c r="BH1615" s="770">
        <f>IF(N1615="sníž. přenesená",J1615,0)</f>
        <v>0</v>
      </c>
      <c r="BI1615" s="770">
        <f>IF(N1615="nulová",J1615,0)</f>
        <v>0</v>
      </c>
      <c r="BJ1615" s="685" t="s">
        <v>78</v>
      </c>
      <c r="BK1615" s="770">
        <f>ROUND(I1615*H1615,2)</f>
        <v>0</v>
      </c>
      <c r="BL1615" s="685" t="s">
        <v>337</v>
      </c>
      <c r="BM1615" s="769" t="s">
        <v>1789</v>
      </c>
    </row>
    <row r="1616" spans="2:65" s="692" customFormat="1">
      <c r="B1616" s="693"/>
      <c r="D1616" s="771" t="s">
        <v>227</v>
      </c>
      <c r="F1616" s="772" t="s">
        <v>1790</v>
      </c>
      <c r="I1616" s="773"/>
      <c r="L1616" s="693"/>
      <c r="M1616" s="774"/>
      <c r="T1616" s="775"/>
      <c r="AT1616" s="685" t="s">
        <v>227</v>
      </c>
      <c r="AU1616" s="685" t="s">
        <v>80</v>
      </c>
    </row>
    <row r="1617" spans="2:65" s="785" customFormat="1">
      <c r="B1617" s="786"/>
      <c r="D1617" s="778" t="s">
        <v>242</v>
      </c>
      <c r="E1617" s="787" t="s">
        <v>19</v>
      </c>
      <c r="F1617" s="788" t="s">
        <v>1333</v>
      </c>
      <c r="H1617" s="787" t="s">
        <v>19</v>
      </c>
      <c r="I1617" s="789"/>
      <c r="L1617" s="786"/>
      <c r="M1617" s="790"/>
      <c r="T1617" s="791"/>
      <c r="AT1617" s="787" t="s">
        <v>242</v>
      </c>
      <c r="AU1617" s="787" t="s">
        <v>80</v>
      </c>
      <c r="AV1617" s="785" t="s">
        <v>78</v>
      </c>
      <c r="AW1617" s="785" t="s">
        <v>32</v>
      </c>
      <c r="AX1617" s="785" t="s">
        <v>72</v>
      </c>
      <c r="AY1617" s="787" t="s">
        <v>218</v>
      </c>
    </row>
    <row r="1618" spans="2:65" s="776" customFormat="1" ht="20.399999999999999">
      <c r="B1618" s="777"/>
      <c r="D1618" s="778" t="s">
        <v>242</v>
      </c>
      <c r="E1618" s="779" t="s">
        <v>19</v>
      </c>
      <c r="F1618" s="780" t="s">
        <v>1334</v>
      </c>
      <c r="H1618" s="781">
        <v>498.8</v>
      </c>
      <c r="I1618" s="782"/>
      <c r="L1618" s="777"/>
      <c r="M1618" s="783"/>
      <c r="T1618" s="784"/>
      <c r="AT1618" s="779" t="s">
        <v>242</v>
      </c>
      <c r="AU1618" s="779" t="s">
        <v>80</v>
      </c>
      <c r="AV1618" s="776" t="s">
        <v>80</v>
      </c>
      <c r="AW1618" s="776" t="s">
        <v>32</v>
      </c>
      <c r="AX1618" s="776" t="s">
        <v>72</v>
      </c>
      <c r="AY1618" s="779" t="s">
        <v>218</v>
      </c>
    </row>
    <row r="1619" spans="2:65" s="785" customFormat="1">
      <c r="B1619" s="786"/>
      <c r="D1619" s="778" t="s">
        <v>242</v>
      </c>
      <c r="E1619" s="787" t="s">
        <v>19</v>
      </c>
      <c r="F1619" s="788" t="s">
        <v>1335</v>
      </c>
      <c r="H1619" s="787" t="s">
        <v>19</v>
      </c>
      <c r="I1619" s="789"/>
      <c r="L1619" s="786"/>
      <c r="M1619" s="790"/>
      <c r="T1619" s="791"/>
      <c r="AT1619" s="787" t="s">
        <v>242</v>
      </c>
      <c r="AU1619" s="787" t="s">
        <v>80</v>
      </c>
      <c r="AV1619" s="785" t="s">
        <v>78</v>
      </c>
      <c r="AW1619" s="785" t="s">
        <v>32</v>
      </c>
      <c r="AX1619" s="785" t="s">
        <v>72</v>
      </c>
      <c r="AY1619" s="787" t="s">
        <v>218</v>
      </c>
    </row>
    <row r="1620" spans="2:65" s="776" customFormat="1" ht="20.399999999999999">
      <c r="B1620" s="777"/>
      <c r="D1620" s="778" t="s">
        <v>242</v>
      </c>
      <c r="E1620" s="779" t="s">
        <v>19</v>
      </c>
      <c r="F1620" s="780" t="s">
        <v>1336</v>
      </c>
      <c r="H1620" s="781">
        <v>36.847999999999999</v>
      </c>
      <c r="I1620" s="782"/>
      <c r="L1620" s="777"/>
      <c r="M1620" s="783"/>
      <c r="T1620" s="784"/>
      <c r="AT1620" s="779" t="s">
        <v>242</v>
      </c>
      <c r="AU1620" s="779" t="s">
        <v>80</v>
      </c>
      <c r="AV1620" s="776" t="s">
        <v>80</v>
      </c>
      <c r="AW1620" s="776" t="s">
        <v>32</v>
      </c>
      <c r="AX1620" s="776" t="s">
        <v>72</v>
      </c>
      <c r="AY1620" s="779" t="s">
        <v>218</v>
      </c>
    </row>
    <row r="1621" spans="2:65" s="792" customFormat="1">
      <c r="B1621" s="793"/>
      <c r="D1621" s="778" t="s">
        <v>242</v>
      </c>
      <c r="E1621" s="794" t="s">
        <v>19</v>
      </c>
      <c r="F1621" s="795" t="s">
        <v>260</v>
      </c>
      <c r="H1621" s="796">
        <v>535.64800000000002</v>
      </c>
      <c r="I1621" s="797"/>
      <c r="L1621" s="793"/>
      <c r="M1621" s="798"/>
      <c r="T1621" s="799"/>
      <c r="AT1621" s="794" t="s">
        <v>242</v>
      </c>
      <c r="AU1621" s="794" t="s">
        <v>80</v>
      </c>
      <c r="AV1621" s="792" t="s">
        <v>225</v>
      </c>
      <c r="AW1621" s="792" t="s">
        <v>32</v>
      </c>
      <c r="AX1621" s="792" t="s">
        <v>78</v>
      </c>
      <c r="AY1621" s="794" t="s">
        <v>218</v>
      </c>
    </row>
    <row r="1622" spans="2:65" s="692" customFormat="1" ht="21.75" customHeight="1">
      <c r="B1622" s="693"/>
      <c r="C1622" s="800" t="s">
        <v>1880</v>
      </c>
      <c r="D1622" s="800" t="s">
        <v>362</v>
      </c>
      <c r="E1622" s="801" t="s">
        <v>1792</v>
      </c>
      <c r="F1622" s="802" t="s">
        <v>1793</v>
      </c>
      <c r="G1622" s="803" t="s">
        <v>410</v>
      </c>
      <c r="H1622" s="804">
        <v>1178.4259999999999</v>
      </c>
      <c r="I1622" s="805"/>
      <c r="J1622" s="806">
        <f>ROUND(I1622*H1622,2)</f>
        <v>0</v>
      </c>
      <c r="K1622" s="802" t="s">
        <v>224</v>
      </c>
      <c r="L1622" s="807"/>
      <c r="M1622" s="808" t="s">
        <v>19</v>
      </c>
      <c r="N1622" s="809" t="s">
        <v>43</v>
      </c>
      <c r="P1622" s="767">
        <f>O1622*H1622</f>
        <v>0</v>
      </c>
      <c r="Q1622" s="767">
        <v>2.5200000000000001E-3</v>
      </c>
      <c r="R1622" s="767">
        <f>Q1622*H1622</f>
        <v>2.9696335199999999</v>
      </c>
      <c r="S1622" s="767">
        <v>0</v>
      </c>
      <c r="T1622" s="768">
        <f>S1622*H1622</f>
        <v>0</v>
      </c>
      <c r="AR1622" s="769" t="s">
        <v>465</v>
      </c>
      <c r="AT1622" s="769" t="s">
        <v>362</v>
      </c>
      <c r="AU1622" s="769" t="s">
        <v>80</v>
      </c>
      <c r="AY1622" s="685" t="s">
        <v>218</v>
      </c>
      <c r="BE1622" s="770">
        <f>IF(N1622="základní",J1622,0)</f>
        <v>0</v>
      </c>
      <c r="BF1622" s="770">
        <f>IF(N1622="snížená",J1622,0)</f>
        <v>0</v>
      </c>
      <c r="BG1622" s="770">
        <f>IF(N1622="zákl. přenesená",J1622,0)</f>
        <v>0</v>
      </c>
      <c r="BH1622" s="770">
        <f>IF(N1622="sníž. přenesená",J1622,0)</f>
        <v>0</v>
      </c>
      <c r="BI1622" s="770">
        <f>IF(N1622="nulová",J1622,0)</f>
        <v>0</v>
      </c>
      <c r="BJ1622" s="685" t="s">
        <v>78</v>
      </c>
      <c r="BK1622" s="770">
        <f>ROUND(I1622*H1622,2)</f>
        <v>0</v>
      </c>
      <c r="BL1622" s="685" t="s">
        <v>337</v>
      </c>
      <c r="BM1622" s="769" t="s">
        <v>1794</v>
      </c>
    </row>
    <row r="1623" spans="2:65" s="776" customFormat="1">
      <c r="B1623" s="777"/>
      <c r="D1623" s="778" t="s">
        <v>242</v>
      </c>
      <c r="F1623" s="780" t="s">
        <v>1795</v>
      </c>
      <c r="H1623" s="781">
        <v>1178.4259999999999</v>
      </c>
      <c r="I1623" s="782"/>
      <c r="L1623" s="777"/>
      <c r="M1623" s="783"/>
      <c r="T1623" s="784"/>
      <c r="AT1623" s="779" t="s">
        <v>242</v>
      </c>
      <c r="AU1623" s="779" t="s">
        <v>80</v>
      </c>
      <c r="AV1623" s="776" t="s">
        <v>80</v>
      </c>
      <c r="AW1623" s="776" t="s">
        <v>4</v>
      </c>
      <c r="AX1623" s="776" t="s">
        <v>78</v>
      </c>
      <c r="AY1623" s="779" t="s">
        <v>218</v>
      </c>
    </row>
    <row r="1624" spans="2:65" s="692" customFormat="1" ht="44.25" customHeight="1">
      <c r="B1624" s="693"/>
      <c r="C1624" s="758" t="s">
        <v>1884</v>
      </c>
      <c r="D1624" s="758" t="s">
        <v>220</v>
      </c>
      <c r="E1624" s="759" t="s">
        <v>1797</v>
      </c>
      <c r="F1624" s="760" t="s">
        <v>1798</v>
      </c>
      <c r="G1624" s="761" t="s">
        <v>239</v>
      </c>
      <c r="H1624" s="762">
        <v>508.34</v>
      </c>
      <c r="I1624" s="763"/>
      <c r="J1624" s="764">
        <f>ROUND(I1624*H1624,2)</f>
        <v>0</v>
      </c>
      <c r="K1624" s="760" t="s">
        <v>224</v>
      </c>
      <c r="L1624" s="693"/>
      <c r="M1624" s="765" t="s">
        <v>19</v>
      </c>
      <c r="N1624" s="766" t="s">
        <v>43</v>
      </c>
      <c r="P1624" s="767">
        <f>O1624*H1624</f>
        <v>0</v>
      </c>
      <c r="Q1624" s="767">
        <v>0</v>
      </c>
      <c r="R1624" s="767">
        <f>Q1624*H1624</f>
        <v>0</v>
      </c>
      <c r="S1624" s="767">
        <v>0</v>
      </c>
      <c r="T1624" s="768">
        <f>S1624*H1624</f>
        <v>0</v>
      </c>
      <c r="AR1624" s="769" t="s">
        <v>337</v>
      </c>
      <c r="AT1624" s="769" t="s">
        <v>220</v>
      </c>
      <c r="AU1624" s="769" t="s">
        <v>80</v>
      </c>
      <c r="AY1624" s="685" t="s">
        <v>218</v>
      </c>
      <c r="BE1624" s="770">
        <f>IF(N1624="základní",J1624,0)</f>
        <v>0</v>
      </c>
      <c r="BF1624" s="770">
        <f>IF(N1624="snížená",J1624,0)</f>
        <v>0</v>
      </c>
      <c r="BG1624" s="770">
        <f>IF(N1624="zákl. přenesená",J1624,0)</f>
        <v>0</v>
      </c>
      <c r="BH1624" s="770">
        <f>IF(N1624="sníž. přenesená",J1624,0)</f>
        <v>0</v>
      </c>
      <c r="BI1624" s="770">
        <f>IF(N1624="nulová",J1624,0)</f>
        <v>0</v>
      </c>
      <c r="BJ1624" s="685" t="s">
        <v>78</v>
      </c>
      <c r="BK1624" s="770">
        <f>ROUND(I1624*H1624,2)</f>
        <v>0</v>
      </c>
      <c r="BL1624" s="685" t="s">
        <v>337</v>
      </c>
      <c r="BM1624" s="769" t="s">
        <v>1799</v>
      </c>
    </row>
    <row r="1625" spans="2:65" s="692" customFormat="1">
      <c r="B1625" s="693"/>
      <c r="D1625" s="771" t="s">
        <v>227</v>
      </c>
      <c r="F1625" s="772" t="s">
        <v>1800</v>
      </c>
      <c r="I1625" s="773"/>
      <c r="L1625" s="693"/>
      <c r="M1625" s="774"/>
      <c r="T1625" s="775"/>
      <c r="AT1625" s="685" t="s">
        <v>227</v>
      </c>
      <c r="AU1625" s="685" t="s">
        <v>80</v>
      </c>
    </row>
    <row r="1626" spans="2:65" s="785" customFormat="1">
      <c r="B1626" s="786"/>
      <c r="D1626" s="778" t="s">
        <v>242</v>
      </c>
      <c r="E1626" s="787" t="s">
        <v>19</v>
      </c>
      <c r="F1626" s="788" t="s">
        <v>1780</v>
      </c>
      <c r="H1626" s="787" t="s">
        <v>19</v>
      </c>
      <c r="I1626" s="789"/>
      <c r="L1626" s="786"/>
      <c r="M1626" s="790"/>
      <c r="T1626" s="791"/>
      <c r="AT1626" s="787" t="s">
        <v>242</v>
      </c>
      <c r="AU1626" s="787" t="s">
        <v>80</v>
      </c>
      <c r="AV1626" s="785" t="s">
        <v>78</v>
      </c>
      <c r="AW1626" s="785" t="s">
        <v>32</v>
      </c>
      <c r="AX1626" s="785" t="s">
        <v>72</v>
      </c>
      <c r="AY1626" s="787" t="s">
        <v>218</v>
      </c>
    </row>
    <row r="1627" spans="2:65" s="776" customFormat="1">
      <c r="B1627" s="777"/>
      <c r="D1627" s="778" t="s">
        <v>242</v>
      </c>
      <c r="E1627" s="779" t="s">
        <v>19</v>
      </c>
      <c r="F1627" s="780" t="s">
        <v>1614</v>
      </c>
      <c r="H1627" s="781">
        <v>478.19</v>
      </c>
      <c r="I1627" s="782"/>
      <c r="L1627" s="777"/>
      <c r="M1627" s="783"/>
      <c r="T1627" s="784"/>
      <c r="AT1627" s="779" t="s">
        <v>242</v>
      </c>
      <c r="AU1627" s="779" t="s">
        <v>80</v>
      </c>
      <c r="AV1627" s="776" t="s">
        <v>80</v>
      </c>
      <c r="AW1627" s="776" t="s">
        <v>32</v>
      </c>
      <c r="AX1627" s="776" t="s">
        <v>72</v>
      </c>
      <c r="AY1627" s="779" t="s">
        <v>218</v>
      </c>
    </row>
    <row r="1628" spans="2:65" s="785" customFormat="1">
      <c r="B1628" s="786"/>
      <c r="D1628" s="778" t="s">
        <v>242</v>
      </c>
      <c r="E1628" s="787" t="s">
        <v>19</v>
      </c>
      <c r="F1628" s="788" t="s">
        <v>1615</v>
      </c>
      <c r="H1628" s="787" t="s">
        <v>19</v>
      </c>
      <c r="I1628" s="789"/>
      <c r="L1628" s="786"/>
      <c r="M1628" s="790"/>
      <c r="T1628" s="791"/>
      <c r="AT1628" s="787" t="s">
        <v>242</v>
      </c>
      <c r="AU1628" s="787" t="s">
        <v>80</v>
      </c>
      <c r="AV1628" s="785" t="s">
        <v>78</v>
      </c>
      <c r="AW1628" s="785" t="s">
        <v>32</v>
      </c>
      <c r="AX1628" s="785" t="s">
        <v>72</v>
      </c>
      <c r="AY1628" s="787" t="s">
        <v>218</v>
      </c>
    </row>
    <row r="1629" spans="2:65" s="776" customFormat="1">
      <c r="B1629" s="777"/>
      <c r="D1629" s="778" t="s">
        <v>242</v>
      </c>
      <c r="E1629" s="779" t="s">
        <v>19</v>
      </c>
      <c r="F1629" s="780" t="s">
        <v>1616</v>
      </c>
      <c r="H1629" s="781">
        <v>30.15</v>
      </c>
      <c r="I1629" s="782"/>
      <c r="L1629" s="777"/>
      <c r="M1629" s="783"/>
      <c r="T1629" s="784"/>
      <c r="AT1629" s="779" t="s">
        <v>242</v>
      </c>
      <c r="AU1629" s="779" t="s">
        <v>80</v>
      </c>
      <c r="AV1629" s="776" t="s">
        <v>80</v>
      </c>
      <c r="AW1629" s="776" t="s">
        <v>32</v>
      </c>
      <c r="AX1629" s="776" t="s">
        <v>72</v>
      </c>
      <c r="AY1629" s="779" t="s">
        <v>218</v>
      </c>
    </row>
    <row r="1630" spans="2:65" s="792" customFormat="1">
      <c r="B1630" s="793"/>
      <c r="D1630" s="778" t="s">
        <v>242</v>
      </c>
      <c r="E1630" s="794" t="s">
        <v>19</v>
      </c>
      <c r="F1630" s="795" t="s">
        <v>260</v>
      </c>
      <c r="H1630" s="796">
        <v>508.34</v>
      </c>
      <c r="I1630" s="797"/>
      <c r="L1630" s="793"/>
      <c r="M1630" s="798"/>
      <c r="T1630" s="799"/>
      <c r="AT1630" s="794" t="s">
        <v>242</v>
      </c>
      <c r="AU1630" s="794" t="s">
        <v>80</v>
      </c>
      <c r="AV1630" s="792" t="s">
        <v>225</v>
      </c>
      <c r="AW1630" s="792" t="s">
        <v>32</v>
      </c>
      <c r="AX1630" s="792" t="s">
        <v>78</v>
      </c>
      <c r="AY1630" s="794" t="s">
        <v>218</v>
      </c>
    </row>
    <row r="1631" spans="2:65" s="692" customFormat="1" ht="21.75" customHeight="1">
      <c r="B1631" s="693"/>
      <c r="C1631" s="800" t="s">
        <v>1888</v>
      </c>
      <c r="D1631" s="800" t="s">
        <v>362</v>
      </c>
      <c r="E1631" s="801" t="s">
        <v>1792</v>
      </c>
      <c r="F1631" s="802" t="s">
        <v>1793</v>
      </c>
      <c r="G1631" s="803" t="s">
        <v>410</v>
      </c>
      <c r="H1631" s="804">
        <v>1118.348</v>
      </c>
      <c r="I1631" s="805"/>
      <c r="J1631" s="806">
        <f>ROUND(I1631*H1631,2)</f>
        <v>0</v>
      </c>
      <c r="K1631" s="802" t="s">
        <v>224</v>
      </c>
      <c r="L1631" s="807"/>
      <c r="M1631" s="808" t="s">
        <v>19</v>
      </c>
      <c r="N1631" s="809" t="s">
        <v>43</v>
      </c>
      <c r="P1631" s="767">
        <f>O1631*H1631</f>
        <v>0</v>
      </c>
      <c r="Q1631" s="767">
        <v>2.5200000000000001E-3</v>
      </c>
      <c r="R1631" s="767">
        <f>Q1631*H1631</f>
        <v>2.8182369600000001</v>
      </c>
      <c r="S1631" s="767">
        <v>0</v>
      </c>
      <c r="T1631" s="768">
        <f>S1631*H1631</f>
        <v>0</v>
      </c>
      <c r="AR1631" s="769" t="s">
        <v>465</v>
      </c>
      <c r="AT1631" s="769" t="s">
        <v>362</v>
      </c>
      <c r="AU1631" s="769" t="s">
        <v>80</v>
      </c>
      <c r="AY1631" s="685" t="s">
        <v>218</v>
      </c>
      <c r="BE1631" s="770">
        <f>IF(N1631="základní",J1631,0)</f>
        <v>0</v>
      </c>
      <c r="BF1631" s="770">
        <f>IF(N1631="snížená",J1631,0)</f>
        <v>0</v>
      </c>
      <c r="BG1631" s="770">
        <f>IF(N1631="zákl. přenesená",J1631,0)</f>
        <v>0</v>
      </c>
      <c r="BH1631" s="770">
        <f>IF(N1631="sníž. přenesená",J1631,0)</f>
        <v>0</v>
      </c>
      <c r="BI1631" s="770">
        <f>IF(N1631="nulová",J1631,0)</f>
        <v>0</v>
      </c>
      <c r="BJ1631" s="685" t="s">
        <v>78</v>
      </c>
      <c r="BK1631" s="770">
        <f>ROUND(I1631*H1631,2)</f>
        <v>0</v>
      </c>
      <c r="BL1631" s="685" t="s">
        <v>337</v>
      </c>
      <c r="BM1631" s="769" t="s">
        <v>1802</v>
      </c>
    </row>
    <row r="1632" spans="2:65" s="776" customFormat="1">
      <c r="B1632" s="777"/>
      <c r="D1632" s="778" t="s">
        <v>242</v>
      </c>
      <c r="F1632" s="780" t="s">
        <v>1803</v>
      </c>
      <c r="H1632" s="781">
        <v>1118.348</v>
      </c>
      <c r="I1632" s="782"/>
      <c r="L1632" s="777"/>
      <c r="M1632" s="783"/>
      <c r="T1632" s="784"/>
      <c r="AT1632" s="779" t="s">
        <v>242</v>
      </c>
      <c r="AU1632" s="779" t="s">
        <v>80</v>
      </c>
      <c r="AV1632" s="776" t="s">
        <v>80</v>
      </c>
      <c r="AW1632" s="776" t="s">
        <v>4</v>
      </c>
      <c r="AX1632" s="776" t="s">
        <v>78</v>
      </c>
      <c r="AY1632" s="779" t="s">
        <v>218</v>
      </c>
    </row>
    <row r="1633" spans="2:65" s="692" customFormat="1" ht="33" customHeight="1">
      <c r="B1633" s="693"/>
      <c r="C1633" s="758" t="s">
        <v>1892</v>
      </c>
      <c r="D1633" s="758" t="s">
        <v>220</v>
      </c>
      <c r="E1633" s="759" t="s">
        <v>1805</v>
      </c>
      <c r="F1633" s="760" t="s">
        <v>1806</v>
      </c>
      <c r="G1633" s="761" t="s">
        <v>410</v>
      </c>
      <c r="H1633" s="762">
        <v>98</v>
      </c>
      <c r="I1633" s="763"/>
      <c r="J1633" s="764">
        <f>ROUND(I1633*H1633,2)</f>
        <v>0</v>
      </c>
      <c r="K1633" s="760" t="s">
        <v>224</v>
      </c>
      <c r="L1633" s="693"/>
      <c r="M1633" s="765" t="s">
        <v>19</v>
      </c>
      <c r="N1633" s="766" t="s">
        <v>43</v>
      </c>
      <c r="P1633" s="767">
        <f>O1633*H1633</f>
        <v>0</v>
      </c>
      <c r="Q1633" s="767">
        <v>1.6900000000000001E-3</v>
      </c>
      <c r="R1633" s="767">
        <f>Q1633*H1633</f>
        <v>0.16562000000000002</v>
      </c>
      <c r="S1633" s="767">
        <v>0</v>
      </c>
      <c r="T1633" s="768">
        <f>S1633*H1633</f>
        <v>0</v>
      </c>
      <c r="AR1633" s="769" t="s">
        <v>337</v>
      </c>
      <c r="AT1633" s="769" t="s">
        <v>220</v>
      </c>
      <c r="AU1633" s="769" t="s">
        <v>80</v>
      </c>
      <c r="AY1633" s="685" t="s">
        <v>218</v>
      </c>
      <c r="BE1633" s="770">
        <f>IF(N1633="základní",J1633,0)</f>
        <v>0</v>
      </c>
      <c r="BF1633" s="770">
        <f>IF(N1633="snížená",J1633,0)</f>
        <v>0</v>
      </c>
      <c r="BG1633" s="770">
        <f>IF(N1633="zákl. přenesená",J1633,0)</f>
        <v>0</v>
      </c>
      <c r="BH1633" s="770">
        <f>IF(N1633="sníž. přenesená",J1633,0)</f>
        <v>0</v>
      </c>
      <c r="BI1633" s="770">
        <f>IF(N1633="nulová",J1633,0)</f>
        <v>0</v>
      </c>
      <c r="BJ1633" s="685" t="s">
        <v>78</v>
      </c>
      <c r="BK1633" s="770">
        <f>ROUND(I1633*H1633,2)</f>
        <v>0</v>
      </c>
      <c r="BL1633" s="685" t="s">
        <v>337</v>
      </c>
      <c r="BM1633" s="769" t="s">
        <v>1807</v>
      </c>
    </row>
    <row r="1634" spans="2:65" s="692" customFormat="1">
      <c r="B1634" s="693"/>
      <c r="D1634" s="771" t="s">
        <v>227</v>
      </c>
      <c r="F1634" s="772" t="s">
        <v>1808</v>
      </c>
      <c r="I1634" s="773"/>
      <c r="L1634" s="693"/>
      <c r="M1634" s="774"/>
      <c r="T1634" s="775"/>
      <c r="AT1634" s="685" t="s">
        <v>227</v>
      </c>
      <c r="AU1634" s="685" t="s">
        <v>80</v>
      </c>
    </row>
    <row r="1635" spans="2:65" s="692" customFormat="1" ht="37.799999999999997" customHeight="1">
      <c r="B1635" s="693"/>
      <c r="C1635" s="758" t="s">
        <v>1896</v>
      </c>
      <c r="D1635" s="758" t="s">
        <v>220</v>
      </c>
      <c r="E1635" s="759" t="s">
        <v>1810</v>
      </c>
      <c r="F1635" s="760" t="s">
        <v>1811</v>
      </c>
      <c r="G1635" s="761" t="s">
        <v>410</v>
      </c>
      <c r="H1635" s="762">
        <v>66</v>
      </c>
      <c r="I1635" s="763"/>
      <c r="J1635" s="764">
        <f>ROUND(I1635*H1635,2)</f>
        <v>0</v>
      </c>
      <c r="K1635" s="760" t="s">
        <v>224</v>
      </c>
      <c r="L1635" s="693"/>
      <c r="M1635" s="765" t="s">
        <v>19</v>
      </c>
      <c r="N1635" s="766" t="s">
        <v>43</v>
      </c>
      <c r="P1635" s="767">
        <f>O1635*H1635</f>
        <v>0</v>
      </c>
      <c r="Q1635" s="767">
        <v>2.1700000000000001E-3</v>
      </c>
      <c r="R1635" s="767">
        <f>Q1635*H1635</f>
        <v>0.14322000000000001</v>
      </c>
      <c r="S1635" s="767">
        <v>0</v>
      </c>
      <c r="T1635" s="768">
        <f>S1635*H1635</f>
        <v>0</v>
      </c>
      <c r="AR1635" s="769" t="s">
        <v>337</v>
      </c>
      <c r="AT1635" s="769" t="s">
        <v>220</v>
      </c>
      <c r="AU1635" s="769" t="s">
        <v>80</v>
      </c>
      <c r="AY1635" s="685" t="s">
        <v>218</v>
      </c>
      <c r="BE1635" s="770">
        <f>IF(N1635="základní",J1635,0)</f>
        <v>0</v>
      </c>
      <c r="BF1635" s="770">
        <f>IF(N1635="snížená",J1635,0)</f>
        <v>0</v>
      </c>
      <c r="BG1635" s="770">
        <f>IF(N1635="zákl. přenesená",J1635,0)</f>
        <v>0</v>
      </c>
      <c r="BH1635" s="770">
        <f>IF(N1635="sníž. přenesená",J1635,0)</f>
        <v>0</v>
      </c>
      <c r="BI1635" s="770">
        <f>IF(N1635="nulová",J1635,0)</f>
        <v>0</v>
      </c>
      <c r="BJ1635" s="685" t="s">
        <v>78</v>
      </c>
      <c r="BK1635" s="770">
        <f>ROUND(I1635*H1635,2)</f>
        <v>0</v>
      </c>
      <c r="BL1635" s="685" t="s">
        <v>337</v>
      </c>
      <c r="BM1635" s="769" t="s">
        <v>1812</v>
      </c>
    </row>
    <row r="1636" spans="2:65" s="692" customFormat="1">
      <c r="B1636" s="693"/>
      <c r="D1636" s="771" t="s">
        <v>227</v>
      </c>
      <c r="F1636" s="772" t="s">
        <v>1813</v>
      </c>
      <c r="I1636" s="773"/>
      <c r="L1636" s="693"/>
      <c r="M1636" s="774"/>
      <c r="T1636" s="775"/>
      <c r="AT1636" s="685" t="s">
        <v>227</v>
      </c>
      <c r="AU1636" s="685" t="s">
        <v>80</v>
      </c>
    </row>
    <row r="1637" spans="2:65" s="692" customFormat="1" ht="55.5" customHeight="1">
      <c r="B1637" s="693"/>
      <c r="C1637" s="758" t="s">
        <v>1900</v>
      </c>
      <c r="D1637" s="758" t="s">
        <v>220</v>
      </c>
      <c r="E1637" s="759" t="s">
        <v>1815</v>
      </c>
      <c r="F1637" s="760" t="s">
        <v>1816</v>
      </c>
      <c r="G1637" s="761" t="s">
        <v>1315</v>
      </c>
      <c r="H1637" s="818"/>
      <c r="I1637" s="763"/>
      <c r="J1637" s="764">
        <f>ROUND(I1637*H1637,2)</f>
        <v>0</v>
      </c>
      <c r="K1637" s="760" t="s">
        <v>224</v>
      </c>
      <c r="L1637" s="693"/>
      <c r="M1637" s="765" t="s">
        <v>19</v>
      </c>
      <c r="N1637" s="766" t="s">
        <v>43</v>
      </c>
      <c r="P1637" s="767">
        <f>O1637*H1637</f>
        <v>0</v>
      </c>
      <c r="Q1637" s="767">
        <v>0</v>
      </c>
      <c r="R1637" s="767">
        <f>Q1637*H1637</f>
        <v>0</v>
      </c>
      <c r="S1637" s="767">
        <v>0</v>
      </c>
      <c r="T1637" s="768">
        <f>S1637*H1637</f>
        <v>0</v>
      </c>
      <c r="AR1637" s="769" t="s">
        <v>337</v>
      </c>
      <c r="AT1637" s="769" t="s">
        <v>220</v>
      </c>
      <c r="AU1637" s="769" t="s">
        <v>80</v>
      </c>
      <c r="AY1637" s="685" t="s">
        <v>218</v>
      </c>
      <c r="BE1637" s="770">
        <f>IF(N1637="základní",J1637,0)</f>
        <v>0</v>
      </c>
      <c r="BF1637" s="770">
        <f>IF(N1637="snížená",J1637,0)</f>
        <v>0</v>
      </c>
      <c r="BG1637" s="770">
        <f>IF(N1637="zákl. přenesená",J1637,0)</f>
        <v>0</v>
      </c>
      <c r="BH1637" s="770">
        <f>IF(N1637="sníž. přenesená",J1637,0)</f>
        <v>0</v>
      </c>
      <c r="BI1637" s="770">
        <f>IF(N1637="nulová",J1637,0)</f>
        <v>0</v>
      </c>
      <c r="BJ1637" s="685" t="s">
        <v>78</v>
      </c>
      <c r="BK1637" s="770">
        <f>ROUND(I1637*H1637,2)</f>
        <v>0</v>
      </c>
      <c r="BL1637" s="685" t="s">
        <v>337</v>
      </c>
      <c r="BM1637" s="769" t="s">
        <v>1817</v>
      </c>
    </row>
    <row r="1638" spans="2:65" s="692" customFormat="1">
      <c r="B1638" s="693"/>
      <c r="D1638" s="771" t="s">
        <v>227</v>
      </c>
      <c r="F1638" s="772" t="s">
        <v>1818</v>
      </c>
      <c r="I1638" s="773"/>
      <c r="L1638" s="693"/>
      <c r="M1638" s="774"/>
      <c r="T1638" s="775"/>
      <c r="AT1638" s="685" t="s">
        <v>227</v>
      </c>
      <c r="AU1638" s="685" t="s">
        <v>80</v>
      </c>
    </row>
    <row r="1639" spans="2:65" s="745" customFormat="1" ht="22.8" customHeight="1">
      <c r="B1639" s="746"/>
      <c r="D1639" s="747" t="s">
        <v>71</v>
      </c>
      <c r="E1639" s="756" t="s">
        <v>1819</v>
      </c>
      <c r="F1639" s="756" t="s">
        <v>1820</v>
      </c>
      <c r="I1639" s="749"/>
      <c r="J1639" s="757">
        <f>BK1639</f>
        <v>0</v>
      </c>
      <c r="L1639" s="746"/>
      <c r="M1639" s="751"/>
      <c r="P1639" s="752">
        <f>SUM(P1640:P1655)</f>
        <v>0</v>
      </c>
      <c r="R1639" s="752">
        <f>SUM(R1640:R1655)</f>
        <v>0.18374192</v>
      </c>
      <c r="T1639" s="753">
        <f>SUM(T1640:T1655)</f>
        <v>0</v>
      </c>
      <c r="AR1639" s="747" t="s">
        <v>80</v>
      </c>
      <c r="AT1639" s="754" t="s">
        <v>71</v>
      </c>
      <c r="AU1639" s="754" t="s">
        <v>78</v>
      </c>
      <c r="AY1639" s="747" t="s">
        <v>218</v>
      </c>
      <c r="BK1639" s="755">
        <f>SUM(BK1640:BK1655)</f>
        <v>0</v>
      </c>
    </row>
    <row r="1640" spans="2:65" s="692" customFormat="1" ht="33" customHeight="1">
      <c r="B1640" s="693"/>
      <c r="C1640" s="758" t="s">
        <v>1904</v>
      </c>
      <c r="D1640" s="758" t="s">
        <v>220</v>
      </c>
      <c r="E1640" s="759" t="s">
        <v>1822</v>
      </c>
      <c r="F1640" s="760" t="s">
        <v>1823</v>
      </c>
      <c r="G1640" s="761" t="s">
        <v>239</v>
      </c>
      <c r="H1640" s="762">
        <v>1043.9880000000001</v>
      </c>
      <c r="I1640" s="763"/>
      <c r="J1640" s="764">
        <f>ROUND(I1640*H1640,2)</f>
        <v>0</v>
      </c>
      <c r="K1640" s="760" t="s">
        <v>224</v>
      </c>
      <c r="L1640" s="693"/>
      <c r="M1640" s="765" t="s">
        <v>19</v>
      </c>
      <c r="N1640" s="766" t="s">
        <v>43</v>
      </c>
      <c r="P1640" s="767">
        <f>O1640*H1640</f>
        <v>0</v>
      </c>
      <c r="Q1640" s="767">
        <v>0</v>
      </c>
      <c r="R1640" s="767">
        <f>Q1640*H1640</f>
        <v>0</v>
      </c>
      <c r="S1640" s="767">
        <v>0</v>
      </c>
      <c r="T1640" s="768">
        <f>S1640*H1640</f>
        <v>0</v>
      </c>
      <c r="AR1640" s="769" t="s">
        <v>337</v>
      </c>
      <c r="AT1640" s="769" t="s">
        <v>220</v>
      </c>
      <c r="AU1640" s="769" t="s">
        <v>80</v>
      </c>
      <c r="AY1640" s="685" t="s">
        <v>218</v>
      </c>
      <c r="BE1640" s="770">
        <f>IF(N1640="základní",J1640,0)</f>
        <v>0</v>
      </c>
      <c r="BF1640" s="770">
        <f>IF(N1640="snížená",J1640,0)</f>
        <v>0</v>
      </c>
      <c r="BG1640" s="770">
        <f>IF(N1640="zákl. přenesená",J1640,0)</f>
        <v>0</v>
      </c>
      <c r="BH1640" s="770">
        <f>IF(N1640="sníž. přenesená",J1640,0)</f>
        <v>0</v>
      </c>
      <c r="BI1640" s="770">
        <f>IF(N1640="nulová",J1640,0)</f>
        <v>0</v>
      </c>
      <c r="BJ1640" s="685" t="s">
        <v>78</v>
      </c>
      <c r="BK1640" s="770">
        <f>ROUND(I1640*H1640,2)</f>
        <v>0</v>
      </c>
      <c r="BL1640" s="685" t="s">
        <v>337</v>
      </c>
      <c r="BM1640" s="769" t="s">
        <v>1824</v>
      </c>
    </row>
    <row r="1641" spans="2:65" s="692" customFormat="1">
      <c r="B1641" s="693"/>
      <c r="D1641" s="771" t="s">
        <v>227</v>
      </c>
      <c r="F1641" s="772" t="s">
        <v>1825</v>
      </c>
      <c r="I1641" s="773"/>
      <c r="L1641" s="693"/>
      <c r="M1641" s="774"/>
      <c r="T1641" s="775"/>
      <c r="AT1641" s="685" t="s">
        <v>227</v>
      </c>
      <c r="AU1641" s="685" t="s">
        <v>80</v>
      </c>
    </row>
    <row r="1642" spans="2:65" s="785" customFormat="1">
      <c r="B1642" s="786"/>
      <c r="D1642" s="778" t="s">
        <v>242</v>
      </c>
      <c r="E1642" s="787" t="s">
        <v>19</v>
      </c>
      <c r="F1642" s="788" t="s">
        <v>1333</v>
      </c>
      <c r="H1642" s="787" t="s">
        <v>19</v>
      </c>
      <c r="I1642" s="789"/>
      <c r="L1642" s="786"/>
      <c r="M1642" s="790"/>
      <c r="T1642" s="791"/>
      <c r="AT1642" s="787" t="s">
        <v>242</v>
      </c>
      <c r="AU1642" s="787" t="s">
        <v>80</v>
      </c>
      <c r="AV1642" s="785" t="s">
        <v>78</v>
      </c>
      <c r="AW1642" s="785" t="s">
        <v>32</v>
      </c>
      <c r="AX1642" s="785" t="s">
        <v>72</v>
      </c>
      <c r="AY1642" s="787" t="s">
        <v>218</v>
      </c>
    </row>
    <row r="1643" spans="2:65" s="776" customFormat="1" ht="20.399999999999999">
      <c r="B1643" s="777"/>
      <c r="D1643" s="778" t="s">
        <v>242</v>
      </c>
      <c r="E1643" s="779" t="s">
        <v>19</v>
      </c>
      <c r="F1643" s="780" t="s">
        <v>1334</v>
      </c>
      <c r="H1643" s="781">
        <v>498.8</v>
      </c>
      <c r="I1643" s="782"/>
      <c r="L1643" s="777"/>
      <c r="M1643" s="783"/>
      <c r="T1643" s="784"/>
      <c r="AT1643" s="779" t="s">
        <v>242</v>
      </c>
      <c r="AU1643" s="779" t="s">
        <v>80</v>
      </c>
      <c r="AV1643" s="776" t="s">
        <v>80</v>
      </c>
      <c r="AW1643" s="776" t="s">
        <v>32</v>
      </c>
      <c r="AX1643" s="776" t="s">
        <v>72</v>
      </c>
      <c r="AY1643" s="779" t="s">
        <v>218</v>
      </c>
    </row>
    <row r="1644" spans="2:65" s="785" customFormat="1">
      <c r="B1644" s="786"/>
      <c r="D1644" s="778" t="s">
        <v>242</v>
      </c>
      <c r="E1644" s="787" t="s">
        <v>19</v>
      </c>
      <c r="F1644" s="788" t="s">
        <v>1335</v>
      </c>
      <c r="H1644" s="787" t="s">
        <v>19</v>
      </c>
      <c r="I1644" s="789"/>
      <c r="L1644" s="786"/>
      <c r="M1644" s="790"/>
      <c r="T1644" s="791"/>
      <c r="AT1644" s="787" t="s">
        <v>242</v>
      </c>
      <c r="AU1644" s="787" t="s">
        <v>80</v>
      </c>
      <c r="AV1644" s="785" t="s">
        <v>78</v>
      </c>
      <c r="AW1644" s="785" t="s">
        <v>32</v>
      </c>
      <c r="AX1644" s="785" t="s">
        <v>72</v>
      </c>
      <c r="AY1644" s="787" t="s">
        <v>218</v>
      </c>
    </row>
    <row r="1645" spans="2:65" s="776" customFormat="1" ht="20.399999999999999">
      <c r="B1645" s="777"/>
      <c r="D1645" s="778" t="s">
        <v>242</v>
      </c>
      <c r="E1645" s="779" t="s">
        <v>19</v>
      </c>
      <c r="F1645" s="780" t="s">
        <v>1336</v>
      </c>
      <c r="H1645" s="781">
        <v>36.847999999999999</v>
      </c>
      <c r="I1645" s="782"/>
      <c r="L1645" s="777"/>
      <c r="M1645" s="783"/>
      <c r="T1645" s="784"/>
      <c r="AT1645" s="779" t="s">
        <v>242</v>
      </c>
      <c r="AU1645" s="779" t="s">
        <v>80</v>
      </c>
      <c r="AV1645" s="776" t="s">
        <v>80</v>
      </c>
      <c r="AW1645" s="776" t="s">
        <v>32</v>
      </c>
      <c r="AX1645" s="776" t="s">
        <v>72</v>
      </c>
      <c r="AY1645" s="779" t="s">
        <v>218</v>
      </c>
    </row>
    <row r="1646" spans="2:65" s="785" customFormat="1">
      <c r="B1646" s="786"/>
      <c r="D1646" s="778" t="s">
        <v>242</v>
      </c>
      <c r="E1646" s="787" t="s">
        <v>19</v>
      </c>
      <c r="F1646" s="788" t="s">
        <v>1780</v>
      </c>
      <c r="H1646" s="787" t="s">
        <v>19</v>
      </c>
      <c r="I1646" s="789"/>
      <c r="L1646" s="786"/>
      <c r="M1646" s="790"/>
      <c r="T1646" s="791"/>
      <c r="AT1646" s="787" t="s">
        <v>242</v>
      </c>
      <c r="AU1646" s="787" t="s">
        <v>80</v>
      </c>
      <c r="AV1646" s="785" t="s">
        <v>78</v>
      </c>
      <c r="AW1646" s="785" t="s">
        <v>32</v>
      </c>
      <c r="AX1646" s="785" t="s">
        <v>72</v>
      </c>
      <c r="AY1646" s="787" t="s">
        <v>218</v>
      </c>
    </row>
    <row r="1647" spans="2:65" s="776" customFormat="1">
      <c r="B1647" s="777"/>
      <c r="D1647" s="778" t="s">
        <v>242</v>
      </c>
      <c r="E1647" s="779" t="s">
        <v>19</v>
      </c>
      <c r="F1647" s="780" t="s">
        <v>1614</v>
      </c>
      <c r="H1647" s="781">
        <v>478.19</v>
      </c>
      <c r="I1647" s="782"/>
      <c r="L1647" s="777"/>
      <c r="M1647" s="783"/>
      <c r="T1647" s="784"/>
      <c r="AT1647" s="779" t="s">
        <v>242</v>
      </c>
      <c r="AU1647" s="779" t="s">
        <v>80</v>
      </c>
      <c r="AV1647" s="776" t="s">
        <v>80</v>
      </c>
      <c r="AW1647" s="776" t="s">
        <v>32</v>
      </c>
      <c r="AX1647" s="776" t="s">
        <v>72</v>
      </c>
      <c r="AY1647" s="779" t="s">
        <v>218</v>
      </c>
    </row>
    <row r="1648" spans="2:65" s="785" customFormat="1">
      <c r="B1648" s="786"/>
      <c r="D1648" s="778" t="s">
        <v>242</v>
      </c>
      <c r="E1648" s="787" t="s">
        <v>19</v>
      </c>
      <c r="F1648" s="788" t="s">
        <v>1615</v>
      </c>
      <c r="H1648" s="787" t="s">
        <v>19</v>
      </c>
      <c r="I1648" s="789"/>
      <c r="L1648" s="786"/>
      <c r="M1648" s="790"/>
      <c r="T1648" s="791"/>
      <c r="AT1648" s="787" t="s">
        <v>242</v>
      </c>
      <c r="AU1648" s="787" t="s">
        <v>80</v>
      </c>
      <c r="AV1648" s="785" t="s">
        <v>78</v>
      </c>
      <c r="AW1648" s="785" t="s">
        <v>32</v>
      </c>
      <c r="AX1648" s="785" t="s">
        <v>72</v>
      </c>
      <c r="AY1648" s="787" t="s">
        <v>218</v>
      </c>
    </row>
    <row r="1649" spans="2:65" s="776" customFormat="1">
      <c r="B1649" s="777"/>
      <c r="D1649" s="778" t="s">
        <v>242</v>
      </c>
      <c r="E1649" s="779" t="s">
        <v>19</v>
      </c>
      <c r="F1649" s="780" t="s">
        <v>1616</v>
      </c>
      <c r="H1649" s="781">
        <v>30.15</v>
      </c>
      <c r="I1649" s="782"/>
      <c r="L1649" s="777"/>
      <c r="M1649" s="783"/>
      <c r="T1649" s="784"/>
      <c r="AT1649" s="779" t="s">
        <v>242</v>
      </c>
      <c r="AU1649" s="779" t="s">
        <v>80</v>
      </c>
      <c r="AV1649" s="776" t="s">
        <v>80</v>
      </c>
      <c r="AW1649" s="776" t="s">
        <v>32</v>
      </c>
      <c r="AX1649" s="776" t="s">
        <v>72</v>
      </c>
      <c r="AY1649" s="779" t="s">
        <v>218</v>
      </c>
    </row>
    <row r="1650" spans="2:65" s="792" customFormat="1">
      <c r="B1650" s="793"/>
      <c r="D1650" s="778" t="s">
        <v>242</v>
      </c>
      <c r="E1650" s="794" t="s">
        <v>19</v>
      </c>
      <c r="F1650" s="795" t="s">
        <v>260</v>
      </c>
      <c r="H1650" s="796">
        <v>1043.9880000000001</v>
      </c>
      <c r="I1650" s="797"/>
      <c r="L1650" s="793"/>
      <c r="M1650" s="798"/>
      <c r="T1650" s="799"/>
      <c r="AT1650" s="794" t="s">
        <v>242</v>
      </c>
      <c r="AU1650" s="794" t="s">
        <v>80</v>
      </c>
      <c r="AV1650" s="792" t="s">
        <v>225</v>
      </c>
      <c r="AW1650" s="792" t="s">
        <v>32</v>
      </c>
      <c r="AX1650" s="792" t="s">
        <v>78</v>
      </c>
      <c r="AY1650" s="794" t="s">
        <v>218</v>
      </c>
    </row>
    <row r="1651" spans="2:65" s="692" customFormat="1" ht="49.05" customHeight="1">
      <c r="B1651" s="693"/>
      <c r="C1651" s="800" t="s">
        <v>1908</v>
      </c>
      <c r="D1651" s="800" t="s">
        <v>362</v>
      </c>
      <c r="E1651" s="801" t="s">
        <v>1827</v>
      </c>
      <c r="F1651" s="802" t="s">
        <v>1828</v>
      </c>
      <c r="G1651" s="803" t="s">
        <v>239</v>
      </c>
      <c r="H1651" s="804">
        <v>1148.3869999999999</v>
      </c>
      <c r="I1651" s="805"/>
      <c r="J1651" s="806">
        <f>ROUND(I1651*H1651,2)</f>
        <v>0</v>
      </c>
      <c r="K1651" s="802" t="s">
        <v>224</v>
      </c>
      <c r="L1651" s="807"/>
      <c r="M1651" s="808" t="s">
        <v>19</v>
      </c>
      <c r="N1651" s="809" t="s">
        <v>43</v>
      </c>
      <c r="P1651" s="767">
        <f>O1651*H1651</f>
        <v>0</v>
      </c>
      <c r="Q1651" s="767">
        <v>1.6000000000000001E-4</v>
      </c>
      <c r="R1651" s="767">
        <f>Q1651*H1651</f>
        <v>0.18374192</v>
      </c>
      <c r="S1651" s="767">
        <v>0</v>
      </c>
      <c r="T1651" s="768">
        <f>S1651*H1651</f>
        <v>0</v>
      </c>
      <c r="AR1651" s="769" t="s">
        <v>465</v>
      </c>
      <c r="AT1651" s="769" t="s">
        <v>362</v>
      </c>
      <c r="AU1651" s="769" t="s">
        <v>80</v>
      </c>
      <c r="AY1651" s="685" t="s">
        <v>218</v>
      </c>
      <c r="BE1651" s="770">
        <f>IF(N1651="základní",J1651,0)</f>
        <v>0</v>
      </c>
      <c r="BF1651" s="770">
        <f>IF(N1651="snížená",J1651,0)</f>
        <v>0</v>
      </c>
      <c r="BG1651" s="770">
        <f>IF(N1651="zákl. přenesená",J1651,0)</f>
        <v>0</v>
      </c>
      <c r="BH1651" s="770">
        <f>IF(N1651="sníž. přenesená",J1651,0)</f>
        <v>0</v>
      </c>
      <c r="BI1651" s="770">
        <f>IF(N1651="nulová",J1651,0)</f>
        <v>0</v>
      </c>
      <c r="BJ1651" s="685" t="s">
        <v>78</v>
      </c>
      <c r="BK1651" s="770">
        <f>ROUND(I1651*H1651,2)</f>
        <v>0</v>
      </c>
      <c r="BL1651" s="685" t="s">
        <v>337</v>
      </c>
      <c r="BM1651" s="769" t="s">
        <v>1829</v>
      </c>
    </row>
    <row r="1652" spans="2:65" s="692" customFormat="1" ht="19.2">
      <c r="B1652" s="693"/>
      <c r="D1652" s="778" t="s">
        <v>1830</v>
      </c>
      <c r="F1652" s="819" t="s">
        <v>1831</v>
      </c>
      <c r="I1652" s="773"/>
      <c r="L1652" s="693"/>
      <c r="M1652" s="774"/>
      <c r="T1652" s="775"/>
      <c r="AT1652" s="685" t="s">
        <v>1830</v>
      </c>
      <c r="AU1652" s="685" t="s">
        <v>80</v>
      </c>
    </row>
    <row r="1653" spans="2:65" s="776" customFormat="1">
      <c r="B1653" s="777"/>
      <c r="D1653" s="778" t="s">
        <v>242</v>
      </c>
      <c r="F1653" s="780" t="s">
        <v>1832</v>
      </c>
      <c r="H1653" s="781">
        <v>1148.3869999999999</v>
      </c>
      <c r="I1653" s="782"/>
      <c r="L1653" s="777"/>
      <c r="M1653" s="783"/>
      <c r="T1653" s="784"/>
      <c r="AT1653" s="779" t="s">
        <v>242</v>
      </c>
      <c r="AU1653" s="779" t="s">
        <v>80</v>
      </c>
      <c r="AV1653" s="776" t="s">
        <v>80</v>
      </c>
      <c r="AW1653" s="776" t="s">
        <v>4</v>
      </c>
      <c r="AX1653" s="776" t="s">
        <v>78</v>
      </c>
      <c r="AY1653" s="779" t="s">
        <v>218</v>
      </c>
    </row>
    <row r="1654" spans="2:65" s="692" customFormat="1" ht="44.25" customHeight="1">
      <c r="B1654" s="693"/>
      <c r="C1654" s="758" t="s">
        <v>1912</v>
      </c>
      <c r="D1654" s="758" t="s">
        <v>220</v>
      </c>
      <c r="E1654" s="759" t="s">
        <v>1834</v>
      </c>
      <c r="F1654" s="760" t="s">
        <v>1835</v>
      </c>
      <c r="G1654" s="761" t="s">
        <v>1315</v>
      </c>
      <c r="H1654" s="818"/>
      <c r="I1654" s="763"/>
      <c r="J1654" s="764">
        <f>ROUND(I1654*H1654,2)</f>
        <v>0</v>
      </c>
      <c r="K1654" s="760" t="s">
        <v>224</v>
      </c>
      <c r="L1654" s="693"/>
      <c r="M1654" s="765" t="s">
        <v>19</v>
      </c>
      <c r="N1654" s="766" t="s">
        <v>43</v>
      </c>
      <c r="P1654" s="767">
        <f>O1654*H1654</f>
        <v>0</v>
      </c>
      <c r="Q1654" s="767">
        <v>0</v>
      </c>
      <c r="R1654" s="767">
        <f>Q1654*H1654</f>
        <v>0</v>
      </c>
      <c r="S1654" s="767">
        <v>0</v>
      </c>
      <c r="T1654" s="768">
        <f>S1654*H1654</f>
        <v>0</v>
      </c>
      <c r="AR1654" s="769" t="s">
        <v>337</v>
      </c>
      <c r="AT1654" s="769" t="s">
        <v>220</v>
      </c>
      <c r="AU1654" s="769" t="s">
        <v>80</v>
      </c>
      <c r="AY1654" s="685" t="s">
        <v>218</v>
      </c>
      <c r="BE1654" s="770">
        <f>IF(N1654="základní",J1654,0)</f>
        <v>0</v>
      </c>
      <c r="BF1654" s="770">
        <f>IF(N1654="snížená",J1654,0)</f>
        <v>0</v>
      </c>
      <c r="BG1654" s="770">
        <f>IF(N1654="zákl. přenesená",J1654,0)</f>
        <v>0</v>
      </c>
      <c r="BH1654" s="770">
        <f>IF(N1654="sníž. přenesená",J1654,0)</f>
        <v>0</v>
      </c>
      <c r="BI1654" s="770">
        <f>IF(N1654="nulová",J1654,0)</f>
        <v>0</v>
      </c>
      <c r="BJ1654" s="685" t="s">
        <v>78</v>
      </c>
      <c r="BK1654" s="770">
        <f>ROUND(I1654*H1654,2)</f>
        <v>0</v>
      </c>
      <c r="BL1654" s="685" t="s">
        <v>337</v>
      </c>
      <c r="BM1654" s="769" t="s">
        <v>1836</v>
      </c>
    </row>
    <row r="1655" spans="2:65" s="692" customFormat="1">
      <c r="B1655" s="693"/>
      <c r="D1655" s="771" t="s">
        <v>227</v>
      </c>
      <c r="F1655" s="772" t="s">
        <v>1837</v>
      </c>
      <c r="I1655" s="773"/>
      <c r="L1655" s="693"/>
      <c r="M1655" s="774"/>
      <c r="T1655" s="775"/>
      <c r="AT1655" s="685" t="s">
        <v>227</v>
      </c>
      <c r="AU1655" s="685" t="s">
        <v>80</v>
      </c>
    </row>
    <row r="1656" spans="2:65" s="745" customFormat="1" ht="22.8" customHeight="1">
      <c r="B1656" s="746"/>
      <c r="D1656" s="747" t="s">
        <v>71</v>
      </c>
      <c r="E1656" s="756" t="s">
        <v>1838</v>
      </c>
      <c r="F1656" s="756" t="s">
        <v>1839</v>
      </c>
      <c r="I1656" s="749"/>
      <c r="J1656" s="757">
        <f>BK1656</f>
        <v>0</v>
      </c>
      <c r="L1656" s="746"/>
      <c r="M1656" s="751"/>
      <c r="P1656" s="752">
        <f>SUM(P1657:P1702)</f>
        <v>0</v>
      </c>
      <c r="R1656" s="752">
        <f>SUM(R1657:R1702)</f>
        <v>11.066684800000003</v>
      </c>
      <c r="T1656" s="753">
        <f>SUM(T1657:T1702)</f>
        <v>0</v>
      </c>
      <c r="AR1656" s="747" t="s">
        <v>80</v>
      </c>
      <c r="AT1656" s="754" t="s">
        <v>71</v>
      </c>
      <c r="AU1656" s="754" t="s">
        <v>78</v>
      </c>
      <c r="AY1656" s="747" t="s">
        <v>218</v>
      </c>
      <c r="BK1656" s="755">
        <f>SUM(BK1657:BK1702)</f>
        <v>0</v>
      </c>
    </row>
    <row r="1657" spans="2:65" s="692" customFormat="1" ht="37.799999999999997" customHeight="1">
      <c r="B1657" s="693"/>
      <c r="C1657" s="758" t="s">
        <v>1916</v>
      </c>
      <c r="D1657" s="758" t="s">
        <v>220</v>
      </c>
      <c r="E1657" s="759" t="s">
        <v>1841</v>
      </c>
      <c r="F1657" s="760" t="s">
        <v>1842</v>
      </c>
      <c r="G1657" s="761" t="s">
        <v>239</v>
      </c>
      <c r="H1657" s="762">
        <v>257.77999999999997</v>
      </c>
      <c r="I1657" s="763"/>
      <c r="J1657" s="764">
        <f>ROUND(I1657*H1657,2)</f>
        <v>0</v>
      </c>
      <c r="K1657" s="760" t="s">
        <v>224</v>
      </c>
      <c r="L1657" s="693"/>
      <c r="M1657" s="765" t="s">
        <v>19</v>
      </c>
      <c r="N1657" s="766" t="s">
        <v>43</v>
      </c>
      <c r="P1657" s="767">
        <f>O1657*H1657</f>
        <v>0</v>
      </c>
      <c r="Q1657" s="767">
        <v>0</v>
      </c>
      <c r="R1657" s="767">
        <f>Q1657*H1657</f>
        <v>0</v>
      </c>
      <c r="S1657" s="767">
        <v>0</v>
      </c>
      <c r="T1657" s="768">
        <f>S1657*H1657</f>
        <v>0</v>
      </c>
      <c r="AR1657" s="769" t="s">
        <v>337</v>
      </c>
      <c r="AT1657" s="769" t="s">
        <v>220</v>
      </c>
      <c r="AU1657" s="769" t="s">
        <v>80</v>
      </c>
      <c r="AY1657" s="685" t="s">
        <v>218</v>
      </c>
      <c r="BE1657" s="770">
        <f>IF(N1657="základní",J1657,0)</f>
        <v>0</v>
      </c>
      <c r="BF1657" s="770">
        <f>IF(N1657="snížená",J1657,0)</f>
        <v>0</v>
      </c>
      <c r="BG1657" s="770">
        <f>IF(N1657="zákl. přenesená",J1657,0)</f>
        <v>0</v>
      </c>
      <c r="BH1657" s="770">
        <f>IF(N1657="sníž. přenesená",J1657,0)</f>
        <v>0</v>
      </c>
      <c r="BI1657" s="770">
        <f>IF(N1657="nulová",J1657,0)</f>
        <v>0</v>
      </c>
      <c r="BJ1657" s="685" t="s">
        <v>78</v>
      </c>
      <c r="BK1657" s="770">
        <f>ROUND(I1657*H1657,2)</f>
        <v>0</v>
      </c>
      <c r="BL1657" s="685" t="s">
        <v>337</v>
      </c>
      <c r="BM1657" s="769" t="s">
        <v>1843</v>
      </c>
    </row>
    <row r="1658" spans="2:65" s="692" customFormat="1">
      <c r="B1658" s="693"/>
      <c r="D1658" s="771" t="s">
        <v>227</v>
      </c>
      <c r="F1658" s="772" t="s">
        <v>1844</v>
      </c>
      <c r="I1658" s="773"/>
      <c r="L1658" s="693"/>
      <c r="M1658" s="774"/>
      <c r="T1658" s="775"/>
      <c r="AT1658" s="685" t="s">
        <v>227</v>
      </c>
      <c r="AU1658" s="685" t="s">
        <v>80</v>
      </c>
    </row>
    <row r="1659" spans="2:65" s="785" customFormat="1">
      <c r="B1659" s="786"/>
      <c r="D1659" s="778" t="s">
        <v>242</v>
      </c>
      <c r="E1659" s="787" t="s">
        <v>19</v>
      </c>
      <c r="F1659" s="788" t="s">
        <v>1427</v>
      </c>
      <c r="H1659" s="787" t="s">
        <v>19</v>
      </c>
      <c r="I1659" s="789"/>
      <c r="L1659" s="786"/>
      <c r="M1659" s="790"/>
      <c r="T1659" s="791"/>
      <c r="AT1659" s="787" t="s">
        <v>242</v>
      </c>
      <c r="AU1659" s="787" t="s">
        <v>80</v>
      </c>
      <c r="AV1659" s="785" t="s">
        <v>78</v>
      </c>
      <c r="AW1659" s="785" t="s">
        <v>32</v>
      </c>
      <c r="AX1659" s="785" t="s">
        <v>72</v>
      </c>
      <c r="AY1659" s="787" t="s">
        <v>218</v>
      </c>
    </row>
    <row r="1660" spans="2:65" s="776" customFormat="1">
      <c r="B1660" s="777"/>
      <c r="D1660" s="778" t="s">
        <v>242</v>
      </c>
      <c r="E1660" s="779" t="s">
        <v>19</v>
      </c>
      <c r="F1660" s="780" t="s">
        <v>1741</v>
      </c>
      <c r="H1660" s="781">
        <v>106.9</v>
      </c>
      <c r="I1660" s="782"/>
      <c r="L1660" s="777"/>
      <c r="M1660" s="783"/>
      <c r="T1660" s="784"/>
      <c r="AT1660" s="779" t="s">
        <v>242</v>
      </c>
      <c r="AU1660" s="779" t="s">
        <v>80</v>
      </c>
      <c r="AV1660" s="776" t="s">
        <v>80</v>
      </c>
      <c r="AW1660" s="776" t="s">
        <v>32</v>
      </c>
      <c r="AX1660" s="776" t="s">
        <v>72</v>
      </c>
      <c r="AY1660" s="779" t="s">
        <v>218</v>
      </c>
    </row>
    <row r="1661" spans="2:65" s="785" customFormat="1">
      <c r="B1661" s="786"/>
      <c r="D1661" s="778" t="s">
        <v>242</v>
      </c>
      <c r="E1661" s="787" t="s">
        <v>19</v>
      </c>
      <c r="F1661" s="788" t="s">
        <v>1845</v>
      </c>
      <c r="H1661" s="787" t="s">
        <v>19</v>
      </c>
      <c r="I1661" s="789"/>
      <c r="L1661" s="786"/>
      <c r="M1661" s="790"/>
      <c r="T1661" s="791"/>
      <c r="AT1661" s="787" t="s">
        <v>242</v>
      </c>
      <c r="AU1661" s="787" t="s">
        <v>80</v>
      </c>
      <c r="AV1661" s="785" t="s">
        <v>78</v>
      </c>
      <c r="AW1661" s="785" t="s">
        <v>32</v>
      </c>
      <c r="AX1661" s="785" t="s">
        <v>72</v>
      </c>
      <c r="AY1661" s="787" t="s">
        <v>218</v>
      </c>
    </row>
    <row r="1662" spans="2:65" s="776" customFormat="1">
      <c r="B1662" s="777"/>
      <c r="D1662" s="778" t="s">
        <v>242</v>
      </c>
      <c r="E1662" s="779" t="s">
        <v>19</v>
      </c>
      <c r="F1662" s="780" t="s">
        <v>1846</v>
      </c>
      <c r="H1662" s="781">
        <v>133.9</v>
      </c>
      <c r="I1662" s="782"/>
      <c r="L1662" s="777"/>
      <c r="M1662" s="783"/>
      <c r="T1662" s="784"/>
      <c r="AT1662" s="779" t="s">
        <v>242</v>
      </c>
      <c r="AU1662" s="779" t="s">
        <v>80</v>
      </c>
      <c r="AV1662" s="776" t="s">
        <v>80</v>
      </c>
      <c r="AW1662" s="776" t="s">
        <v>32</v>
      </c>
      <c r="AX1662" s="776" t="s">
        <v>72</v>
      </c>
      <c r="AY1662" s="779" t="s">
        <v>218</v>
      </c>
    </row>
    <row r="1663" spans="2:65" s="785" customFormat="1">
      <c r="B1663" s="786"/>
      <c r="D1663" s="778" t="s">
        <v>242</v>
      </c>
      <c r="E1663" s="787" t="s">
        <v>19</v>
      </c>
      <c r="F1663" s="788" t="s">
        <v>1847</v>
      </c>
      <c r="H1663" s="787" t="s">
        <v>19</v>
      </c>
      <c r="I1663" s="789"/>
      <c r="L1663" s="786"/>
      <c r="M1663" s="790"/>
      <c r="T1663" s="791"/>
      <c r="AT1663" s="787" t="s">
        <v>242</v>
      </c>
      <c r="AU1663" s="787" t="s">
        <v>80</v>
      </c>
      <c r="AV1663" s="785" t="s">
        <v>78</v>
      </c>
      <c r="AW1663" s="785" t="s">
        <v>32</v>
      </c>
      <c r="AX1663" s="785" t="s">
        <v>72</v>
      </c>
      <c r="AY1663" s="787" t="s">
        <v>218</v>
      </c>
    </row>
    <row r="1664" spans="2:65" s="776" customFormat="1">
      <c r="B1664" s="777"/>
      <c r="D1664" s="778" t="s">
        <v>242</v>
      </c>
      <c r="E1664" s="779" t="s">
        <v>19</v>
      </c>
      <c r="F1664" s="780" t="s">
        <v>1848</v>
      </c>
      <c r="H1664" s="781">
        <v>16.98</v>
      </c>
      <c r="I1664" s="782"/>
      <c r="L1664" s="777"/>
      <c r="M1664" s="783"/>
      <c r="T1664" s="784"/>
      <c r="AT1664" s="779" t="s">
        <v>242</v>
      </c>
      <c r="AU1664" s="779" t="s">
        <v>80</v>
      </c>
      <c r="AV1664" s="776" t="s">
        <v>80</v>
      </c>
      <c r="AW1664" s="776" t="s">
        <v>32</v>
      </c>
      <c r="AX1664" s="776" t="s">
        <v>72</v>
      </c>
      <c r="AY1664" s="779" t="s">
        <v>218</v>
      </c>
    </row>
    <row r="1665" spans="2:65" s="792" customFormat="1">
      <c r="B1665" s="793"/>
      <c r="D1665" s="778" t="s">
        <v>242</v>
      </c>
      <c r="E1665" s="794" t="s">
        <v>19</v>
      </c>
      <c r="F1665" s="795" t="s">
        <v>260</v>
      </c>
      <c r="H1665" s="796">
        <v>257.77999999999997</v>
      </c>
      <c r="I1665" s="797"/>
      <c r="L1665" s="793"/>
      <c r="M1665" s="798"/>
      <c r="T1665" s="799"/>
      <c r="AT1665" s="794" t="s">
        <v>242</v>
      </c>
      <c r="AU1665" s="794" t="s">
        <v>80</v>
      </c>
      <c r="AV1665" s="792" t="s">
        <v>225</v>
      </c>
      <c r="AW1665" s="792" t="s">
        <v>32</v>
      </c>
      <c r="AX1665" s="792" t="s">
        <v>78</v>
      </c>
      <c r="AY1665" s="794" t="s">
        <v>218</v>
      </c>
    </row>
    <row r="1666" spans="2:65" s="692" customFormat="1" ht="21.75" customHeight="1">
      <c r="B1666" s="693"/>
      <c r="C1666" s="800" t="s">
        <v>1920</v>
      </c>
      <c r="D1666" s="800" t="s">
        <v>362</v>
      </c>
      <c r="E1666" s="801" t="s">
        <v>1850</v>
      </c>
      <c r="F1666" s="802" t="s">
        <v>1851</v>
      </c>
      <c r="G1666" s="803" t="s">
        <v>239</v>
      </c>
      <c r="H1666" s="804">
        <v>283.55799999999999</v>
      </c>
      <c r="I1666" s="805"/>
      <c r="J1666" s="806">
        <f>ROUND(I1666*H1666,2)</f>
        <v>0</v>
      </c>
      <c r="K1666" s="802" t="s">
        <v>224</v>
      </c>
      <c r="L1666" s="807"/>
      <c r="M1666" s="808" t="s">
        <v>19</v>
      </c>
      <c r="N1666" s="809" t="s">
        <v>43</v>
      </c>
      <c r="P1666" s="767">
        <f>O1666*H1666</f>
        <v>0</v>
      </c>
      <c r="Q1666" s="767">
        <v>2.5600000000000001E-2</v>
      </c>
      <c r="R1666" s="767">
        <f>Q1666*H1666</f>
        <v>7.2590848000000001</v>
      </c>
      <c r="S1666" s="767">
        <v>0</v>
      </c>
      <c r="T1666" s="768">
        <f>S1666*H1666</f>
        <v>0</v>
      </c>
      <c r="AR1666" s="769" t="s">
        <v>465</v>
      </c>
      <c r="AT1666" s="769" t="s">
        <v>362</v>
      </c>
      <c r="AU1666" s="769" t="s">
        <v>80</v>
      </c>
      <c r="AY1666" s="685" t="s">
        <v>218</v>
      </c>
      <c r="BE1666" s="770">
        <f>IF(N1666="základní",J1666,0)</f>
        <v>0</v>
      </c>
      <c r="BF1666" s="770">
        <f>IF(N1666="snížená",J1666,0)</f>
        <v>0</v>
      </c>
      <c r="BG1666" s="770">
        <f>IF(N1666="zákl. přenesená",J1666,0)</f>
        <v>0</v>
      </c>
      <c r="BH1666" s="770">
        <f>IF(N1666="sníž. přenesená",J1666,0)</f>
        <v>0</v>
      </c>
      <c r="BI1666" s="770">
        <f>IF(N1666="nulová",J1666,0)</f>
        <v>0</v>
      </c>
      <c r="BJ1666" s="685" t="s">
        <v>78</v>
      </c>
      <c r="BK1666" s="770">
        <f>ROUND(I1666*H1666,2)</f>
        <v>0</v>
      </c>
      <c r="BL1666" s="685" t="s">
        <v>337</v>
      </c>
      <c r="BM1666" s="769" t="s">
        <v>1852</v>
      </c>
    </row>
    <row r="1667" spans="2:65" s="776" customFormat="1">
      <c r="B1667" s="777"/>
      <c r="D1667" s="778" t="s">
        <v>242</v>
      </c>
      <c r="F1667" s="780" t="s">
        <v>1853</v>
      </c>
      <c r="H1667" s="781">
        <v>283.55799999999999</v>
      </c>
      <c r="I1667" s="782"/>
      <c r="L1667" s="777"/>
      <c r="M1667" s="783"/>
      <c r="T1667" s="784"/>
      <c r="AT1667" s="779" t="s">
        <v>242</v>
      </c>
      <c r="AU1667" s="779" t="s">
        <v>80</v>
      </c>
      <c r="AV1667" s="776" t="s">
        <v>80</v>
      </c>
      <c r="AW1667" s="776" t="s">
        <v>4</v>
      </c>
      <c r="AX1667" s="776" t="s">
        <v>78</v>
      </c>
      <c r="AY1667" s="779" t="s">
        <v>218</v>
      </c>
    </row>
    <row r="1668" spans="2:65" s="692" customFormat="1" ht="16.5" customHeight="1">
      <c r="B1668" s="693"/>
      <c r="C1668" s="758" t="s">
        <v>1924</v>
      </c>
      <c r="D1668" s="758" t="s">
        <v>220</v>
      </c>
      <c r="E1668" s="759" t="s">
        <v>1855</v>
      </c>
      <c r="F1668" s="760" t="s">
        <v>1856</v>
      </c>
      <c r="G1668" s="761" t="s">
        <v>410</v>
      </c>
      <c r="H1668" s="762">
        <v>754.4</v>
      </c>
      <c r="I1668" s="763"/>
      <c r="J1668" s="764">
        <f>ROUND(I1668*H1668,2)</f>
        <v>0</v>
      </c>
      <c r="K1668" s="760" t="s">
        <v>224</v>
      </c>
      <c r="L1668" s="693"/>
      <c r="M1668" s="765" t="s">
        <v>19</v>
      </c>
      <c r="N1668" s="766" t="s">
        <v>43</v>
      </c>
      <c r="P1668" s="767">
        <f>O1668*H1668</f>
        <v>0</v>
      </c>
      <c r="Q1668" s="767">
        <v>0</v>
      </c>
      <c r="R1668" s="767">
        <f>Q1668*H1668</f>
        <v>0</v>
      </c>
      <c r="S1668" s="767">
        <v>0</v>
      </c>
      <c r="T1668" s="768">
        <f>S1668*H1668</f>
        <v>0</v>
      </c>
      <c r="AR1668" s="769" t="s">
        <v>337</v>
      </c>
      <c r="AT1668" s="769" t="s">
        <v>220</v>
      </c>
      <c r="AU1668" s="769" t="s">
        <v>80</v>
      </c>
      <c r="AY1668" s="685" t="s">
        <v>218</v>
      </c>
      <c r="BE1668" s="770">
        <f>IF(N1668="základní",J1668,0)</f>
        <v>0</v>
      </c>
      <c r="BF1668" s="770">
        <f>IF(N1668="snížená",J1668,0)</f>
        <v>0</v>
      </c>
      <c r="BG1668" s="770">
        <f>IF(N1668="zákl. přenesená",J1668,0)</f>
        <v>0</v>
      </c>
      <c r="BH1668" s="770">
        <f>IF(N1668="sníž. přenesená",J1668,0)</f>
        <v>0</v>
      </c>
      <c r="BI1668" s="770">
        <f>IF(N1668="nulová",J1668,0)</f>
        <v>0</v>
      </c>
      <c r="BJ1668" s="685" t="s">
        <v>78</v>
      </c>
      <c r="BK1668" s="770">
        <f>ROUND(I1668*H1668,2)</f>
        <v>0</v>
      </c>
      <c r="BL1668" s="685" t="s">
        <v>337</v>
      </c>
      <c r="BM1668" s="769" t="s">
        <v>1857</v>
      </c>
    </row>
    <row r="1669" spans="2:65" s="692" customFormat="1">
      <c r="B1669" s="693"/>
      <c r="D1669" s="771" t="s">
        <v>227</v>
      </c>
      <c r="F1669" s="772" t="s">
        <v>1858</v>
      </c>
      <c r="I1669" s="773"/>
      <c r="L1669" s="693"/>
      <c r="M1669" s="774"/>
      <c r="T1669" s="775"/>
      <c r="AT1669" s="685" t="s">
        <v>227</v>
      </c>
      <c r="AU1669" s="685" t="s">
        <v>80</v>
      </c>
    </row>
    <row r="1670" spans="2:65" s="776" customFormat="1">
      <c r="B1670" s="777"/>
      <c r="D1670" s="778" t="s">
        <v>242</v>
      </c>
      <c r="E1670" s="779" t="s">
        <v>19</v>
      </c>
      <c r="F1670" s="780" t="s">
        <v>1859</v>
      </c>
      <c r="H1670" s="781">
        <v>754.4</v>
      </c>
      <c r="I1670" s="782"/>
      <c r="L1670" s="777"/>
      <c r="M1670" s="783"/>
      <c r="T1670" s="784"/>
      <c r="AT1670" s="779" t="s">
        <v>242</v>
      </c>
      <c r="AU1670" s="779" t="s">
        <v>80</v>
      </c>
      <c r="AV1670" s="776" t="s">
        <v>80</v>
      </c>
      <c r="AW1670" s="776" t="s">
        <v>32</v>
      </c>
      <c r="AX1670" s="776" t="s">
        <v>78</v>
      </c>
      <c r="AY1670" s="779" t="s">
        <v>218</v>
      </c>
    </row>
    <row r="1671" spans="2:65" s="692" customFormat="1" ht="33" customHeight="1">
      <c r="B1671" s="693"/>
      <c r="C1671" s="758" t="s">
        <v>1927</v>
      </c>
      <c r="D1671" s="758" t="s">
        <v>220</v>
      </c>
      <c r="E1671" s="759" t="s">
        <v>1861</v>
      </c>
      <c r="F1671" s="760" t="s">
        <v>1862</v>
      </c>
      <c r="G1671" s="761" t="s">
        <v>410</v>
      </c>
      <c r="H1671" s="762">
        <v>184.19</v>
      </c>
      <c r="I1671" s="763"/>
      <c r="J1671" s="764">
        <f>ROUND(I1671*H1671,2)</f>
        <v>0</v>
      </c>
      <c r="K1671" s="760" t="s">
        <v>224</v>
      </c>
      <c r="L1671" s="693"/>
      <c r="M1671" s="765" t="s">
        <v>19</v>
      </c>
      <c r="N1671" s="766" t="s">
        <v>43</v>
      </c>
      <c r="P1671" s="767">
        <f>O1671*H1671</f>
        <v>0</v>
      </c>
      <c r="Q1671" s="767">
        <v>0</v>
      </c>
      <c r="R1671" s="767">
        <f>Q1671*H1671</f>
        <v>0</v>
      </c>
      <c r="S1671" s="767">
        <v>0</v>
      </c>
      <c r="T1671" s="768">
        <f>S1671*H1671</f>
        <v>0</v>
      </c>
      <c r="AR1671" s="769" t="s">
        <v>337</v>
      </c>
      <c r="AT1671" s="769" t="s">
        <v>220</v>
      </c>
      <c r="AU1671" s="769" t="s">
        <v>80</v>
      </c>
      <c r="AY1671" s="685" t="s">
        <v>218</v>
      </c>
      <c r="BE1671" s="770">
        <f>IF(N1671="základní",J1671,0)</f>
        <v>0</v>
      </c>
      <c r="BF1671" s="770">
        <f>IF(N1671="snížená",J1671,0)</f>
        <v>0</v>
      </c>
      <c r="BG1671" s="770">
        <f>IF(N1671="zákl. přenesená",J1671,0)</f>
        <v>0</v>
      </c>
      <c r="BH1671" s="770">
        <f>IF(N1671="sníž. přenesená",J1671,0)</f>
        <v>0</v>
      </c>
      <c r="BI1671" s="770">
        <f>IF(N1671="nulová",J1671,0)</f>
        <v>0</v>
      </c>
      <c r="BJ1671" s="685" t="s">
        <v>78</v>
      </c>
      <c r="BK1671" s="770">
        <f>ROUND(I1671*H1671,2)</f>
        <v>0</v>
      </c>
      <c r="BL1671" s="685" t="s">
        <v>337</v>
      </c>
      <c r="BM1671" s="769" t="s">
        <v>1863</v>
      </c>
    </row>
    <row r="1672" spans="2:65" s="692" customFormat="1">
      <c r="B1672" s="693"/>
      <c r="D1672" s="771" t="s">
        <v>227</v>
      </c>
      <c r="F1672" s="772" t="s">
        <v>1864</v>
      </c>
      <c r="I1672" s="773"/>
      <c r="L1672" s="693"/>
      <c r="M1672" s="774"/>
      <c r="T1672" s="775"/>
      <c r="AT1672" s="685" t="s">
        <v>227</v>
      </c>
      <c r="AU1672" s="685" t="s">
        <v>80</v>
      </c>
    </row>
    <row r="1673" spans="2:65" s="776" customFormat="1" ht="30.6">
      <c r="B1673" s="777"/>
      <c r="D1673" s="778" t="s">
        <v>242</v>
      </c>
      <c r="E1673" s="779" t="s">
        <v>19</v>
      </c>
      <c r="F1673" s="780" t="s">
        <v>1865</v>
      </c>
      <c r="H1673" s="781">
        <v>140.35</v>
      </c>
      <c r="I1673" s="782"/>
      <c r="L1673" s="777"/>
      <c r="M1673" s="783"/>
      <c r="T1673" s="784"/>
      <c r="AT1673" s="779" t="s">
        <v>242</v>
      </c>
      <c r="AU1673" s="779" t="s">
        <v>80</v>
      </c>
      <c r="AV1673" s="776" t="s">
        <v>80</v>
      </c>
      <c r="AW1673" s="776" t="s">
        <v>32</v>
      </c>
      <c r="AX1673" s="776" t="s">
        <v>72</v>
      </c>
      <c r="AY1673" s="779" t="s">
        <v>218</v>
      </c>
    </row>
    <row r="1674" spans="2:65" s="776" customFormat="1" ht="20.399999999999999">
      <c r="B1674" s="777"/>
      <c r="D1674" s="778" t="s">
        <v>242</v>
      </c>
      <c r="E1674" s="779" t="s">
        <v>19</v>
      </c>
      <c r="F1674" s="780" t="s">
        <v>1866</v>
      </c>
      <c r="H1674" s="781">
        <v>43.84</v>
      </c>
      <c r="I1674" s="782"/>
      <c r="L1674" s="777"/>
      <c r="M1674" s="783"/>
      <c r="T1674" s="784"/>
      <c r="AT1674" s="779" t="s">
        <v>242</v>
      </c>
      <c r="AU1674" s="779" t="s">
        <v>80</v>
      </c>
      <c r="AV1674" s="776" t="s">
        <v>80</v>
      </c>
      <c r="AW1674" s="776" t="s">
        <v>32</v>
      </c>
      <c r="AX1674" s="776" t="s">
        <v>72</v>
      </c>
      <c r="AY1674" s="779" t="s">
        <v>218</v>
      </c>
    </row>
    <row r="1675" spans="2:65" s="792" customFormat="1">
      <c r="B1675" s="793"/>
      <c r="D1675" s="778" t="s">
        <v>242</v>
      </c>
      <c r="E1675" s="794" t="s">
        <v>19</v>
      </c>
      <c r="F1675" s="795" t="s">
        <v>260</v>
      </c>
      <c r="H1675" s="796">
        <v>184.19</v>
      </c>
      <c r="I1675" s="797"/>
      <c r="L1675" s="793"/>
      <c r="M1675" s="798"/>
      <c r="T1675" s="799"/>
      <c r="AT1675" s="794" t="s">
        <v>242</v>
      </c>
      <c r="AU1675" s="794" t="s">
        <v>80</v>
      </c>
      <c r="AV1675" s="792" t="s">
        <v>225</v>
      </c>
      <c r="AW1675" s="792" t="s">
        <v>32</v>
      </c>
      <c r="AX1675" s="792" t="s">
        <v>78</v>
      </c>
      <c r="AY1675" s="794" t="s">
        <v>218</v>
      </c>
    </row>
    <row r="1676" spans="2:65" s="692" customFormat="1" ht="24.15" customHeight="1">
      <c r="B1676" s="693"/>
      <c r="C1676" s="800" t="s">
        <v>1931</v>
      </c>
      <c r="D1676" s="800" t="s">
        <v>362</v>
      </c>
      <c r="E1676" s="801" t="s">
        <v>1868</v>
      </c>
      <c r="F1676" s="802" t="s">
        <v>1869</v>
      </c>
      <c r="G1676" s="803" t="s">
        <v>410</v>
      </c>
      <c r="H1676" s="804">
        <v>193.4</v>
      </c>
      <c r="I1676" s="805"/>
      <c r="J1676" s="806">
        <f>ROUND(I1676*H1676,2)</f>
        <v>0</v>
      </c>
      <c r="K1676" s="802" t="s">
        <v>224</v>
      </c>
      <c r="L1676" s="807"/>
      <c r="M1676" s="808" t="s">
        <v>19</v>
      </c>
      <c r="N1676" s="809" t="s">
        <v>43</v>
      </c>
      <c r="P1676" s="767">
        <f>O1676*H1676</f>
        <v>0</v>
      </c>
      <c r="Q1676" s="767">
        <v>4.0000000000000001E-3</v>
      </c>
      <c r="R1676" s="767">
        <f>Q1676*H1676</f>
        <v>0.77360000000000007</v>
      </c>
      <c r="S1676" s="767">
        <v>0</v>
      </c>
      <c r="T1676" s="768">
        <f>S1676*H1676</f>
        <v>0</v>
      </c>
      <c r="AR1676" s="769" t="s">
        <v>465</v>
      </c>
      <c r="AT1676" s="769" t="s">
        <v>362</v>
      </c>
      <c r="AU1676" s="769" t="s">
        <v>80</v>
      </c>
      <c r="AY1676" s="685" t="s">
        <v>218</v>
      </c>
      <c r="BE1676" s="770">
        <f>IF(N1676="základní",J1676,0)</f>
        <v>0</v>
      </c>
      <c r="BF1676" s="770">
        <f>IF(N1676="snížená",J1676,0)</f>
        <v>0</v>
      </c>
      <c r="BG1676" s="770">
        <f>IF(N1676="zákl. přenesená",J1676,0)</f>
        <v>0</v>
      </c>
      <c r="BH1676" s="770">
        <f>IF(N1676="sníž. přenesená",J1676,0)</f>
        <v>0</v>
      </c>
      <c r="BI1676" s="770">
        <f>IF(N1676="nulová",J1676,0)</f>
        <v>0</v>
      </c>
      <c r="BJ1676" s="685" t="s">
        <v>78</v>
      </c>
      <c r="BK1676" s="770">
        <f>ROUND(I1676*H1676,2)</f>
        <v>0</v>
      </c>
      <c r="BL1676" s="685" t="s">
        <v>337</v>
      </c>
      <c r="BM1676" s="769" t="s">
        <v>1870</v>
      </c>
    </row>
    <row r="1677" spans="2:65" s="776" customFormat="1">
      <c r="B1677" s="777"/>
      <c r="D1677" s="778" t="s">
        <v>242</v>
      </c>
      <c r="F1677" s="780" t="s">
        <v>1871</v>
      </c>
      <c r="H1677" s="781">
        <v>193.4</v>
      </c>
      <c r="I1677" s="782"/>
      <c r="L1677" s="777"/>
      <c r="M1677" s="783"/>
      <c r="T1677" s="784"/>
      <c r="AT1677" s="779" t="s">
        <v>242</v>
      </c>
      <c r="AU1677" s="779" t="s">
        <v>80</v>
      </c>
      <c r="AV1677" s="776" t="s">
        <v>80</v>
      </c>
      <c r="AW1677" s="776" t="s">
        <v>4</v>
      </c>
      <c r="AX1677" s="776" t="s">
        <v>78</v>
      </c>
      <c r="AY1677" s="779" t="s">
        <v>218</v>
      </c>
    </row>
    <row r="1678" spans="2:65" s="692" customFormat="1" ht="37.799999999999997" customHeight="1">
      <c r="B1678" s="693"/>
      <c r="C1678" s="758" t="s">
        <v>1935</v>
      </c>
      <c r="D1678" s="758" t="s">
        <v>220</v>
      </c>
      <c r="E1678" s="759" t="s">
        <v>1873</v>
      </c>
      <c r="F1678" s="760" t="s">
        <v>1874</v>
      </c>
      <c r="G1678" s="761" t="s">
        <v>223</v>
      </c>
      <c r="H1678" s="762">
        <v>26</v>
      </c>
      <c r="I1678" s="763"/>
      <c r="J1678" s="764">
        <f t="shared" ref="J1678:J1701" si="20">ROUND(I1678*H1678,2)</f>
        <v>0</v>
      </c>
      <c r="K1678" s="760" t="s">
        <v>19</v>
      </c>
      <c r="L1678" s="693"/>
      <c r="M1678" s="765" t="s">
        <v>19</v>
      </c>
      <c r="N1678" s="766" t="s">
        <v>43</v>
      </c>
      <c r="P1678" s="767">
        <f t="shared" ref="P1678:P1701" si="21">O1678*H1678</f>
        <v>0</v>
      </c>
      <c r="Q1678" s="767">
        <v>2.0500000000000001E-2</v>
      </c>
      <c r="R1678" s="767">
        <f t="shared" ref="R1678:R1701" si="22">Q1678*H1678</f>
        <v>0.53300000000000003</v>
      </c>
      <c r="S1678" s="767">
        <v>0</v>
      </c>
      <c r="T1678" s="768">
        <f t="shared" ref="T1678:T1701" si="23">S1678*H1678</f>
        <v>0</v>
      </c>
      <c r="AR1678" s="769" t="s">
        <v>337</v>
      </c>
      <c r="AT1678" s="769" t="s">
        <v>220</v>
      </c>
      <c r="AU1678" s="769" t="s">
        <v>80</v>
      </c>
      <c r="AY1678" s="685" t="s">
        <v>218</v>
      </c>
      <c r="BE1678" s="770">
        <f t="shared" ref="BE1678:BE1701" si="24">IF(N1678="základní",J1678,0)</f>
        <v>0</v>
      </c>
      <c r="BF1678" s="770">
        <f t="shared" ref="BF1678:BF1701" si="25">IF(N1678="snížená",J1678,0)</f>
        <v>0</v>
      </c>
      <c r="BG1678" s="770">
        <f t="shared" ref="BG1678:BG1701" si="26">IF(N1678="zákl. přenesená",J1678,0)</f>
        <v>0</v>
      </c>
      <c r="BH1678" s="770">
        <f t="shared" ref="BH1678:BH1701" si="27">IF(N1678="sníž. přenesená",J1678,0)</f>
        <v>0</v>
      </c>
      <c r="BI1678" s="770">
        <f t="shared" ref="BI1678:BI1701" si="28">IF(N1678="nulová",J1678,0)</f>
        <v>0</v>
      </c>
      <c r="BJ1678" s="685" t="s">
        <v>78</v>
      </c>
      <c r="BK1678" s="770">
        <f t="shared" ref="BK1678:BK1701" si="29">ROUND(I1678*H1678,2)</f>
        <v>0</v>
      </c>
      <c r="BL1678" s="685" t="s">
        <v>337</v>
      </c>
      <c r="BM1678" s="769" t="s">
        <v>1875</v>
      </c>
    </row>
    <row r="1679" spans="2:65" s="692" customFormat="1" ht="44.25" customHeight="1">
      <c r="B1679" s="693"/>
      <c r="C1679" s="758" t="s">
        <v>1939</v>
      </c>
      <c r="D1679" s="758" t="s">
        <v>220</v>
      </c>
      <c r="E1679" s="759" t="s">
        <v>1877</v>
      </c>
      <c r="F1679" s="760" t="s">
        <v>1878</v>
      </c>
      <c r="G1679" s="761" t="s">
        <v>223</v>
      </c>
      <c r="H1679" s="762">
        <v>3</v>
      </c>
      <c r="I1679" s="763"/>
      <c r="J1679" s="764">
        <f t="shared" si="20"/>
        <v>0</v>
      </c>
      <c r="K1679" s="760" t="s">
        <v>19</v>
      </c>
      <c r="L1679" s="693"/>
      <c r="M1679" s="765" t="s">
        <v>19</v>
      </c>
      <c r="N1679" s="766" t="s">
        <v>43</v>
      </c>
      <c r="P1679" s="767">
        <f t="shared" si="21"/>
        <v>0</v>
      </c>
      <c r="Q1679" s="767">
        <v>2.0500000000000001E-2</v>
      </c>
      <c r="R1679" s="767">
        <f t="shared" si="22"/>
        <v>6.1499999999999999E-2</v>
      </c>
      <c r="S1679" s="767">
        <v>0</v>
      </c>
      <c r="T1679" s="768">
        <f t="shared" si="23"/>
        <v>0</v>
      </c>
      <c r="AR1679" s="769" t="s">
        <v>337</v>
      </c>
      <c r="AT1679" s="769" t="s">
        <v>220</v>
      </c>
      <c r="AU1679" s="769" t="s">
        <v>80</v>
      </c>
      <c r="AY1679" s="685" t="s">
        <v>218</v>
      </c>
      <c r="BE1679" s="770">
        <f t="shared" si="24"/>
        <v>0</v>
      </c>
      <c r="BF1679" s="770">
        <f t="shared" si="25"/>
        <v>0</v>
      </c>
      <c r="BG1679" s="770">
        <f t="shared" si="26"/>
        <v>0</v>
      </c>
      <c r="BH1679" s="770">
        <f t="shared" si="27"/>
        <v>0</v>
      </c>
      <c r="BI1679" s="770">
        <f t="shared" si="28"/>
        <v>0</v>
      </c>
      <c r="BJ1679" s="685" t="s">
        <v>78</v>
      </c>
      <c r="BK1679" s="770">
        <f t="shared" si="29"/>
        <v>0</v>
      </c>
      <c r="BL1679" s="685" t="s">
        <v>337</v>
      </c>
      <c r="BM1679" s="769" t="s">
        <v>1879</v>
      </c>
    </row>
    <row r="1680" spans="2:65" s="692" customFormat="1" ht="44.25" customHeight="1">
      <c r="B1680" s="693"/>
      <c r="C1680" s="758" t="s">
        <v>1943</v>
      </c>
      <c r="D1680" s="758" t="s">
        <v>220</v>
      </c>
      <c r="E1680" s="759" t="s">
        <v>1881</v>
      </c>
      <c r="F1680" s="760" t="s">
        <v>1882</v>
      </c>
      <c r="G1680" s="761" t="s">
        <v>223</v>
      </c>
      <c r="H1680" s="762">
        <v>9</v>
      </c>
      <c r="I1680" s="763"/>
      <c r="J1680" s="764">
        <f t="shared" si="20"/>
        <v>0</v>
      </c>
      <c r="K1680" s="760" t="s">
        <v>19</v>
      </c>
      <c r="L1680" s="693"/>
      <c r="M1680" s="765" t="s">
        <v>19</v>
      </c>
      <c r="N1680" s="766" t="s">
        <v>43</v>
      </c>
      <c r="P1680" s="767">
        <f t="shared" si="21"/>
        <v>0</v>
      </c>
      <c r="Q1680" s="767">
        <v>2.0500000000000001E-2</v>
      </c>
      <c r="R1680" s="767">
        <f t="shared" si="22"/>
        <v>0.1845</v>
      </c>
      <c r="S1680" s="767">
        <v>0</v>
      </c>
      <c r="T1680" s="768">
        <f t="shared" si="23"/>
        <v>0</v>
      </c>
      <c r="AR1680" s="769" t="s">
        <v>337</v>
      </c>
      <c r="AT1680" s="769" t="s">
        <v>220</v>
      </c>
      <c r="AU1680" s="769" t="s">
        <v>80</v>
      </c>
      <c r="AY1680" s="685" t="s">
        <v>218</v>
      </c>
      <c r="BE1680" s="770">
        <f t="shared" si="24"/>
        <v>0</v>
      </c>
      <c r="BF1680" s="770">
        <f t="shared" si="25"/>
        <v>0</v>
      </c>
      <c r="BG1680" s="770">
        <f t="shared" si="26"/>
        <v>0</v>
      </c>
      <c r="BH1680" s="770">
        <f t="shared" si="27"/>
        <v>0</v>
      </c>
      <c r="BI1680" s="770">
        <f t="shared" si="28"/>
        <v>0</v>
      </c>
      <c r="BJ1680" s="685" t="s">
        <v>78</v>
      </c>
      <c r="BK1680" s="770">
        <f t="shared" si="29"/>
        <v>0</v>
      </c>
      <c r="BL1680" s="685" t="s">
        <v>337</v>
      </c>
      <c r="BM1680" s="769" t="s">
        <v>1883</v>
      </c>
    </row>
    <row r="1681" spans="2:65" s="692" customFormat="1" ht="49.05" customHeight="1">
      <c r="B1681" s="693"/>
      <c r="C1681" s="758" t="s">
        <v>1947</v>
      </c>
      <c r="D1681" s="758" t="s">
        <v>220</v>
      </c>
      <c r="E1681" s="759" t="s">
        <v>1885</v>
      </c>
      <c r="F1681" s="760" t="s">
        <v>1886</v>
      </c>
      <c r="G1681" s="761" t="s">
        <v>223</v>
      </c>
      <c r="H1681" s="762">
        <v>3</v>
      </c>
      <c r="I1681" s="763"/>
      <c r="J1681" s="764">
        <f t="shared" si="20"/>
        <v>0</v>
      </c>
      <c r="K1681" s="760" t="s">
        <v>19</v>
      </c>
      <c r="L1681" s="693"/>
      <c r="M1681" s="765" t="s">
        <v>19</v>
      </c>
      <c r="N1681" s="766" t="s">
        <v>43</v>
      </c>
      <c r="P1681" s="767">
        <f t="shared" si="21"/>
        <v>0</v>
      </c>
      <c r="Q1681" s="767">
        <v>2.0500000000000001E-2</v>
      </c>
      <c r="R1681" s="767">
        <f t="shared" si="22"/>
        <v>6.1499999999999999E-2</v>
      </c>
      <c r="S1681" s="767">
        <v>0</v>
      </c>
      <c r="T1681" s="768">
        <f t="shared" si="23"/>
        <v>0</v>
      </c>
      <c r="AR1681" s="769" t="s">
        <v>337</v>
      </c>
      <c r="AT1681" s="769" t="s">
        <v>220</v>
      </c>
      <c r="AU1681" s="769" t="s">
        <v>80</v>
      </c>
      <c r="AY1681" s="685" t="s">
        <v>218</v>
      </c>
      <c r="BE1681" s="770">
        <f t="shared" si="24"/>
        <v>0</v>
      </c>
      <c r="BF1681" s="770">
        <f t="shared" si="25"/>
        <v>0</v>
      </c>
      <c r="BG1681" s="770">
        <f t="shared" si="26"/>
        <v>0</v>
      </c>
      <c r="BH1681" s="770">
        <f t="shared" si="27"/>
        <v>0</v>
      </c>
      <c r="BI1681" s="770">
        <f t="shared" si="28"/>
        <v>0</v>
      </c>
      <c r="BJ1681" s="685" t="s">
        <v>78</v>
      </c>
      <c r="BK1681" s="770">
        <f t="shared" si="29"/>
        <v>0</v>
      </c>
      <c r="BL1681" s="685" t="s">
        <v>337</v>
      </c>
      <c r="BM1681" s="769" t="s">
        <v>1887</v>
      </c>
    </row>
    <row r="1682" spans="2:65" s="692" customFormat="1" ht="37.799999999999997" customHeight="1">
      <c r="B1682" s="693"/>
      <c r="C1682" s="758" t="s">
        <v>1951</v>
      </c>
      <c r="D1682" s="758" t="s">
        <v>220</v>
      </c>
      <c r="E1682" s="759" t="s">
        <v>1889</v>
      </c>
      <c r="F1682" s="760" t="s">
        <v>1890</v>
      </c>
      <c r="G1682" s="761" t="s">
        <v>223</v>
      </c>
      <c r="H1682" s="762">
        <v>10</v>
      </c>
      <c r="I1682" s="763"/>
      <c r="J1682" s="764">
        <f t="shared" si="20"/>
        <v>0</v>
      </c>
      <c r="K1682" s="760" t="s">
        <v>19</v>
      </c>
      <c r="L1682" s="693"/>
      <c r="M1682" s="765" t="s">
        <v>19</v>
      </c>
      <c r="N1682" s="766" t="s">
        <v>43</v>
      </c>
      <c r="P1682" s="767">
        <f t="shared" si="21"/>
        <v>0</v>
      </c>
      <c r="Q1682" s="767">
        <v>2.0500000000000001E-2</v>
      </c>
      <c r="R1682" s="767">
        <f t="shared" si="22"/>
        <v>0.20500000000000002</v>
      </c>
      <c r="S1682" s="767">
        <v>0</v>
      </c>
      <c r="T1682" s="768">
        <f t="shared" si="23"/>
        <v>0</v>
      </c>
      <c r="AR1682" s="769" t="s">
        <v>337</v>
      </c>
      <c r="AT1682" s="769" t="s">
        <v>220</v>
      </c>
      <c r="AU1682" s="769" t="s">
        <v>80</v>
      </c>
      <c r="AY1682" s="685" t="s">
        <v>218</v>
      </c>
      <c r="BE1682" s="770">
        <f t="shared" si="24"/>
        <v>0</v>
      </c>
      <c r="BF1682" s="770">
        <f t="shared" si="25"/>
        <v>0</v>
      </c>
      <c r="BG1682" s="770">
        <f t="shared" si="26"/>
        <v>0</v>
      </c>
      <c r="BH1682" s="770">
        <f t="shared" si="27"/>
        <v>0</v>
      </c>
      <c r="BI1682" s="770">
        <f t="shared" si="28"/>
        <v>0</v>
      </c>
      <c r="BJ1682" s="685" t="s">
        <v>78</v>
      </c>
      <c r="BK1682" s="770">
        <f t="shared" si="29"/>
        <v>0</v>
      </c>
      <c r="BL1682" s="685" t="s">
        <v>337</v>
      </c>
      <c r="BM1682" s="769" t="s">
        <v>1891</v>
      </c>
    </row>
    <row r="1683" spans="2:65" s="692" customFormat="1" ht="44.25" customHeight="1">
      <c r="B1683" s="693"/>
      <c r="C1683" s="758" t="s">
        <v>1955</v>
      </c>
      <c r="D1683" s="758" t="s">
        <v>220</v>
      </c>
      <c r="E1683" s="759" t="s">
        <v>1893</v>
      </c>
      <c r="F1683" s="760" t="s">
        <v>1894</v>
      </c>
      <c r="G1683" s="761" t="s">
        <v>223</v>
      </c>
      <c r="H1683" s="762">
        <v>10</v>
      </c>
      <c r="I1683" s="763"/>
      <c r="J1683" s="764">
        <f t="shared" si="20"/>
        <v>0</v>
      </c>
      <c r="K1683" s="760" t="s">
        <v>19</v>
      </c>
      <c r="L1683" s="693"/>
      <c r="M1683" s="765" t="s">
        <v>19</v>
      </c>
      <c r="N1683" s="766" t="s">
        <v>43</v>
      </c>
      <c r="P1683" s="767">
        <f t="shared" si="21"/>
        <v>0</v>
      </c>
      <c r="Q1683" s="767">
        <v>2.0500000000000001E-2</v>
      </c>
      <c r="R1683" s="767">
        <f t="shared" si="22"/>
        <v>0.20500000000000002</v>
      </c>
      <c r="S1683" s="767">
        <v>0</v>
      </c>
      <c r="T1683" s="768">
        <f t="shared" si="23"/>
        <v>0</v>
      </c>
      <c r="AR1683" s="769" t="s">
        <v>337</v>
      </c>
      <c r="AT1683" s="769" t="s">
        <v>220</v>
      </c>
      <c r="AU1683" s="769" t="s">
        <v>80</v>
      </c>
      <c r="AY1683" s="685" t="s">
        <v>218</v>
      </c>
      <c r="BE1683" s="770">
        <f t="shared" si="24"/>
        <v>0</v>
      </c>
      <c r="BF1683" s="770">
        <f t="shared" si="25"/>
        <v>0</v>
      </c>
      <c r="BG1683" s="770">
        <f t="shared" si="26"/>
        <v>0</v>
      </c>
      <c r="BH1683" s="770">
        <f t="shared" si="27"/>
        <v>0</v>
      </c>
      <c r="BI1683" s="770">
        <f t="shared" si="28"/>
        <v>0</v>
      </c>
      <c r="BJ1683" s="685" t="s">
        <v>78</v>
      </c>
      <c r="BK1683" s="770">
        <f t="shared" si="29"/>
        <v>0</v>
      </c>
      <c r="BL1683" s="685" t="s">
        <v>337</v>
      </c>
      <c r="BM1683" s="769" t="s">
        <v>1895</v>
      </c>
    </row>
    <row r="1684" spans="2:65" s="692" customFormat="1" ht="37.799999999999997" customHeight="1">
      <c r="B1684" s="693"/>
      <c r="C1684" s="758" t="s">
        <v>1959</v>
      </c>
      <c r="D1684" s="758" t="s">
        <v>220</v>
      </c>
      <c r="E1684" s="759" t="s">
        <v>1897</v>
      </c>
      <c r="F1684" s="760" t="s">
        <v>1898</v>
      </c>
      <c r="G1684" s="761" t="s">
        <v>223</v>
      </c>
      <c r="H1684" s="762">
        <v>5</v>
      </c>
      <c r="I1684" s="763"/>
      <c r="J1684" s="764">
        <f t="shared" si="20"/>
        <v>0</v>
      </c>
      <c r="K1684" s="760" t="s">
        <v>19</v>
      </c>
      <c r="L1684" s="693"/>
      <c r="M1684" s="765" t="s">
        <v>19</v>
      </c>
      <c r="N1684" s="766" t="s">
        <v>43</v>
      </c>
      <c r="P1684" s="767">
        <f t="shared" si="21"/>
        <v>0</v>
      </c>
      <c r="Q1684" s="767">
        <v>2.0500000000000001E-2</v>
      </c>
      <c r="R1684" s="767">
        <f t="shared" si="22"/>
        <v>0.10250000000000001</v>
      </c>
      <c r="S1684" s="767">
        <v>0</v>
      </c>
      <c r="T1684" s="768">
        <f t="shared" si="23"/>
        <v>0</v>
      </c>
      <c r="AR1684" s="769" t="s">
        <v>337</v>
      </c>
      <c r="AT1684" s="769" t="s">
        <v>220</v>
      </c>
      <c r="AU1684" s="769" t="s">
        <v>80</v>
      </c>
      <c r="AY1684" s="685" t="s">
        <v>218</v>
      </c>
      <c r="BE1684" s="770">
        <f t="shared" si="24"/>
        <v>0</v>
      </c>
      <c r="BF1684" s="770">
        <f t="shared" si="25"/>
        <v>0</v>
      </c>
      <c r="BG1684" s="770">
        <f t="shared" si="26"/>
        <v>0</v>
      </c>
      <c r="BH1684" s="770">
        <f t="shared" si="27"/>
        <v>0</v>
      </c>
      <c r="BI1684" s="770">
        <f t="shared" si="28"/>
        <v>0</v>
      </c>
      <c r="BJ1684" s="685" t="s">
        <v>78</v>
      </c>
      <c r="BK1684" s="770">
        <f t="shared" si="29"/>
        <v>0</v>
      </c>
      <c r="BL1684" s="685" t="s">
        <v>337</v>
      </c>
      <c r="BM1684" s="769" t="s">
        <v>1899</v>
      </c>
    </row>
    <row r="1685" spans="2:65" s="692" customFormat="1" ht="49.05" customHeight="1">
      <c r="B1685" s="693"/>
      <c r="C1685" s="758" t="s">
        <v>1963</v>
      </c>
      <c r="D1685" s="758" t="s">
        <v>220</v>
      </c>
      <c r="E1685" s="759" t="s">
        <v>1901</v>
      </c>
      <c r="F1685" s="760" t="s">
        <v>1902</v>
      </c>
      <c r="G1685" s="761" t="s">
        <v>223</v>
      </c>
      <c r="H1685" s="762">
        <v>2</v>
      </c>
      <c r="I1685" s="763"/>
      <c r="J1685" s="764">
        <f t="shared" si="20"/>
        <v>0</v>
      </c>
      <c r="K1685" s="760" t="s">
        <v>19</v>
      </c>
      <c r="L1685" s="693"/>
      <c r="M1685" s="765" t="s">
        <v>19</v>
      </c>
      <c r="N1685" s="766" t="s">
        <v>43</v>
      </c>
      <c r="P1685" s="767">
        <f t="shared" si="21"/>
        <v>0</v>
      </c>
      <c r="Q1685" s="767">
        <v>2.0500000000000001E-2</v>
      </c>
      <c r="R1685" s="767">
        <f t="shared" si="22"/>
        <v>4.1000000000000002E-2</v>
      </c>
      <c r="S1685" s="767">
        <v>0</v>
      </c>
      <c r="T1685" s="768">
        <f t="shared" si="23"/>
        <v>0</v>
      </c>
      <c r="AR1685" s="769" t="s">
        <v>337</v>
      </c>
      <c r="AT1685" s="769" t="s">
        <v>220</v>
      </c>
      <c r="AU1685" s="769" t="s">
        <v>80</v>
      </c>
      <c r="AY1685" s="685" t="s">
        <v>218</v>
      </c>
      <c r="BE1685" s="770">
        <f t="shared" si="24"/>
        <v>0</v>
      </c>
      <c r="BF1685" s="770">
        <f t="shared" si="25"/>
        <v>0</v>
      </c>
      <c r="BG1685" s="770">
        <f t="shared" si="26"/>
        <v>0</v>
      </c>
      <c r="BH1685" s="770">
        <f t="shared" si="27"/>
        <v>0</v>
      </c>
      <c r="BI1685" s="770">
        <f t="shared" si="28"/>
        <v>0</v>
      </c>
      <c r="BJ1685" s="685" t="s">
        <v>78</v>
      </c>
      <c r="BK1685" s="770">
        <f t="shared" si="29"/>
        <v>0</v>
      </c>
      <c r="BL1685" s="685" t="s">
        <v>337</v>
      </c>
      <c r="BM1685" s="769" t="s">
        <v>1903</v>
      </c>
    </row>
    <row r="1686" spans="2:65" s="692" customFormat="1" ht="44.25" customHeight="1">
      <c r="B1686" s="693"/>
      <c r="C1686" s="758" t="s">
        <v>1970</v>
      </c>
      <c r="D1686" s="758" t="s">
        <v>220</v>
      </c>
      <c r="E1686" s="759" t="s">
        <v>1905</v>
      </c>
      <c r="F1686" s="760" t="s">
        <v>1906</v>
      </c>
      <c r="G1686" s="761" t="s">
        <v>223</v>
      </c>
      <c r="H1686" s="762">
        <v>1</v>
      </c>
      <c r="I1686" s="763"/>
      <c r="J1686" s="764">
        <f t="shared" si="20"/>
        <v>0</v>
      </c>
      <c r="K1686" s="760" t="s">
        <v>19</v>
      </c>
      <c r="L1686" s="693"/>
      <c r="M1686" s="765" t="s">
        <v>19</v>
      </c>
      <c r="N1686" s="766" t="s">
        <v>43</v>
      </c>
      <c r="P1686" s="767">
        <f t="shared" si="21"/>
        <v>0</v>
      </c>
      <c r="Q1686" s="767">
        <v>2.0500000000000001E-2</v>
      </c>
      <c r="R1686" s="767">
        <f t="shared" si="22"/>
        <v>2.0500000000000001E-2</v>
      </c>
      <c r="S1686" s="767">
        <v>0</v>
      </c>
      <c r="T1686" s="768">
        <f t="shared" si="23"/>
        <v>0</v>
      </c>
      <c r="AR1686" s="769" t="s">
        <v>337</v>
      </c>
      <c r="AT1686" s="769" t="s">
        <v>220</v>
      </c>
      <c r="AU1686" s="769" t="s">
        <v>80</v>
      </c>
      <c r="AY1686" s="685" t="s">
        <v>218</v>
      </c>
      <c r="BE1686" s="770">
        <f t="shared" si="24"/>
        <v>0</v>
      </c>
      <c r="BF1686" s="770">
        <f t="shared" si="25"/>
        <v>0</v>
      </c>
      <c r="BG1686" s="770">
        <f t="shared" si="26"/>
        <v>0</v>
      </c>
      <c r="BH1686" s="770">
        <f t="shared" si="27"/>
        <v>0</v>
      </c>
      <c r="BI1686" s="770">
        <f t="shared" si="28"/>
        <v>0</v>
      </c>
      <c r="BJ1686" s="685" t="s">
        <v>78</v>
      </c>
      <c r="BK1686" s="770">
        <f t="shared" si="29"/>
        <v>0</v>
      </c>
      <c r="BL1686" s="685" t="s">
        <v>337</v>
      </c>
      <c r="BM1686" s="769" t="s">
        <v>1907</v>
      </c>
    </row>
    <row r="1687" spans="2:65" s="692" customFormat="1" ht="37.799999999999997" customHeight="1">
      <c r="B1687" s="693"/>
      <c r="C1687" s="758" t="s">
        <v>1978</v>
      </c>
      <c r="D1687" s="758" t="s">
        <v>220</v>
      </c>
      <c r="E1687" s="759" t="s">
        <v>1909</v>
      </c>
      <c r="F1687" s="760" t="s">
        <v>1910</v>
      </c>
      <c r="G1687" s="761" t="s">
        <v>223</v>
      </c>
      <c r="H1687" s="762">
        <v>7</v>
      </c>
      <c r="I1687" s="763"/>
      <c r="J1687" s="764">
        <f t="shared" si="20"/>
        <v>0</v>
      </c>
      <c r="K1687" s="760" t="s">
        <v>19</v>
      </c>
      <c r="L1687" s="693"/>
      <c r="M1687" s="765" t="s">
        <v>19</v>
      </c>
      <c r="N1687" s="766" t="s">
        <v>43</v>
      </c>
      <c r="P1687" s="767">
        <f t="shared" si="21"/>
        <v>0</v>
      </c>
      <c r="Q1687" s="767">
        <v>2.0500000000000001E-2</v>
      </c>
      <c r="R1687" s="767">
        <f t="shared" si="22"/>
        <v>0.14350000000000002</v>
      </c>
      <c r="S1687" s="767">
        <v>0</v>
      </c>
      <c r="T1687" s="768">
        <f t="shared" si="23"/>
        <v>0</v>
      </c>
      <c r="AR1687" s="769" t="s">
        <v>337</v>
      </c>
      <c r="AT1687" s="769" t="s">
        <v>220</v>
      </c>
      <c r="AU1687" s="769" t="s">
        <v>80</v>
      </c>
      <c r="AY1687" s="685" t="s">
        <v>218</v>
      </c>
      <c r="BE1687" s="770">
        <f t="shared" si="24"/>
        <v>0</v>
      </c>
      <c r="BF1687" s="770">
        <f t="shared" si="25"/>
        <v>0</v>
      </c>
      <c r="BG1687" s="770">
        <f t="shared" si="26"/>
        <v>0</v>
      </c>
      <c r="BH1687" s="770">
        <f t="shared" si="27"/>
        <v>0</v>
      </c>
      <c r="BI1687" s="770">
        <f t="shared" si="28"/>
        <v>0</v>
      </c>
      <c r="BJ1687" s="685" t="s">
        <v>78</v>
      </c>
      <c r="BK1687" s="770">
        <f t="shared" si="29"/>
        <v>0</v>
      </c>
      <c r="BL1687" s="685" t="s">
        <v>337</v>
      </c>
      <c r="BM1687" s="769" t="s">
        <v>1911</v>
      </c>
    </row>
    <row r="1688" spans="2:65" s="692" customFormat="1" ht="37.799999999999997" customHeight="1">
      <c r="B1688" s="693"/>
      <c r="C1688" s="758" t="s">
        <v>1982</v>
      </c>
      <c r="D1688" s="758" t="s">
        <v>220</v>
      </c>
      <c r="E1688" s="759" t="s">
        <v>1913</v>
      </c>
      <c r="F1688" s="760" t="s">
        <v>1914</v>
      </c>
      <c r="G1688" s="761" t="s">
        <v>223</v>
      </c>
      <c r="H1688" s="762">
        <v>2</v>
      </c>
      <c r="I1688" s="763"/>
      <c r="J1688" s="764">
        <f t="shared" si="20"/>
        <v>0</v>
      </c>
      <c r="K1688" s="760" t="s">
        <v>19</v>
      </c>
      <c r="L1688" s="693"/>
      <c r="M1688" s="765" t="s">
        <v>19</v>
      </c>
      <c r="N1688" s="766" t="s">
        <v>43</v>
      </c>
      <c r="P1688" s="767">
        <f t="shared" si="21"/>
        <v>0</v>
      </c>
      <c r="Q1688" s="767">
        <v>2.0500000000000001E-2</v>
      </c>
      <c r="R1688" s="767">
        <f t="shared" si="22"/>
        <v>4.1000000000000002E-2</v>
      </c>
      <c r="S1688" s="767">
        <v>0</v>
      </c>
      <c r="T1688" s="768">
        <f t="shared" si="23"/>
        <v>0</v>
      </c>
      <c r="AR1688" s="769" t="s">
        <v>337</v>
      </c>
      <c r="AT1688" s="769" t="s">
        <v>220</v>
      </c>
      <c r="AU1688" s="769" t="s">
        <v>80</v>
      </c>
      <c r="AY1688" s="685" t="s">
        <v>218</v>
      </c>
      <c r="BE1688" s="770">
        <f t="shared" si="24"/>
        <v>0</v>
      </c>
      <c r="BF1688" s="770">
        <f t="shared" si="25"/>
        <v>0</v>
      </c>
      <c r="BG1688" s="770">
        <f t="shared" si="26"/>
        <v>0</v>
      </c>
      <c r="BH1688" s="770">
        <f t="shared" si="27"/>
        <v>0</v>
      </c>
      <c r="BI1688" s="770">
        <f t="shared" si="28"/>
        <v>0</v>
      </c>
      <c r="BJ1688" s="685" t="s">
        <v>78</v>
      </c>
      <c r="BK1688" s="770">
        <f t="shared" si="29"/>
        <v>0</v>
      </c>
      <c r="BL1688" s="685" t="s">
        <v>337</v>
      </c>
      <c r="BM1688" s="769" t="s">
        <v>1915</v>
      </c>
    </row>
    <row r="1689" spans="2:65" s="692" customFormat="1" ht="44.25" customHeight="1">
      <c r="B1689" s="693"/>
      <c r="C1689" s="758" t="s">
        <v>1988</v>
      </c>
      <c r="D1689" s="758" t="s">
        <v>220</v>
      </c>
      <c r="E1689" s="759" t="s">
        <v>1917</v>
      </c>
      <c r="F1689" s="760" t="s">
        <v>1918</v>
      </c>
      <c r="G1689" s="761" t="s">
        <v>223</v>
      </c>
      <c r="H1689" s="762">
        <v>2</v>
      </c>
      <c r="I1689" s="763"/>
      <c r="J1689" s="764">
        <f t="shared" si="20"/>
        <v>0</v>
      </c>
      <c r="K1689" s="760" t="s">
        <v>19</v>
      </c>
      <c r="L1689" s="693"/>
      <c r="M1689" s="765" t="s">
        <v>19</v>
      </c>
      <c r="N1689" s="766" t="s">
        <v>43</v>
      </c>
      <c r="P1689" s="767">
        <f t="shared" si="21"/>
        <v>0</v>
      </c>
      <c r="Q1689" s="767">
        <v>2.0500000000000001E-2</v>
      </c>
      <c r="R1689" s="767">
        <f t="shared" si="22"/>
        <v>4.1000000000000002E-2</v>
      </c>
      <c r="S1689" s="767">
        <v>0</v>
      </c>
      <c r="T1689" s="768">
        <f t="shared" si="23"/>
        <v>0</v>
      </c>
      <c r="AR1689" s="769" t="s">
        <v>337</v>
      </c>
      <c r="AT1689" s="769" t="s">
        <v>220</v>
      </c>
      <c r="AU1689" s="769" t="s">
        <v>80</v>
      </c>
      <c r="AY1689" s="685" t="s">
        <v>218</v>
      </c>
      <c r="BE1689" s="770">
        <f t="shared" si="24"/>
        <v>0</v>
      </c>
      <c r="BF1689" s="770">
        <f t="shared" si="25"/>
        <v>0</v>
      </c>
      <c r="BG1689" s="770">
        <f t="shared" si="26"/>
        <v>0</v>
      </c>
      <c r="BH1689" s="770">
        <f t="shared" si="27"/>
        <v>0</v>
      </c>
      <c r="BI1689" s="770">
        <f t="shared" si="28"/>
        <v>0</v>
      </c>
      <c r="BJ1689" s="685" t="s">
        <v>78</v>
      </c>
      <c r="BK1689" s="770">
        <f t="shared" si="29"/>
        <v>0</v>
      </c>
      <c r="BL1689" s="685" t="s">
        <v>337</v>
      </c>
      <c r="BM1689" s="769" t="s">
        <v>1919</v>
      </c>
    </row>
    <row r="1690" spans="2:65" s="692" customFormat="1" ht="37.799999999999997" customHeight="1">
      <c r="B1690" s="693"/>
      <c r="C1690" s="758" t="s">
        <v>1993</v>
      </c>
      <c r="D1690" s="758" t="s">
        <v>220</v>
      </c>
      <c r="E1690" s="759" t="s">
        <v>1921</v>
      </c>
      <c r="F1690" s="760" t="s">
        <v>1922</v>
      </c>
      <c r="G1690" s="761" t="s">
        <v>223</v>
      </c>
      <c r="H1690" s="762">
        <v>1</v>
      </c>
      <c r="I1690" s="763"/>
      <c r="J1690" s="764">
        <f t="shared" si="20"/>
        <v>0</v>
      </c>
      <c r="K1690" s="760" t="s">
        <v>19</v>
      </c>
      <c r="L1690" s="693"/>
      <c r="M1690" s="765" t="s">
        <v>19</v>
      </c>
      <c r="N1690" s="766" t="s">
        <v>43</v>
      </c>
      <c r="P1690" s="767">
        <f t="shared" si="21"/>
        <v>0</v>
      </c>
      <c r="Q1690" s="767">
        <v>2.0500000000000001E-2</v>
      </c>
      <c r="R1690" s="767">
        <f t="shared" si="22"/>
        <v>2.0500000000000001E-2</v>
      </c>
      <c r="S1690" s="767">
        <v>0</v>
      </c>
      <c r="T1690" s="768">
        <f t="shared" si="23"/>
        <v>0</v>
      </c>
      <c r="AR1690" s="769" t="s">
        <v>337</v>
      </c>
      <c r="AT1690" s="769" t="s">
        <v>220</v>
      </c>
      <c r="AU1690" s="769" t="s">
        <v>80</v>
      </c>
      <c r="AY1690" s="685" t="s">
        <v>218</v>
      </c>
      <c r="BE1690" s="770">
        <f t="shared" si="24"/>
        <v>0</v>
      </c>
      <c r="BF1690" s="770">
        <f t="shared" si="25"/>
        <v>0</v>
      </c>
      <c r="BG1690" s="770">
        <f t="shared" si="26"/>
        <v>0</v>
      </c>
      <c r="BH1690" s="770">
        <f t="shared" si="27"/>
        <v>0</v>
      </c>
      <c r="BI1690" s="770">
        <f t="shared" si="28"/>
        <v>0</v>
      </c>
      <c r="BJ1690" s="685" t="s">
        <v>78</v>
      </c>
      <c r="BK1690" s="770">
        <f t="shared" si="29"/>
        <v>0</v>
      </c>
      <c r="BL1690" s="685" t="s">
        <v>337</v>
      </c>
      <c r="BM1690" s="769" t="s">
        <v>1923</v>
      </c>
    </row>
    <row r="1691" spans="2:65" s="692" customFormat="1" ht="37.799999999999997" customHeight="1">
      <c r="B1691" s="693"/>
      <c r="C1691" s="758" t="s">
        <v>1997</v>
      </c>
      <c r="D1691" s="758" t="s">
        <v>220</v>
      </c>
      <c r="E1691" s="759" t="s">
        <v>1925</v>
      </c>
      <c r="F1691" s="760" t="s">
        <v>1914</v>
      </c>
      <c r="G1691" s="761" t="s">
        <v>223</v>
      </c>
      <c r="H1691" s="762">
        <v>14</v>
      </c>
      <c r="I1691" s="763"/>
      <c r="J1691" s="764">
        <f t="shared" si="20"/>
        <v>0</v>
      </c>
      <c r="K1691" s="760" t="s">
        <v>19</v>
      </c>
      <c r="L1691" s="693"/>
      <c r="M1691" s="765" t="s">
        <v>19</v>
      </c>
      <c r="N1691" s="766" t="s">
        <v>43</v>
      </c>
      <c r="P1691" s="767">
        <f t="shared" si="21"/>
        <v>0</v>
      </c>
      <c r="Q1691" s="767">
        <v>2.0500000000000001E-2</v>
      </c>
      <c r="R1691" s="767">
        <f t="shared" si="22"/>
        <v>0.28700000000000003</v>
      </c>
      <c r="S1691" s="767">
        <v>0</v>
      </c>
      <c r="T1691" s="768">
        <f t="shared" si="23"/>
        <v>0</v>
      </c>
      <c r="AR1691" s="769" t="s">
        <v>337</v>
      </c>
      <c r="AT1691" s="769" t="s">
        <v>220</v>
      </c>
      <c r="AU1691" s="769" t="s">
        <v>80</v>
      </c>
      <c r="AY1691" s="685" t="s">
        <v>218</v>
      </c>
      <c r="BE1691" s="770">
        <f t="shared" si="24"/>
        <v>0</v>
      </c>
      <c r="BF1691" s="770">
        <f t="shared" si="25"/>
        <v>0</v>
      </c>
      <c r="BG1691" s="770">
        <f t="shared" si="26"/>
        <v>0</v>
      </c>
      <c r="BH1691" s="770">
        <f t="shared" si="27"/>
        <v>0</v>
      </c>
      <c r="BI1691" s="770">
        <f t="shared" si="28"/>
        <v>0</v>
      </c>
      <c r="BJ1691" s="685" t="s">
        <v>78</v>
      </c>
      <c r="BK1691" s="770">
        <f t="shared" si="29"/>
        <v>0</v>
      </c>
      <c r="BL1691" s="685" t="s">
        <v>337</v>
      </c>
      <c r="BM1691" s="769" t="s">
        <v>1926</v>
      </c>
    </row>
    <row r="1692" spans="2:65" s="692" customFormat="1" ht="44.25" customHeight="1">
      <c r="B1692" s="693"/>
      <c r="C1692" s="758" t="s">
        <v>2001</v>
      </c>
      <c r="D1692" s="758" t="s">
        <v>220</v>
      </c>
      <c r="E1692" s="759" t="s">
        <v>1928</v>
      </c>
      <c r="F1692" s="760" t="s">
        <v>1929</v>
      </c>
      <c r="G1692" s="761" t="s">
        <v>223</v>
      </c>
      <c r="H1692" s="762">
        <v>8</v>
      </c>
      <c r="I1692" s="763"/>
      <c r="J1692" s="764">
        <f t="shared" si="20"/>
        <v>0</v>
      </c>
      <c r="K1692" s="760" t="s">
        <v>19</v>
      </c>
      <c r="L1692" s="693"/>
      <c r="M1692" s="765" t="s">
        <v>19</v>
      </c>
      <c r="N1692" s="766" t="s">
        <v>43</v>
      </c>
      <c r="P1692" s="767">
        <f t="shared" si="21"/>
        <v>0</v>
      </c>
      <c r="Q1692" s="767">
        <v>2.0500000000000001E-2</v>
      </c>
      <c r="R1692" s="767">
        <f t="shared" si="22"/>
        <v>0.16400000000000001</v>
      </c>
      <c r="S1692" s="767">
        <v>0</v>
      </c>
      <c r="T1692" s="768">
        <f t="shared" si="23"/>
        <v>0</v>
      </c>
      <c r="AR1692" s="769" t="s">
        <v>337</v>
      </c>
      <c r="AT1692" s="769" t="s">
        <v>220</v>
      </c>
      <c r="AU1692" s="769" t="s">
        <v>80</v>
      </c>
      <c r="AY1692" s="685" t="s">
        <v>218</v>
      </c>
      <c r="BE1692" s="770">
        <f t="shared" si="24"/>
        <v>0</v>
      </c>
      <c r="BF1692" s="770">
        <f t="shared" si="25"/>
        <v>0</v>
      </c>
      <c r="BG1692" s="770">
        <f t="shared" si="26"/>
        <v>0</v>
      </c>
      <c r="BH1692" s="770">
        <f t="shared" si="27"/>
        <v>0</v>
      </c>
      <c r="BI1692" s="770">
        <f t="shared" si="28"/>
        <v>0</v>
      </c>
      <c r="BJ1692" s="685" t="s">
        <v>78</v>
      </c>
      <c r="BK1692" s="770">
        <f t="shared" si="29"/>
        <v>0</v>
      </c>
      <c r="BL1692" s="685" t="s">
        <v>337</v>
      </c>
      <c r="BM1692" s="769" t="s">
        <v>1930</v>
      </c>
    </row>
    <row r="1693" spans="2:65" s="692" customFormat="1" ht="44.25" customHeight="1">
      <c r="B1693" s="693"/>
      <c r="C1693" s="758" t="s">
        <v>2005</v>
      </c>
      <c r="D1693" s="758" t="s">
        <v>220</v>
      </c>
      <c r="E1693" s="759" t="s">
        <v>1932</v>
      </c>
      <c r="F1693" s="760" t="s">
        <v>1933</v>
      </c>
      <c r="G1693" s="761" t="s">
        <v>223</v>
      </c>
      <c r="H1693" s="762">
        <v>10</v>
      </c>
      <c r="I1693" s="763"/>
      <c r="J1693" s="764">
        <f t="shared" si="20"/>
        <v>0</v>
      </c>
      <c r="K1693" s="760" t="s">
        <v>19</v>
      </c>
      <c r="L1693" s="693"/>
      <c r="M1693" s="765" t="s">
        <v>19</v>
      </c>
      <c r="N1693" s="766" t="s">
        <v>43</v>
      </c>
      <c r="P1693" s="767">
        <f t="shared" si="21"/>
        <v>0</v>
      </c>
      <c r="Q1693" s="767">
        <v>2.0500000000000001E-2</v>
      </c>
      <c r="R1693" s="767">
        <f t="shared" si="22"/>
        <v>0.20500000000000002</v>
      </c>
      <c r="S1693" s="767">
        <v>0</v>
      </c>
      <c r="T1693" s="768">
        <f t="shared" si="23"/>
        <v>0</v>
      </c>
      <c r="AR1693" s="769" t="s">
        <v>337</v>
      </c>
      <c r="AT1693" s="769" t="s">
        <v>220</v>
      </c>
      <c r="AU1693" s="769" t="s">
        <v>80</v>
      </c>
      <c r="AY1693" s="685" t="s">
        <v>218</v>
      </c>
      <c r="BE1693" s="770">
        <f t="shared" si="24"/>
        <v>0</v>
      </c>
      <c r="BF1693" s="770">
        <f t="shared" si="25"/>
        <v>0</v>
      </c>
      <c r="BG1693" s="770">
        <f t="shared" si="26"/>
        <v>0</v>
      </c>
      <c r="BH1693" s="770">
        <f t="shared" si="27"/>
        <v>0</v>
      </c>
      <c r="BI1693" s="770">
        <f t="shared" si="28"/>
        <v>0</v>
      </c>
      <c r="BJ1693" s="685" t="s">
        <v>78</v>
      </c>
      <c r="BK1693" s="770">
        <f t="shared" si="29"/>
        <v>0</v>
      </c>
      <c r="BL1693" s="685" t="s">
        <v>337</v>
      </c>
      <c r="BM1693" s="769" t="s">
        <v>1934</v>
      </c>
    </row>
    <row r="1694" spans="2:65" s="692" customFormat="1" ht="44.25" customHeight="1">
      <c r="B1694" s="693"/>
      <c r="C1694" s="758" t="s">
        <v>2009</v>
      </c>
      <c r="D1694" s="758" t="s">
        <v>220</v>
      </c>
      <c r="E1694" s="759" t="s">
        <v>1936</v>
      </c>
      <c r="F1694" s="760" t="s">
        <v>1937</v>
      </c>
      <c r="G1694" s="761" t="s">
        <v>223</v>
      </c>
      <c r="H1694" s="762">
        <v>22</v>
      </c>
      <c r="I1694" s="763"/>
      <c r="J1694" s="764">
        <f t="shared" si="20"/>
        <v>0</v>
      </c>
      <c r="K1694" s="760" t="s">
        <v>19</v>
      </c>
      <c r="L1694" s="693"/>
      <c r="M1694" s="765" t="s">
        <v>19</v>
      </c>
      <c r="N1694" s="766" t="s">
        <v>43</v>
      </c>
      <c r="P1694" s="767">
        <f t="shared" si="21"/>
        <v>0</v>
      </c>
      <c r="Q1694" s="767">
        <v>2.0500000000000001E-2</v>
      </c>
      <c r="R1694" s="767">
        <f t="shared" si="22"/>
        <v>0.45100000000000001</v>
      </c>
      <c r="S1694" s="767">
        <v>0</v>
      </c>
      <c r="T1694" s="768">
        <f t="shared" si="23"/>
        <v>0</v>
      </c>
      <c r="AR1694" s="769" t="s">
        <v>337</v>
      </c>
      <c r="AT1694" s="769" t="s">
        <v>220</v>
      </c>
      <c r="AU1694" s="769" t="s">
        <v>80</v>
      </c>
      <c r="AY1694" s="685" t="s">
        <v>218</v>
      </c>
      <c r="BE1694" s="770">
        <f t="shared" si="24"/>
        <v>0</v>
      </c>
      <c r="BF1694" s="770">
        <f t="shared" si="25"/>
        <v>0</v>
      </c>
      <c r="BG1694" s="770">
        <f t="shared" si="26"/>
        <v>0</v>
      </c>
      <c r="BH1694" s="770">
        <f t="shared" si="27"/>
        <v>0</v>
      </c>
      <c r="BI1694" s="770">
        <f t="shared" si="28"/>
        <v>0</v>
      </c>
      <c r="BJ1694" s="685" t="s">
        <v>78</v>
      </c>
      <c r="BK1694" s="770">
        <f t="shared" si="29"/>
        <v>0</v>
      </c>
      <c r="BL1694" s="685" t="s">
        <v>337</v>
      </c>
      <c r="BM1694" s="769" t="s">
        <v>1938</v>
      </c>
    </row>
    <row r="1695" spans="2:65" s="692" customFormat="1" ht="37.799999999999997" customHeight="1">
      <c r="B1695" s="693"/>
      <c r="C1695" s="758" t="s">
        <v>2013</v>
      </c>
      <c r="D1695" s="758" t="s">
        <v>220</v>
      </c>
      <c r="E1695" s="759" t="s">
        <v>1940</v>
      </c>
      <c r="F1695" s="760" t="s">
        <v>1941</v>
      </c>
      <c r="G1695" s="761" t="s">
        <v>223</v>
      </c>
      <c r="H1695" s="762">
        <v>2</v>
      </c>
      <c r="I1695" s="763"/>
      <c r="J1695" s="764">
        <f t="shared" si="20"/>
        <v>0</v>
      </c>
      <c r="K1695" s="760" t="s">
        <v>19</v>
      </c>
      <c r="L1695" s="693"/>
      <c r="M1695" s="765" t="s">
        <v>19</v>
      </c>
      <c r="N1695" s="766" t="s">
        <v>43</v>
      </c>
      <c r="P1695" s="767">
        <f t="shared" si="21"/>
        <v>0</v>
      </c>
      <c r="Q1695" s="767">
        <v>2.0500000000000001E-2</v>
      </c>
      <c r="R1695" s="767">
        <f t="shared" si="22"/>
        <v>4.1000000000000002E-2</v>
      </c>
      <c r="S1695" s="767">
        <v>0</v>
      </c>
      <c r="T1695" s="768">
        <f t="shared" si="23"/>
        <v>0</v>
      </c>
      <c r="AR1695" s="769" t="s">
        <v>337</v>
      </c>
      <c r="AT1695" s="769" t="s">
        <v>220</v>
      </c>
      <c r="AU1695" s="769" t="s">
        <v>80</v>
      </c>
      <c r="AY1695" s="685" t="s">
        <v>218</v>
      </c>
      <c r="BE1695" s="770">
        <f t="shared" si="24"/>
        <v>0</v>
      </c>
      <c r="BF1695" s="770">
        <f t="shared" si="25"/>
        <v>0</v>
      </c>
      <c r="BG1695" s="770">
        <f t="shared" si="26"/>
        <v>0</v>
      </c>
      <c r="BH1695" s="770">
        <f t="shared" si="27"/>
        <v>0</v>
      </c>
      <c r="BI1695" s="770">
        <f t="shared" si="28"/>
        <v>0</v>
      </c>
      <c r="BJ1695" s="685" t="s">
        <v>78</v>
      </c>
      <c r="BK1695" s="770">
        <f t="shared" si="29"/>
        <v>0</v>
      </c>
      <c r="BL1695" s="685" t="s">
        <v>337</v>
      </c>
      <c r="BM1695" s="769" t="s">
        <v>1942</v>
      </c>
    </row>
    <row r="1696" spans="2:65" s="692" customFormat="1" ht="37.799999999999997" customHeight="1">
      <c r="B1696" s="693"/>
      <c r="C1696" s="758" t="s">
        <v>2017</v>
      </c>
      <c r="D1696" s="758" t="s">
        <v>220</v>
      </c>
      <c r="E1696" s="759" t="s">
        <v>1944</v>
      </c>
      <c r="F1696" s="760" t="s">
        <v>1945</v>
      </c>
      <c r="G1696" s="761" t="s">
        <v>223</v>
      </c>
      <c r="H1696" s="762">
        <v>6</v>
      </c>
      <c r="I1696" s="763"/>
      <c r="J1696" s="764">
        <f t="shared" si="20"/>
        <v>0</v>
      </c>
      <c r="K1696" s="760" t="s">
        <v>19</v>
      </c>
      <c r="L1696" s="693"/>
      <c r="M1696" s="765" t="s">
        <v>19</v>
      </c>
      <c r="N1696" s="766" t="s">
        <v>43</v>
      </c>
      <c r="P1696" s="767">
        <f t="shared" si="21"/>
        <v>0</v>
      </c>
      <c r="Q1696" s="767">
        <v>2.0500000000000001E-2</v>
      </c>
      <c r="R1696" s="767">
        <f t="shared" si="22"/>
        <v>0.123</v>
      </c>
      <c r="S1696" s="767">
        <v>0</v>
      </c>
      <c r="T1696" s="768">
        <f t="shared" si="23"/>
        <v>0</v>
      </c>
      <c r="AR1696" s="769" t="s">
        <v>337</v>
      </c>
      <c r="AT1696" s="769" t="s">
        <v>220</v>
      </c>
      <c r="AU1696" s="769" t="s">
        <v>80</v>
      </c>
      <c r="AY1696" s="685" t="s">
        <v>218</v>
      </c>
      <c r="BE1696" s="770">
        <f t="shared" si="24"/>
        <v>0</v>
      </c>
      <c r="BF1696" s="770">
        <f t="shared" si="25"/>
        <v>0</v>
      </c>
      <c r="BG1696" s="770">
        <f t="shared" si="26"/>
        <v>0</v>
      </c>
      <c r="BH1696" s="770">
        <f t="shared" si="27"/>
        <v>0</v>
      </c>
      <c r="BI1696" s="770">
        <f t="shared" si="28"/>
        <v>0</v>
      </c>
      <c r="BJ1696" s="685" t="s">
        <v>78</v>
      </c>
      <c r="BK1696" s="770">
        <f t="shared" si="29"/>
        <v>0</v>
      </c>
      <c r="BL1696" s="685" t="s">
        <v>337</v>
      </c>
      <c r="BM1696" s="769" t="s">
        <v>1946</v>
      </c>
    </row>
    <row r="1697" spans="2:65" s="692" customFormat="1" ht="37.799999999999997" customHeight="1">
      <c r="B1697" s="693"/>
      <c r="C1697" s="758" t="s">
        <v>2021</v>
      </c>
      <c r="D1697" s="758" t="s">
        <v>220</v>
      </c>
      <c r="E1697" s="759" t="s">
        <v>1948</v>
      </c>
      <c r="F1697" s="760" t="s">
        <v>1949</v>
      </c>
      <c r="G1697" s="761" t="s">
        <v>223</v>
      </c>
      <c r="H1697" s="762">
        <v>1</v>
      </c>
      <c r="I1697" s="763"/>
      <c r="J1697" s="764">
        <f t="shared" si="20"/>
        <v>0</v>
      </c>
      <c r="K1697" s="760" t="s">
        <v>19</v>
      </c>
      <c r="L1697" s="693"/>
      <c r="M1697" s="765" t="s">
        <v>19</v>
      </c>
      <c r="N1697" s="766" t="s">
        <v>43</v>
      </c>
      <c r="P1697" s="767">
        <f t="shared" si="21"/>
        <v>0</v>
      </c>
      <c r="Q1697" s="767">
        <v>2.0500000000000001E-2</v>
      </c>
      <c r="R1697" s="767">
        <f t="shared" si="22"/>
        <v>2.0500000000000001E-2</v>
      </c>
      <c r="S1697" s="767">
        <v>0</v>
      </c>
      <c r="T1697" s="768">
        <f t="shared" si="23"/>
        <v>0</v>
      </c>
      <c r="AR1697" s="769" t="s">
        <v>337</v>
      </c>
      <c r="AT1697" s="769" t="s">
        <v>220</v>
      </c>
      <c r="AU1697" s="769" t="s">
        <v>80</v>
      </c>
      <c r="AY1697" s="685" t="s">
        <v>218</v>
      </c>
      <c r="BE1697" s="770">
        <f t="shared" si="24"/>
        <v>0</v>
      </c>
      <c r="BF1697" s="770">
        <f t="shared" si="25"/>
        <v>0</v>
      </c>
      <c r="BG1697" s="770">
        <f t="shared" si="26"/>
        <v>0</v>
      </c>
      <c r="BH1697" s="770">
        <f t="shared" si="27"/>
        <v>0</v>
      </c>
      <c r="BI1697" s="770">
        <f t="shared" si="28"/>
        <v>0</v>
      </c>
      <c r="BJ1697" s="685" t="s">
        <v>78</v>
      </c>
      <c r="BK1697" s="770">
        <f t="shared" si="29"/>
        <v>0</v>
      </c>
      <c r="BL1697" s="685" t="s">
        <v>337</v>
      </c>
      <c r="BM1697" s="769" t="s">
        <v>1950</v>
      </c>
    </row>
    <row r="1698" spans="2:65" s="692" customFormat="1" ht="44.25" customHeight="1">
      <c r="B1698" s="693"/>
      <c r="C1698" s="758" t="s">
        <v>2025</v>
      </c>
      <c r="D1698" s="758" t="s">
        <v>220</v>
      </c>
      <c r="E1698" s="759" t="s">
        <v>1952</v>
      </c>
      <c r="F1698" s="760" t="s">
        <v>1953</v>
      </c>
      <c r="G1698" s="761" t="s">
        <v>223</v>
      </c>
      <c r="H1698" s="762">
        <v>2</v>
      </c>
      <c r="I1698" s="763"/>
      <c r="J1698" s="764">
        <f t="shared" si="20"/>
        <v>0</v>
      </c>
      <c r="K1698" s="760" t="s">
        <v>19</v>
      </c>
      <c r="L1698" s="693"/>
      <c r="M1698" s="765" t="s">
        <v>19</v>
      </c>
      <c r="N1698" s="766" t="s">
        <v>43</v>
      </c>
      <c r="P1698" s="767">
        <f t="shared" si="21"/>
        <v>0</v>
      </c>
      <c r="Q1698" s="767">
        <v>2.0500000000000001E-2</v>
      </c>
      <c r="R1698" s="767">
        <f t="shared" si="22"/>
        <v>4.1000000000000002E-2</v>
      </c>
      <c r="S1698" s="767">
        <v>0</v>
      </c>
      <c r="T1698" s="768">
        <f t="shared" si="23"/>
        <v>0</v>
      </c>
      <c r="AR1698" s="769" t="s">
        <v>337</v>
      </c>
      <c r="AT1698" s="769" t="s">
        <v>220</v>
      </c>
      <c r="AU1698" s="769" t="s">
        <v>80</v>
      </c>
      <c r="AY1698" s="685" t="s">
        <v>218</v>
      </c>
      <c r="BE1698" s="770">
        <f t="shared" si="24"/>
        <v>0</v>
      </c>
      <c r="BF1698" s="770">
        <f t="shared" si="25"/>
        <v>0</v>
      </c>
      <c r="BG1698" s="770">
        <f t="shared" si="26"/>
        <v>0</v>
      </c>
      <c r="BH1698" s="770">
        <f t="shared" si="27"/>
        <v>0</v>
      </c>
      <c r="BI1698" s="770">
        <f t="shared" si="28"/>
        <v>0</v>
      </c>
      <c r="BJ1698" s="685" t="s">
        <v>78</v>
      </c>
      <c r="BK1698" s="770">
        <f t="shared" si="29"/>
        <v>0</v>
      </c>
      <c r="BL1698" s="685" t="s">
        <v>337</v>
      </c>
      <c r="BM1698" s="769" t="s">
        <v>1954</v>
      </c>
    </row>
    <row r="1699" spans="2:65" s="692" customFormat="1" ht="44.25" customHeight="1">
      <c r="B1699" s="693"/>
      <c r="C1699" s="758" t="s">
        <v>2029</v>
      </c>
      <c r="D1699" s="758" t="s">
        <v>220</v>
      </c>
      <c r="E1699" s="759" t="s">
        <v>1956</v>
      </c>
      <c r="F1699" s="760" t="s">
        <v>1957</v>
      </c>
      <c r="G1699" s="761" t="s">
        <v>223</v>
      </c>
      <c r="H1699" s="762">
        <v>1</v>
      </c>
      <c r="I1699" s="763"/>
      <c r="J1699" s="764">
        <f t="shared" si="20"/>
        <v>0</v>
      </c>
      <c r="K1699" s="760" t="s">
        <v>19</v>
      </c>
      <c r="L1699" s="693"/>
      <c r="M1699" s="765" t="s">
        <v>19</v>
      </c>
      <c r="N1699" s="766" t="s">
        <v>43</v>
      </c>
      <c r="P1699" s="767">
        <f t="shared" si="21"/>
        <v>0</v>
      </c>
      <c r="Q1699" s="767">
        <v>2.0500000000000001E-2</v>
      </c>
      <c r="R1699" s="767">
        <f t="shared" si="22"/>
        <v>2.0500000000000001E-2</v>
      </c>
      <c r="S1699" s="767">
        <v>0</v>
      </c>
      <c r="T1699" s="768">
        <f t="shared" si="23"/>
        <v>0</v>
      </c>
      <c r="AR1699" s="769" t="s">
        <v>337</v>
      </c>
      <c r="AT1699" s="769" t="s">
        <v>220</v>
      </c>
      <c r="AU1699" s="769" t="s">
        <v>80</v>
      </c>
      <c r="AY1699" s="685" t="s">
        <v>218</v>
      </c>
      <c r="BE1699" s="770">
        <f t="shared" si="24"/>
        <v>0</v>
      </c>
      <c r="BF1699" s="770">
        <f t="shared" si="25"/>
        <v>0</v>
      </c>
      <c r="BG1699" s="770">
        <f t="shared" si="26"/>
        <v>0</v>
      </c>
      <c r="BH1699" s="770">
        <f t="shared" si="27"/>
        <v>0</v>
      </c>
      <c r="BI1699" s="770">
        <f t="shared" si="28"/>
        <v>0</v>
      </c>
      <c r="BJ1699" s="685" t="s">
        <v>78</v>
      </c>
      <c r="BK1699" s="770">
        <f t="shared" si="29"/>
        <v>0</v>
      </c>
      <c r="BL1699" s="685" t="s">
        <v>337</v>
      </c>
      <c r="BM1699" s="769" t="s">
        <v>1958</v>
      </c>
    </row>
    <row r="1700" spans="2:65" s="692" customFormat="1" ht="44.25" customHeight="1">
      <c r="B1700" s="693"/>
      <c r="C1700" s="758" t="s">
        <v>2035</v>
      </c>
      <c r="D1700" s="758" t="s">
        <v>220</v>
      </c>
      <c r="E1700" s="759" t="s">
        <v>1960</v>
      </c>
      <c r="F1700" s="760" t="s">
        <v>1961</v>
      </c>
      <c r="G1700" s="761" t="s">
        <v>223</v>
      </c>
      <c r="H1700" s="762">
        <v>1</v>
      </c>
      <c r="I1700" s="763"/>
      <c r="J1700" s="764">
        <f t="shared" si="20"/>
        <v>0</v>
      </c>
      <c r="K1700" s="760" t="s">
        <v>19</v>
      </c>
      <c r="L1700" s="693"/>
      <c r="M1700" s="765" t="s">
        <v>19</v>
      </c>
      <c r="N1700" s="766" t="s">
        <v>43</v>
      </c>
      <c r="P1700" s="767">
        <f t="shared" si="21"/>
        <v>0</v>
      </c>
      <c r="Q1700" s="767">
        <v>2.0500000000000001E-2</v>
      </c>
      <c r="R1700" s="767">
        <f t="shared" si="22"/>
        <v>2.0500000000000001E-2</v>
      </c>
      <c r="S1700" s="767">
        <v>0</v>
      </c>
      <c r="T1700" s="768">
        <f t="shared" si="23"/>
        <v>0</v>
      </c>
      <c r="AR1700" s="769" t="s">
        <v>337</v>
      </c>
      <c r="AT1700" s="769" t="s">
        <v>220</v>
      </c>
      <c r="AU1700" s="769" t="s">
        <v>80</v>
      </c>
      <c r="AY1700" s="685" t="s">
        <v>218</v>
      </c>
      <c r="BE1700" s="770">
        <f t="shared" si="24"/>
        <v>0</v>
      </c>
      <c r="BF1700" s="770">
        <f t="shared" si="25"/>
        <v>0</v>
      </c>
      <c r="BG1700" s="770">
        <f t="shared" si="26"/>
        <v>0</v>
      </c>
      <c r="BH1700" s="770">
        <f t="shared" si="27"/>
        <v>0</v>
      </c>
      <c r="BI1700" s="770">
        <f t="shared" si="28"/>
        <v>0</v>
      </c>
      <c r="BJ1700" s="685" t="s">
        <v>78</v>
      </c>
      <c r="BK1700" s="770">
        <f t="shared" si="29"/>
        <v>0</v>
      </c>
      <c r="BL1700" s="685" t="s">
        <v>337</v>
      </c>
      <c r="BM1700" s="769" t="s">
        <v>1962</v>
      </c>
    </row>
    <row r="1701" spans="2:65" s="692" customFormat="1" ht="49.05" customHeight="1">
      <c r="B1701" s="693"/>
      <c r="C1701" s="758" t="s">
        <v>2039</v>
      </c>
      <c r="D1701" s="758" t="s">
        <v>220</v>
      </c>
      <c r="E1701" s="759" t="s">
        <v>1964</v>
      </c>
      <c r="F1701" s="760" t="s">
        <v>1965</v>
      </c>
      <c r="G1701" s="761" t="s">
        <v>1315</v>
      </c>
      <c r="H1701" s="818"/>
      <c r="I1701" s="763"/>
      <c r="J1701" s="764">
        <f t="shared" si="20"/>
        <v>0</v>
      </c>
      <c r="K1701" s="760" t="s">
        <v>224</v>
      </c>
      <c r="L1701" s="693"/>
      <c r="M1701" s="765" t="s">
        <v>19</v>
      </c>
      <c r="N1701" s="766" t="s">
        <v>43</v>
      </c>
      <c r="P1701" s="767">
        <f t="shared" si="21"/>
        <v>0</v>
      </c>
      <c r="Q1701" s="767">
        <v>0</v>
      </c>
      <c r="R1701" s="767">
        <f t="shared" si="22"/>
        <v>0</v>
      </c>
      <c r="S1701" s="767">
        <v>0</v>
      </c>
      <c r="T1701" s="768">
        <f t="shared" si="23"/>
        <v>0</v>
      </c>
      <c r="AR1701" s="769" t="s">
        <v>337</v>
      </c>
      <c r="AT1701" s="769" t="s">
        <v>220</v>
      </c>
      <c r="AU1701" s="769" t="s">
        <v>80</v>
      </c>
      <c r="AY1701" s="685" t="s">
        <v>218</v>
      </c>
      <c r="BE1701" s="770">
        <f t="shared" si="24"/>
        <v>0</v>
      </c>
      <c r="BF1701" s="770">
        <f t="shared" si="25"/>
        <v>0</v>
      </c>
      <c r="BG1701" s="770">
        <f t="shared" si="26"/>
        <v>0</v>
      </c>
      <c r="BH1701" s="770">
        <f t="shared" si="27"/>
        <v>0</v>
      </c>
      <c r="BI1701" s="770">
        <f t="shared" si="28"/>
        <v>0</v>
      </c>
      <c r="BJ1701" s="685" t="s">
        <v>78</v>
      </c>
      <c r="BK1701" s="770">
        <f t="shared" si="29"/>
        <v>0</v>
      </c>
      <c r="BL1701" s="685" t="s">
        <v>337</v>
      </c>
      <c r="BM1701" s="769" t="s">
        <v>1966</v>
      </c>
    </row>
    <row r="1702" spans="2:65" s="692" customFormat="1">
      <c r="B1702" s="693"/>
      <c r="D1702" s="771" t="s">
        <v>227</v>
      </c>
      <c r="F1702" s="772" t="s">
        <v>1967</v>
      </c>
      <c r="I1702" s="773"/>
      <c r="L1702" s="693"/>
      <c r="M1702" s="774"/>
      <c r="T1702" s="775"/>
      <c r="AT1702" s="685" t="s">
        <v>227</v>
      </c>
      <c r="AU1702" s="685" t="s">
        <v>80</v>
      </c>
    </row>
    <row r="1703" spans="2:65" s="745" customFormat="1" ht="22.8" customHeight="1">
      <c r="B1703" s="746"/>
      <c r="D1703" s="747" t="s">
        <v>71</v>
      </c>
      <c r="E1703" s="756" t="s">
        <v>1968</v>
      </c>
      <c r="F1703" s="756" t="s">
        <v>1969</v>
      </c>
      <c r="I1703" s="749"/>
      <c r="J1703" s="757">
        <f>BK1703</f>
        <v>0</v>
      </c>
      <c r="L1703" s="746"/>
      <c r="M1703" s="751"/>
      <c r="P1703" s="752">
        <f>SUM(P1704:P1851)</f>
        <v>0</v>
      </c>
      <c r="R1703" s="752">
        <f>SUM(R1704:R1851)</f>
        <v>12.459947480000007</v>
      </c>
      <c r="T1703" s="753">
        <f>SUM(T1704:T1851)</f>
        <v>1.0025200000000001</v>
      </c>
      <c r="AR1703" s="747" t="s">
        <v>80</v>
      </c>
      <c r="AT1703" s="754" t="s">
        <v>71</v>
      </c>
      <c r="AU1703" s="754" t="s">
        <v>78</v>
      </c>
      <c r="AY1703" s="747" t="s">
        <v>218</v>
      </c>
      <c r="BK1703" s="755">
        <f>SUM(BK1704:BK1851)</f>
        <v>0</v>
      </c>
    </row>
    <row r="1704" spans="2:65" s="692" customFormat="1" ht="37.799999999999997" customHeight="1">
      <c r="B1704" s="693"/>
      <c r="C1704" s="758" t="s">
        <v>2043</v>
      </c>
      <c r="D1704" s="758" t="s">
        <v>220</v>
      </c>
      <c r="E1704" s="759" t="s">
        <v>1971</v>
      </c>
      <c r="F1704" s="760" t="s">
        <v>1972</v>
      </c>
      <c r="G1704" s="761" t="s">
        <v>410</v>
      </c>
      <c r="H1704" s="762">
        <v>58</v>
      </c>
      <c r="I1704" s="763"/>
      <c r="J1704" s="764">
        <f>ROUND(I1704*H1704,2)</f>
        <v>0</v>
      </c>
      <c r="K1704" s="760" t="s">
        <v>224</v>
      </c>
      <c r="L1704" s="693"/>
      <c r="M1704" s="765" t="s">
        <v>19</v>
      </c>
      <c r="N1704" s="766" t="s">
        <v>43</v>
      </c>
      <c r="P1704" s="767">
        <f>O1704*H1704</f>
        <v>0</v>
      </c>
      <c r="Q1704" s="767">
        <v>0</v>
      </c>
      <c r="R1704" s="767">
        <f>Q1704*H1704</f>
        <v>0</v>
      </c>
      <c r="S1704" s="767">
        <v>0</v>
      </c>
      <c r="T1704" s="768">
        <f>S1704*H1704</f>
        <v>0</v>
      </c>
      <c r="AR1704" s="769" t="s">
        <v>337</v>
      </c>
      <c r="AT1704" s="769" t="s">
        <v>220</v>
      </c>
      <c r="AU1704" s="769" t="s">
        <v>80</v>
      </c>
      <c r="AY1704" s="685" t="s">
        <v>218</v>
      </c>
      <c r="BE1704" s="770">
        <f>IF(N1704="základní",J1704,0)</f>
        <v>0</v>
      </c>
      <c r="BF1704" s="770">
        <f>IF(N1704="snížená",J1704,0)</f>
        <v>0</v>
      </c>
      <c r="BG1704" s="770">
        <f>IF(N1704="zákl. přenesená",J1704,0)</f>
        <v>0</v>
      </c>
      <c r="BH1704" s="770">
        <f>IF(N1704="sníž. přenesená",J1704,0)</f>
        <v>0</v>
      </c>
      <c r="BI1704" s="770">
        <f>IF(N1704="nulová",J1704,0)</f>
        <v>0</v>
      </c>
      <c r="BJ1704" s="685" t="s">
        <v>78</v>
      </c>
      <c r="BK1704" s="770">
        <f>ROUND(I1704*H1704,2)</f>
        <v>0</v>
      </c>
      <c r="BL1704" s="685" t="s">
        <v>337</v>
      </c>
      <c r="BM1704" s="769" t="s">
        <v>1973</v>
      </c>
    </row>
    <row r="1705" spans="2:65" s="692" customFormat="1">
      <c r="B1705" s="693"/>
      <c r="D1705" s="771" t="s">
        <v>227</v>
      </c>
      <c r="F1705" s="772" t="s">
        <v>1974</v>
      </c>
      <c r="I1705" s="773"/>
      <c r="L1705" s="693"/>
      <c r="M1705" s="774"/>
      <c r="T1705" s="775"/>
      <c r="AT1705" s="685" t="s">
        <v>227</v>
      </c>
      <c r="AU1705" s="685" t="s">
        <v>80</v>
      </c>
    </row>
    <row r="1706" spans="2:65" s="776" customFormat="1">
      <c r="B1706" s="777"/>
      <c r="D1706" s="778" t="s">
        <v>242</v>
      </c>
      <c r="E1706" s="779" t="s">
        <v>19</v>
      </c>
      <c r="F1706" s="780" t="s">
        <v>1975</v>
      </c>
      <c r="H1706" s="781">
        <v>17</v>
      </c>
      <c r="I1706" s="782"/>
      <c r="L1706" s="777"/>
      <c r="M1706" s="783"/>
      <c r="T1706" s="784"/>
      <c r="AT1706" s="779" t="s">
        <v>242</v>
      </c>
      <c r="AU1706" s="779" t="s">
        <v>80</v>
      </c>
      <c r="AV1706" s="776" t="s">
        <v>80</v>
      </c>
      <c r="AW1706" s="776" t="s">
        <v>32</v>
      </c>
      <c r="AX1706" s="776" t="s">
        <v>72</v>
      </c>
      <c r="AY1706" s="779" t="s">
        <v>218</v>
      </c>
    </row>
    <row r="1707" spans="2:65" s="776" customFormat="1">
      <c r="B1707" s="777"/>
      <c r="D1707" s="778" t="s">
        <v>242</v>
      </c>
      <c r="E1707" s="779" t="s">
        <v>19</v>
      </c>
      <c r="F1707" s="780" t="s">
        <v>1976</v>
      </c>
      <c r="H1707" s="781">
        <v>31.5</v>
      </c>
      <c r="I1707" s="782"/>
      <c r="L1707" s="777"/>
      <c r="M1707" s="783"/>
      <c r="T1707" s="784"/>
      <c r="AT1707" s="779" t="s">
        <v>242</v>
      </c>
      <c r="AU1707" s="779" t="s">
        <v>80</v>
      </c>
      <c r="AV1707" s="776" t="s">
        <v>80</v>
      </c>
      <c r="AW1707" s="776" t="s">
        <v>32</v>
      </c>
      <c r="AX1707" s="776" t="s">
        <v>72</v>
      </c>
      <c r="AY1707" s="779" t="s">
        <v>218</v>
      </c>
    </row>
    <row r="1708" spans="2:65" s="776" customFormat="1">
      <c r="B1708" s="777"/>
      <c r="D1708" s="778" t="s">
        <v>242</v>
      </c>
      <c r="E1708" s="779" t="s">
        <v>19</v>
      </c>
      <c r="F1708" s="780" t="s">
        <v>1977</v>
      </c>
      <c r="H1708" s="781">
        <v>9.5</v>
      </c>
      <c r="I1708" s="782"/>
      <c r="L1708" s="777"/>
      <c r="M1708" s="783"/>
      <c r="T1708" s="784"/>
      <c r="AT1708" s="779" t="s">
        <v>242</v>
      </c>
      <c r="AU1708" s="779" t="s">
        <v>80</v>
      </c>
      <c r="AV1708" s="776" t="s">
        <v>80</v>
      </c>
      <c r="AW1708" s="776" t="s">
        <v>32</v>
      </c>
      <c r="AX1708" s="776" t="s">
        <v>72</v>
      </c>
      <c r="AY1708" s="779" t="s">
        <v>218</v>
      </c>
    </row>
    <row r="1709" spans="2:65" s="792" customFormat="1">
      <c r="B1709" s="793"/>
      <c r="D1709" s="778" t="s">
        <v>242</v>
      </c>
      <c r="E1709" s="794" t="s">
        <v>19</v>
      </c>
      <c r="F1709" s="795" t="s">
        <v>260</v>
      </c>
      <c r="H1709" s="796">
        <v>58</v>
      </c>
      <c r="I1709" s="797"/>
      <c r="L1709" s="793"/>
      <c r="M1709" s="798"/>
      <c r="T1709" s="799"/>
      <c r="AT1709" s="794" t="s">
        <v>242</v>
      </c>
      <c r="AU1709" s="794" t="s">
        <v>80</v>
      </c>
      <c r="AV1709" s="792" t="s">
        <v>225</v>
      </c>
      <c r="AW1709" s="792" t="s">
        <v>32</v>
      </c>
      <c r="AX1709" s="792" t="s">
        <v>78</v>
      </c>
      <c r="AY1709" s="794" t="s">
        <v>218</v>
      </c>
    </row>
    <row r="1710" spans="2:65" s="692" customFormat="1" ht="24.15" customHeight="1">
      <c r="B1710" s="693"/>
      <c r="C1710" s="800" t="s">
        <v>2047</v>
      </c>
      <c r="D1710" s="800" t="s">
        <v>362</v>
      </c>
      <c r="E1710" s="801" t="s">
        <v>1979</v>
      </c>
      <c r="F1710" s="802" t="s">
        <v>1980</v>
      </c>
      <c r="G1710" s="803" t="s">
        <v>410</v>
      </c>
      <c r="H1710" s="804">
        <v>58</v>
      </c>
      <c r="I1710" s="805"/>
      <c r="J1710" s="806">
        <f>ROUND(I1710*H1710,2)</f>
        <v>0</v>
      </c>
      <c r="K1710" s="802" t="s">
        <v>19</v>
      </c>
      <c r="L1710" s="807"/>
      <c r="M1710" s="808" t="s">
        <v>19</v>
      </c>
      <c r="N1710" s="809" t="s">
        <v>43</v>
      </c>
      <c r="P1710" s="767">
        <f>O1710*H1710</f>
        <v>0</v>
      </c>
      <c r="Q1710" s="767">
        <v>0</v>
      </c>
      <c r="R1710" s="767">
        <f>Q1710*H1710</f>
        <v>0</v>
      </c>
      <c r="S1710" s="767">
        <v>0</v>
      </c>
      <c r="T1710" s="768">
        <f>S1710*H1710</f>
        <v>0</v>
      </c>
      <c r="AR1710" s="769" t="s">
        <v>465</v>
      </c>
      <c r="AT1710" s="769" t="s">
        <v>362</v>
      </c>
      <c r="AU1710" s="769" t="s">
        <v>80</v>
      </c>
      <c r="AY1710" s="685" t="s">
        <v>218</v>
      </c>
      <c r="BE1710" s="770">
        <f>IF(N1710="základní",J1710,0)</f>
        <v>0</v>
      </c>
      <c r="BF1710" s="770">
        <f>IF(N1710="snížená",J1710,0)</f>
        <v>0</v>
      </c>
      <c r="BG1710" s="770">
        <f>IF(N1710="zákl. přenesená",J1710,0)</f>
        <v>0</v>
      </c>
      <c r="BH1710" s="770">
        <f>IF(N1710="sníž. přenesená",J1710,0)</f>
        <v>0</v>
      </c>
      <c r="BI1710" s="770">
        <f>IF(N1710="nulová",J1710,0)</f>
        <v>0</v>
      </c>
      <c r="BJ1710" s="685" t="s">
        <v>78</v>
      </c>
      <c r="BK1710" s="770">
        <f>ROUND(I1710*H1710,2)</f>
        <v>0</v>
      </c>
      <c r="BL1710" s="685" t="s">
        <v>337</v>
      </c>
      <c r="BM1710" s="769" t="s">
        <v>1981</v>
      </c>
    </row>
    <row r="1711" spans="2:65" s="692" customFormat="1" ht="49.05" customHeight="1">
      <c r="B1711" s="693"/>
      <c r="C1711" s="758" t="s">
        <v>2051</v>
      </c>
      <c r="D1711" s="758" t="s">
        <v>220</v>
      </c>
      <c r="E1711" s="759" t="s">
        <v>1983</v>
      </c>
      <c r="F1711" s="760" t="s">
        <v>1984</v>
      </c>
      <c r="G1711" s="761" t="s">
        <v>239</v>
      </c>
      <c r="H1711" s="762">
        <v>69.730999999999995</v>
      </c>
      <c r="I1711" s="763"/>
      <c r="J1711" s="764">
        <f>ROUND(I1711*H1711,2)</f>
        <v>0</v>
      </c>
      <c r="K1711" s="760" t="s">
        <v>224</v>
      </c>
      <c r="L1711" s="693"/>
      <c r="M1711" s="765" t="s">
        <v>19</v>
      </c>
      <c r="N1711" s="766" t="s">
        <v>43</v>
      </c>
      <c r="P1711" s="767">
        <f>O1711*H1711</f>
        <v>0</v>
      </c>
      <c r="Q1711" s="767">
        <v>3.3E-4</v>
      </c>
      <c r="R1711" s="767">
        <f>Q1711*H1711</f>
        <v>2.3011229999999997E-2</v>
      </c>
      <c r="S1711" s="767">
        <v>0</v>
      </c>
      <c r="T1711" s="768">
        <f>S1711*H1711</f>
        <v>0</v>
      </c>
      <c r="AR1711" s="769" t="s">
        <v>337</v>
      </c>
      <c r="AT1711" s="769" t="s">
        <v>220</v>
      </c>
      <c r="AU1711" s="769" t="s">
        <v>80</v>
      </c>
      <c r="AY1711" s="685" t="s">
        <v>218</v>
      </c>
      <c r="BE1711" s="770">
        <f>IF(N1711="základní",J1711,0)</f>
        <v>0</v>
      </c>
      <c r="BF1711" s="770">
        <f>IF(N1711="snížená",J1711,0)</f>
        <v>0</v>
      </c>
      <c r="BG1711" s="770">
        <f>IF(N1711="zákl. přenesená",J1711,0)</f>
        <v>0</v>
      </c>
      <c r="BH1711" s="770">
        <f>IF(N1711="sníž. přenesená",J1711,0)</f>
        <v>0</v>
      </c>
      <c r="BI1711" s="770">
        <f>IF(N1711="nulová",J1711,0)</f>
        <v>0</v>
      </c>
      <c r="BJ1711" s="685" t="s">
        <v>78</v>
      </c>
      <c r="BK1711" s="770">
        <f>ROUND(I1711*H1711,2)</f>
        <v>0</v>
      </c>
      <c r="BL1711" s="685" t="s">
        <v>337</v>
      </c>
      <c r="BM1711" s="769" t="s">
        <v>1985</v>
      </c>
    </row>
    <row r="1712" spans="2:65" s="692" customFormat="1">
      <c r="B1712" s="693"/>
      <c r="D1712" s="771" t="s">
        <v>227</v>
      </c>
      <c r="F1712" s="772" t="s">
        <v>1986</v>
      </c>
      <c r="I1712" s="773"/>
      <c r="L1712" s="693"/>
      <c r="M1712" s="774"/>
      <c r="T1712" s="775"/>
      <c r="AT1712" s="685" t="s">
        <v>227</v>
      </c>
      <c r="AU1712" s="685" t="s">
        <v>80</v>
      </c>
    </row>
    <row r="1713" spans="2:65" s="776" customFormat="1" ht="20.399999999999999">
      <c r="B1713" s="777"/>
      <c r="D1713" s="778" t="s">
        <v>242</v>
      </c>
      <c r="E1713" s="779" t="s">
        <v>19</v>
      </c>
      <c r="F1713" s="780" t="s">
        <v>1987</v>
      </c>
      <c r="H1713" s="781">
        <v>69.730999999999995</v>
      </c>
      <c r="I1713" s="782"/>
      <c r="L1713" s="777"/>
      <c r="M1713" s="783"/>
      <c r="T1713" s="784"/>
      <c r="AT1713" s="779" t="s">
        <v>242</v>
      </c>
      <c r="AU1713" s="779" t="s">
        <v>80</v>
      </c>
      <c r="AV1713" s="776" t="s">
        <v>80</v>
      </c>
      <c r="AW1713" s="776" t="s">
        <v>32</v>
      </c>
      <c r="AX1713" s="776" t="s">
        <v>78</v>
      </c>
      <c r="AY1713" s="779" t="s">
        <v>218</v>
      </c>
    </row>
    <row r="1714" spans="2:65" s="692" customFormat="1" ht="37.799999999999997" customHeight="1">
      <c r="B1714" s="693"/>
      <c r="C1714" s="800" t="s">
        <v>2055</v>
      </c>
      <c r="D1714" s="800" t="s">
        <v>362</v>
      </c>
      <c r="E1714" s="801" t="s">
        <v>1989</v>
      </c>
      <c r="F1714" s="802" t="s">
        <v>1990</v>
      </c>
      <c r="G1714" s="803" t="s">
        <v>1991</v>
      </c>
      <c r="H1714" s="804">
        <v>2</v>
      </c>
      <c r="I1714" s="805"/>
      <c r="J1714" s="806">
        <f t="shared" ref="J1714:J1724" si="30">ROUND(I1714*H1714,2)</f>
        <v>0</v>
      </c>
      <c r="K1714" s="802" t="s">
        <v>19</v>
      </c>
      <c r="L1714" s="807"/>
      <c r="M1714" s="808" t="s">
        <v>19</v>
      </c>
      <c r="N1714" s="809" t="s">
        <v>43</v>
      </c>
      <c r="P1714" s="767">
        <f t="shared" ref="P1714:P1724" si="31">O1714*H1714</f>
        <v>0</v>
      </c>
      <c r="Q1714" s="767">
        <v>2.5999999999999999E-2</v>
      </c>
      <c r="R1714" s="767">
        <f t="shared" ref="R1714:R1724" si="32">Q1714*H1714</f>
        <v>5.1999999999999998E-2</v>
      </c>
      <c r="S1714" s="767">
        <v>0</v>
      </c>
      <c r="T1714" s="768">
        <f t="shared" ref="T1714:T1724" si="33">S1714*H1714</f>
        <v>0</v>
      </c>
      <c r="AR1714" s="769" t="s">
        <v>465</v>
      </c>
      <c r="AT1714" s="769" t="s">
        <v>362</v>
      </c>
      <c r="AU1714" s="769" t="s">
        <v>80</v>
      </c>
      <c r="AY1714" s="685" t="s">
        <v>218</v>
      </c>
      <c r="BE1714" s="770">
        <f t="shared" ref="BE1714:BE1724" si="34">IF(N1714="základní",J1714,0)</f>
        <v>0</v>
      </c>
      <c r="BF1714" s="770">
        <f t="shared" ref="BF1714:BF1724" si="35">IF(N1714="snížená",J1714,0)</f>
        <v>0</v>
      </c>
      <c r="BG1714" s="770">
        <f t="shared" ref="BG1714:BG1724" si="36">IF(N1714="zákl. přenesená",J1714,0)</f>
        <v>0</v>
      </c>
      <c r="BH1714" s="770">
        <f t="shared" ref="BH1714:BH1724" si="37">IF(N1714="sníž. přenesená",J1714,0)</f>
        <v>0</v>
      </c>
      <c r="BI1714" s="770">
        <f t="shared" ref="BI1714:BI1724" si="38">IF(N1714="nulová",J1714,0)</f>
        <v>0</v>
      </c>
      <c r="BJ1714" s="685" t="s">
        <v>78</v>
      </c>
      <c r="BK1714" s="770">
        <f t="shared" ref="BK1714:BK1724" si="39">ROUND(I1714*H1714,2)</f>
        <v>0</v>
      </c>
      <c r="BL1714" s="685" t="s">
        <v>337</v>
      </c>
      <c r="BM1714" s="769" t="s">
        <v>1992</v>
      </c>
    </row>
    <row r="1715" spans="2:65" s="692" customFormat="1" ht="37.799999999999997" customHeight="1">
      <c r="B1715" s="693"/>
      <c r="C1715" s="800" t="s">
        <v>2059</v>
      </c>
      <c r="D1715" s="800" t="s">
        <v>362</v>
      </c>
      <c r="E1715" s="801" t="s">
        <v>1994</v>
      </c>
      <c r="F1715" s="802" t="s">
        <v>1995</v>
      </c>
      <c r="G1715" s="803" t="s">
        <v>1991</v>
      </c>
      <c r="H1715" s="804">
        <v>1</v>
      </c>
      <c r="I1715" s="805"/>
      <c r="J1715" s="806">
        <f t="shared" si="30"/>
        <v>0</v>
      </c>
      <c r="K1715" s="802" t="s">
        <v>19</v>
      </c>
      <c r="L1715" s="807"/>
      <c r="M1715" s="808" t="s">
        <v>19</v>
      </c>
      <c r="N1715" s="809" t="s">
        <v>43</v>
      </c>
      <c r="P1715" s="767">
        <f t="shared" si="31"/>
        <v>0</v>
      </c>
      <c r="Q1715" s="767">
        <v>2.5999999999999999E-2</v>
      </c>
      <c r="R1715" s="767">
        <f t="shared" si="32"/>
        <v>2.5999999999999999E-2</v>
      </c>
      <c r="S1715" s="767">
        <v>0</v>
      </c>
      <c r="T1715" s="768">
        <f t="shared" si="33"/>
        <v>0</v>
      </c>
      <c r="AR1715" s="769" t="s">
        <v>465</v>
      </c>
      <c r="AT1715" s="769" t="s">
        <v>362</v>
      </c>
      <c r="AU1715" s="769" t="s">
        <v>80</v>
      </c>
      <c r="AY1715" s="685" t="s">
        <v>218</v>
      </c>
      <c r="BE1715" s="770">
        <f t="shared" si="34"/>
        <v>0</v>
      </c>
      <c r="BF1715" s="770">
        <f t="shared" si="35"/>
        <v>0</v>
      </c>
      <c r="BG1715" s="770">
        <f t="shared" si="36"/>
        <v>0</v>
      </c>
      <c r="BH1715" s="770">
        <f t="shared" si="37"/>
        <v>0</v>
      </c>
      <c r="BI1715" s="770">
        <f t="shared" si="38"/>
        <v>0</v>
      </c>
      <c r="BJ1715" s="685" t="s">
        <v>78</v>
      </c>
      <c r="BK1715" s="770">
        <f t="shared" si="39"/>
        <v>0</v>
      </c>
      <c r="BL1715" s="685" t="s">
        <v>337</v>
      </c>
      <c r="BM1715" s="769" t="s">
        <v>1996</v>
      </c>
    </row>
    <row r="1716" spans="2:65" s="692" customFormat="1" ht="37.799999999999997" customHeight="1">
      <c r="B1716" s="693"/>
      <c r="C1716" s="800" t="s">
        <v>2065</v>
      </c>
      <c r="D1716" s="800" t="s">
        <v>362</v>
      </c>
      <c r="E1716" s="801" t="s">
        <v>1998</v>
      </c>
      <c r="F1716" s="802" t="s">
        <v>1999</v>
      </c>
      <c r="G1716" s="803" t="s">
        <v>1991</v>
      </c>
      <c r="H1716" s="804">
        <v>6</v>
      </c>
      <c r="I1716" s="805"/>
      <c r="J1716" s="806">
        <f t="shared" si="30"/>
        <v>0</v>
      </c>
      <c r="K1716" s="802" t="s">
        <v>19</v>
      </c>
      <c r="L1716" s="807"/>
      <c r="M1716" s="808" t="s">
        <v>19</v>
      </c>
      <c r="N1716" s="809" t="s">
        <v>43</v>
      </c>
      <c r="P1716" s="767">
        <f t="shared" si="31"/>
        <v>0</v>
      </c>
      <c r="Q1716" s="767">
        <v>2.5999999999999999E-2</v>
      </c>
      <c r="R1716" s="767">
        <f t="shared" si="32"/>
        <v>0.156</v>
      </c>
      <c r="S1716" s="767">
        <v>0</v>
      </c>
      <c r="T1716" s="768">
        <f t="shared" si="33"/>
        <v>0</v>
      </c>
      <c r="AR1716" s="769" t="s">
        <v>465</v>
      </c>
      <c r="AT1716" s="769" t="s">
        <v>362</v>
      </c>
      <c r="AU1716" s="769" t="s">
        <v>80</v>
      </c>
      <c r="AY1716" s="685" t="s">
        <v>218</v>
      </c>
      <c r="BE1716" s="770">
        <f t="shared" si="34"/>
        <v>0</v>
      </c>
      <c r="BF1716" s="770">
        <f t="shared" si="35"/>
        <v>0</v>
      </c>
      <c r="BG1716" s="770">
        <f t="shared" si="36"/>
        <v>0</v>
      </c>
      <c r="BH1716" s="770">
        <f t="shared" si="37"/>
        <v>0</v>
      </c>
      <c r="BI1716" s="770">
        <f t="shared" si="38"/>
        <v>0</v>
      </c>
      <c r="BJ1716" s="685" t="s">
        <v>78</v>
      </c>
      <c r="BK1716" s="770">
        <f t="shared" si="39"/>
        <v>0</v>
      </c>
      <c r="BL1716" s="685" t="s">
        <v>337</v>
      </c>
      <c r="BM1716" s="769" t="s">
        <v>2000</v>
      </c>
    </row>
    <row r="1717" spans="2:65" s="692" customFormat="1" ht="37.799999999999997" customHeight="1">
      <c r="B1717" s="693"/>
      <c r="C1717" s="800" t="s">
        <v>2069</v>
      </c>
      <c r="D1717" s="800" t="s">
        <v>362</v>
      </c>
      <c r="E1717" s="801" t="s">
        <v>2002</v>
      </c>
      <c r="F1717" s="802" t="s">
        <v>2003</v>
      </c>
      <c r="G1717" s="803" t="s">
        <v>1991</v>
      </c>
      <c r="H1717" s="804">
        <v>12</v>
      </c>
      <c r="I1717" s="805"/>
      <c r="J1717" s="806">
        <f t="shared" si="30"/>
        <v>0</v>
      </c>
      <c r="K1717" s="802" t="s">
        <v>19</v>
      </c>
      <c r="L1717" s="807"/>
      <c r="M1717" s="808" t="s">
        <v>19</v>
      </c>
      <c r="N1717" s="809" t="s">
        <v>43</v>
      </c>
      <c r="P1717" s="767">
        <f t="shared" si="31"/>
        <v>0</v>
      </c>
      <c r="Q1717" s="767">
        <v>2.5999999999999999E-2</v>
      </c>
      <c r="R1717" s="767">
        <f t="shared" si="32"/>
        <v>0.312</v>
      </c>
      <c r="S1717" s="767">
        <v>0</v>
      </c>
      <c r="T1717" s="768">
        <f t="shared" si="33"/>
        <v>0</v>
      </c>
      <c r="AR1717" s="769" t="s">
        <v>465</v>
      </c>
      <c r="AT1717" s="769" t="s">
        <v>362</v>
      </c>
      <c r="AU1717" s="769" t="s">
        <v>80</v>
      </c>
      <c r="AY1717" s="685" t="s">
        <v>218</v>
      </c>
      <c r="BE1717" s="770">
        <f t="shared" si="34"/>
        <v>0</v>
      </c>
      <c r="BF1717" s="770">
        <f t="shared" si="35"/>
        <v>0</v>
      </c>
      <c r="BG1717" s="770">
        <f t="shared" si="36"/>
        <v>0</v>
      </c>
      <c r="BH1717" s="770">
        <f t="shared" si="37"/>
        <v>0</v>
      </c>
      <c r="BI1717" s="770">
        <f t="shared" si="38"/>
        <v>0</v>
      </c>
      <c r="BJ1717" s="685" t="s">
        <v>78</v>
      </c>
      <c r="BK1717" s="770">
        <f t="shared" si="39"/>
        <v>0</v>
      </c>
      <c r="BL1717" s="685" t="s">
        <v>337</v>
      </c>
      <c r="BM1717" s="769" t="s">
        <v>2004</v>
      </c>
    </row>
    <row r="1718" spans="2:65" s="692" customFormat="1" ht="37.799999999999997" customHeight="1">
      <c r="B1718" s="693"/>
      <c r="C1718" s="800" t="s">
        <v>2076</v>
      </c>
      <c r="D1718" s="800" t="s">
        <v>362</v>
      </c>
      <c r="E1718" s="801" t="s">
        <v>2006</v>
      </c>
      <c r="F1718" s="802" t="s">
        <v>2007</v>
      </c>
      <c r="G1718" s="803" t="s">
        <v>1991</v>
      </c>
      <c r="H1718" s="804">
        <v>6</v>
      </c>
      <c r="I1718" s="805"/>
      <c r="J1718" s="806">
        <f t="shared" si="30"/>
        <v>0</v>
      </c>
      <c r="K1718" s="802" t="s">
        <v>19</v>
      </c>
      <c r="L1718" s="807"/>
      <c r="M1718" s="808" t="s">
        <v>19</v>
      </c>
      <c r="N1718" s="809" t="s">
        <v>43</v>
      </c>
      <c r="P1718" s="767">
        <f t="shared" si="31"/>
        <v>0</v>
      </c>
      <c r="Q1718" s="767">
        <v>2.5999999999999999E-2</v>
      </c>
      <c r="R1718" s="767">
        <f t="shared" si="32"/>
        <v>0.156</v>
      </c>
      <c r="S1718" s="767">
        <v>0</v>
      </c>
      <c r="T1718" s="768">
        <f t="shared" si="33"/>
        <v>0</v>
      </c>
      <c r="AR1718" s="769" t="s">
        <v>465</v>
      </c>
      <c r="AT1718" s="769" t="s">
        <v>362</v>
      </c>
      <c r="AU1718" s="769" t="s">
        <v>80</v>
      </c>
      <c r="AY1718" s="685" t="s">
        <v>218</v>
      </c>
      <c r="BE1718" s="770">
        <f t="shared" si="34"/>
        <v>0</v>
      </c>
      <c r="BF1718" s="770">
        <f t="shared" si="35"/>
        <v>0</v>
      </c>
      <c r="BG1718" s="770">
        <f t="shared" si="36"/>
        <v>0</v>
      </c>
      <c r="BH1718" s="770">
        <f t="shared" si="37"/>
        <v>0</v>
      </c>
      <c r="BI1718" s="770">
        <f t="shared" si="38"/>
        <v>0</v>
      </c>
      <c r="BJ1718" s="685" t="s">
        <v>78</v>
      </c>
      <c r="BK1718" s="770">
        <f t="shared" si="39"/>
        <v>0</v>
      </c>
      <c r="BL1718" s="685" t="s">
        <v>337</v>
      </c>
      <c r="BM1718" s="769" t="s">
        <v>2008</v>
      </c>
    </row>
    <row r="1719" spans="2:65" s="692" customFormat="1" ht="37.799999999999997" customHeight="1">
      <c r="B1719" s="693"/>
      <c r="C1719" s="800" t="s">
        <v>2080</v>
      </c>
      <c r="D1719" s="800" t="s">
        <v>362</v>
      </c>
      <c r="E1719" s="801" t="s">
        <v>2010</v>
      </c>
      <c r="F1719" s="802" t="s">
        <v>2011</v>
      </c>
      <c r="G1719" s="803" t="s">
        <v>1991</v>
      </c>
      <c r="H1719" s="804">
        <v>1</v>
      </c>
      <c r="I1719" s="805"/>
      <c r="J1719" s="806">
        <f t="shared" si="30"/>
        <v>0</v>
      </c>
      <c r="K1719" s="802" t="s">
        <v>19</v>
      </c>
      <c r="L1719" s="807"/>
      <c r="M1719" s="808" t="s">
        <v>19</v>
      </c>
      <c r="N1719" s="809" t="s">
        <v>43</v>
      </c>
      <c r="P1719" s="767">
        <f t="shared" si="31"/>
        <v>0</v>
      </c>
      <c r="Q1719" s="767">
        <v>2.5999999999999999E-2</v>
      </c>
      <c r="R1719" s="767">
        <f t="shared" si="32"/>
        <v>2.5999999999999999E-2</v>
      </c>
      <c r="S1719" s="767">
        <v>0</v>
      </c>
      <c r="T1719" s="768">
        <f t="shared" si="33"/>
        <v>0</v>
      </c>
      <c r="AR1719" s="769" t="s">
        <v>465</v>
      </c>
      <c r="AT1719" s="769" t="s">
        <v>362</v>
      </c>
      <c r="AU1719" s="769" t="s">
        <v>80</v>
      </c>
      <c r="AY1719" s="685" t="s">
        <v>218</v>
      </c>
      <c r="BE1719" s="770">
        <f t="shared" si="34"/>
        <v>0</v>
      </c>
      <c r="BF1719" s="770">
        <f t="shared" si="35"/>
        <v>0</v>
      </c>
      <c r="BG1719" s="770">
        <f t="shared" si="36"/>
        <v>0</v>
      </c>
      <c r="BH1719" s="770">
        <f t="shared" si="37"/>
        <v>0</v>
      </c>
      <c r="BI1719" s="770">
        <f t="shared" si="38"/>
        <v>0</v>
      </c>
      <c r="BJ1719" s="685" t="s">
        <v>78</v>
      </c>
      <c r="BK1719" s="770">
        <f t="shared" si="39"/>
        <v>0</v>
      </c>
      <c r="BL1719" s="685" t="s">
        <v>337</v>
      </c>
      <c r="BM1719" s="769" t="s">
        <v>2012</v>
      </c>
    </row>
    <row r="1720" spans="2:65" s="692" customFormat="1" ht="37.799999999999997" customHeight="1">
      <c r="B1720" s="693"/>
      <c r="C1720" s="800" t="s">
        <v>2084</v>
      </c>
      <c r="D1720" s="800" t="s">
        <v>362</v>
      </c>
      <c r="E1720" s="801" t="s">
        <v>2014</v>
      </c>
      <c r="F1720" s="802" t="s">
        <v>2015</v>
      </c>
      <c r="G1720" s="803" t="s">
        <v>1991</v>
      </c>
      <c r="H1720" s="804">
        <v>1</v>
      </c>
      <c r="I1720" s="805"/>
      <c r="J1720" s="806">
        <f t="shared" si="30"/>
        <v>0</v>
      </c>
      <c r="K1720" s="802" t="s">
        <v>19</v>
      </c>
      <c r="L1720" s="807"/>
      <c r="M1720" s="808" t="s">
        <v>19</v>
      </c>
      <c r="N1720" s="809" t="s">
        <v>43</v>
      </c>
      <c r="P1720" s="767">
        <f t="shared" si="31"/>
        <v>0</v>
      </c>
      <c r="Q1720" s="767">
        <v>2.5999999999999999E-2</v>
      </c>
      <c r="R1720" s="767">
        <f t="shared" si="32"/>
        <v>2.5999999999999999E-2</v>
      </c>
      <c r="S1720" s="767">
        <v>0</v>
      </c>
      <c r="T1720" s="768">
        <f t="shared" si="33"/>
        <v>0</v>
      </c>
      <c r="AR1720" s="769" t="s">
        <v>465</v>
      </c>
      <c r="AT1720" s="769" t="s">
        <v>362</v>
      </c>
      <c r="AU1720" s="769" t="s">
        <v>80</v>
      </c>
      <c r="AY1720" s="685" t="s">
        <v>218</v>
      </c>
      <c r="BE1720" s="770">
        <f t="shared" si="34"/>
        <v>0</v>
      </c>
      <c r="BF1720" s="770">
        <f t="shared" si="35"/>
        <v>0</v>
      </c>
      <c r="BG1720" s="770">
        <f t="shared" si="36"/>
        <v>0</v>
      </c>
      <c r="BH1720" s="770">
        <f t="shared" si="37"/>
        <v>0</v>
      </c>
      <c r="BI1720" s="770">
        <f t="shared" si="38"/>
        <v>0</v>
      </c>
      <c r="BJ1720" s="685" t="s">
        <v>78</v>
      </c>
      <c r="BK1720" s="770">
        <f t="shared" si="39"/>
        <v>0</v>
      </c>
      <c r="BL1720" s="685" t="s">
        <v>337</v>
      </c>
      <c r="BM1720" s="769" t="s">
        <v>2016</v>
      </c>
    </row>
    <row r="1721" spans="2:65" s="692" customFormat="1" ht="37.799999999999997" customHeight="1">
      <c r="B1721" s="693"/>
      <c r="C1721" s="800" t="s">
        <v>2088</v>
      </c>
      <c r="D1721" s="800" t="s">
        <v>362</v>
      </c>
      <c r="E1721" s="801" t="s">
        <v>2018</v>
      </c>
      <c r="F1721" s="802" t="s">
        <v>2019</v>
      </c>
      <c r="G1721" s="803" t="s">
        <v>1991</v>
      </c>
      <c r="H1721" s="804">
        <v>1</v>
      </c>
      <c r="I1721" s="805"/>
      <c r="J1721" s="806">
        <f t="shared" si="30"/>
        <v>0</v>
      </c>
      <c r="K1721" s="802" t="s">
        <v>19</v>
      </c>
      <c r="L1721" s="807"/>
      <c r="M1721" s="808" t="s">
        <v>19</v>
      </c>
      <c r="N1721" s="809" t="s">
        <v>43</v>
      </c>
      <c r="P1721" s="767">
        <f t="shared" si="31"/>
        <v>0</v>
      </c>
      <c r="Q1721" s="767">
        <v>2.5999999999999999E-2</v>
      </c>
      <c r="R1721" s="767">
        <f t="shared" si="32"/>
        <v>2.5999999999999999E-2</v>
      </c>
      <c r="S1721" s="767">
        <v>0</v>
      </c>
      <c r="T1721" s="768">
        <f t="shared" si="33"/>
        <v>0</v>
      </c>
      <c r="AR1721" s="769" t="s">
        <v>465</v>
      </c>
      <c r="AT1721" s="769" t="s">
        <v>362</v>
      </c>
      <c r="AU1721" s="769" t="s">
        <v>80</v>
      </c>
      <c r="AY1721" s="685" t="s">
        <v>218</v>
      </c>
      <c r="BE1721" s="770">
        <f t="shared" si="34"/>
        <v>0</v>
      </c>
      <c r="BF1721" s="770">
        <f t="shared" si="35"/>
        <v>0</v>
      </c>
      <c r="BG1721" s="770">
        <f t="shared" si="36"/>
        <v>0</v>
      </c>
      <c r="BH1721" s="770">
        <f t="shared" si="37"/>
        <v>0</v>
      </c>
      <c r="BI1721" s="770">
        <f t="shared" si="38"/>
        <v>0</v>
      </c>
      <c r="BJ1721" s="685" t="s">
        <v>78</v>
      </c>
      <c r="BK1721" s="770">
        <f t="shared" si="39"/>
        <v>0</v>
      </c>
      <c r="BL1721" s="685" t="s">
        <v>337</v>
      </c>
      <c r="BM1721" s="769" t="s">
        <v>2020</v>
      </c>
    </row>
    <row r="1722" spans="2:65" s="692" customFormat="1" ht="37.799999999999997" customHeight="1">
      <c r="B1722" s="693"/>
      <c r="C1722" s="800" t="s">
        <v>2092</v>
      </c>
      <c r="D1722" s="800" t="s">
        <v>362</v>
      </c>
      <c r="E1722" s="801" t="s">
        <v>2022</v>
      </c>
      <c r="F1722" s="802" t="s">
        <v>2023</v>
      </c>
      <c r="G1722" s="803" t="s">
        <v>1991</v>
      </c>
      <c r="H1722" s="804">
        <v>3</v>
      </c>
      <c r="I1722" s="805"/>
      <c r="J1722" s="806">
        <f t="shared" si="30"/>
        <v>0</v>
      </c>
      <c r="K1722" s="802" t="s">
        <v>19</v>
      </c>
      <c r="L1722" s="807"/>
      <c r="M1722" s="808" t="s">
        <v>19</v>
      </c>
      <c r="N1722" s="809" t="s">
        <v>43</v>
      </c>
      <c r="P1722" s="767">
        <f t="shared" si="31"/>
        <v>0</v>
      </c>
      <c r="Q1722" s="767">
        <v>2.5999999999999999E-2</v>
      </c>
      <c r="R1722" s="767">
        <f t="shared" si="32"/>
        <v>7.8E-2</v>
      </c>
      <c r="S1722" s="767">
        <v>0</v>
      </c>
      <c r="T1722" s="768">
        <f t="shared" si="33"/>
        <v>0</v>
      </c>
      <c r="AR1722" s="769" t="s">
        <v>465</v>
      </c>
      <c r="AT1722" s="769" t="s">
        <v>362</v>
      </c>
      <c r="AU1722" s="769" t="s">
        <v>80</v>
      </c>
      <c r="AY1722" s="685" t="s">
        <v>218</v>
      </c>
      <c r="BE1722" s="770">
        <f t="shared" si="34"/>
        <v>0</v>
      </c>
      <c r="BF1722" s="770">
        <f t="shared" si="35"/>
        <v>0</v>
      </c>
      <c r="BG1722" s="770">
        <f t="shared" si="36"/>
        <v>0</v>
      </c>
      <c r="BH1722" s="770">
        <f t="shared" si="37"/>
        <v>0</v>
      </c>
      <c r="BI1722" s="770">
        <f t="shared" si="38"/>
        <v>0</v>
      </c>
      <c r="BJ1722" s="685" t="s">
        <v>78</v>
      </c>
      <c r="BK1722" s="770">
        <f t="shared" si="39"/>
        <v>0</v>
      </c>
      <c r="BL1722" s="685" t="s">
        <v>337</v>
      </c>
      <c r="BM1722" s="769" t="s">
        <v>2024</v>
      </c>
    </row>
    <row r="1723" spans="2:65" s="692" customFormat="1" ht="44.25" customHeight="1">
      <c r="B1723" s="693"/>
      <c r="C1723" s="800" t="s">
        <v>2096</v>
      </c>
      <c r="D1723" s="800" t="s">
        <v>362</v>
      </c>
      <c r="E1723" s="801" t="s">
        <v>2026</v>
      </c>
      <c r="F1723" s="802" t="s">
        <v>2027</v>
      </c>
      <c r="G1723" s="803" t="s">
        <v>1991</v>
      </c>
      <c r="H1723" s="804">
        <v>2</v>
      </c>
      <c r="I1723" s="805"/>
      <c r="J1723" s="806">
        <f t="shared" si="30"/>
        <v>0</v>
      </c>
      <c r="K1723" s="802" t="s">
        <v>19</v>
      </c>
      <c r="L1723" s="807"/>
      <c r="M1723" s="808" t="s">
        <v>19</v>
      </c>
      <c r="N1723" s="809" t="s">
        <v>43</v>
      </c>
      <c r="P1723" s="767">
        <f t="shared" si="31"/>
        <v>0</v>
      </c>
      <c r="Q1723" s="767">
        <v>2.5999999999999999E-2</v>
      </c>
      <c r="R1723" s="767">
        <f t="shared" si="32"/>
        <v>5.1999999999999998E-2</v>
      </c>
      <c r="S1723" s="767">
        <v>0</v>
      </c>
      <c r="T1723" s="768">
        <f t="shared" si="33"/>
        <v>0</v>
      </c>
      <c r="AR1723" s="769" t="s">
        <v>465</v>
      </c>
      <c r="AT1723" s="769" t="s">
        <v>362</v>
      </c>
      <c r="AU1723" s="769" t="s">
        <v>80</v>
      </c>
      <c r="AY1723" s="685" t="s">
        <v>218</v>
      </c>
      <c r="BE1723" s="770">
        <f t="shared" si="34"/>
        <v>0</v>
      </c>
      <c r="BF1723" s="770">
        <f t="shared" si="35"/>
        <v>0</v>
      </c>
      <c r="BG1723" s="770">
        <f t="shared" si="36"/>
        <v>0</v>
      </c>
      <c r="BH1723" s="770">
        <f t="shared" si="37"/>
        <v>0</v>
      </c>
      <c r="BI1723" s="770">
        <f t="shared" si="38"/>
        <v>0</v>
      </c>
      <c r="BJ1723" s="685" t="s">
        <v>78</v>
      </c>
      <c r="BK1723" s="770">
        <f t="shared" si="39"/>
        <v>0</v>
      </c>
      <c r="BL1723" s="685" t="s">
        <v>337</v>
      </c>
      <c r="BM1723" s="769" t="s">
        <v>2028</v>
      </c>
    </row>
    <row r="1724" spans="2:65" s="692" customFormat="1" ht="49.05" customHeight="1">
      <c r="B1724" s="693"/>
      <c r="C1724" s="758" t="s">
        <v>2100</v>
      </c>
      <c r="D1724" s="758" t="s">
        <v>220</v>
      </c>
      <c r="E1724" s="759" t="s">
        <v>2030</v>
      </c>
      <c r="F1724" s="760" t="s">
        <v>2031</v>
      </c>
      <c r="G1724" s="761" t="s">
        <v>239</v>
      </c>
      <c r="H1724" s="762">
        <v>11.855</v>
      </c>
      <c r="I1724" s="763"/>
      <c r="J1724" s="764">
        <f t="shared" si="30"/>
        <v>0</v>
      </c>
      <c r="K1724" s="760" t="s">
        <v>264</v>
      </c>
      <c r="L1724" s="693"/>
      <c r="M1724" s="765" t="s">
        <v>19</v>
      </c>
      <c r="N1724" s="766" t="s">
        <v>43</v>
      </c>
      <c r="P1724" s="767">
        <f t="shared" si="31"/>
        <v>0</v>
      </c>
      <c r="Q1724" s="767">
        <v>3.3E-4</v>
      </c>
      <c r="R1724" s="767">
        <f t="shared" si="32"/>
        <v>3.9121500000000005E-3</v>
      </c>
      <c r="S1724" s="767">
        <v>0</v>
      </c>
      <c r="T1724" s="768">
        <f t="shared" si="33"/>
        <v>0</v>
      </c>
      <c r="AR1724" s="769" t="s">
        <v>337</v>
      </c>
      <c r="AT1724" s="769" t="s">
        <v>220</v>
      </c>
      <c r="AU1724" s="769" t="s">
        <v>80</v>
      </c>
      <c r="AY1724" s="685" t="s">
        <v>218</v>
      </c>
      <c r="BE1724" s="770">
        <f t="shared" si="34"/>
        <v>0</v>
      </c>
      <c r="BF1724" s="770">
        <f t="shared" si="35"/>
        <v>0</v>
      </c>
      <c r="BG1724" s="770">
        <f t="shared" si="36"/>
        <v>0</v>
      </c>
      <c r="BH1724" s="770">
        <f t="shared" si="37"/>
        <v>0</v>
      </c>
      <c r="BI1724" s="770">
        <f t="shared" si="38"/>
        <v>0</v>
      </c>
      <c r="BJ1724" s="685" t="s">
        <v>78</v>
      </c>
      <c r="BK1724" s="770">
        <f t="shared" si="39"/>
        <v>0</v>
      </c>
      <c r="BL1724" s="685" t="s">
        <v>337</v>
      </c>
      <c r="BM1724" s="769" t="s">
        <v>2032</v>
      </c>
    </row>
    <row r="1725" spans="2:65" s="692" customFormat="1">
      <c r="B1725" s="693"/>
      <c r="D1725" s="771" t="s">
        <v>227</v>
      </c>
      <c r="F1725" s="772" t="s">
        <v>2033</v>
      </c>
      <c r="I1725" s="773"/>
      <c r="L1725" s="693"/>
      <c r="M1725" s="774"/>
      <c r="T1725" s="775"/>
      <c r="AT1725" s="685" t="s">
        <v>227</v>
      </c>
      <c r="AU1725" s="685" t="s">
        <v>80</v>
      </c>
    </row>
    <row r="1726" spans="2:65" s="776" customFormat="1" ht="20.399999999999999">
      <c r="B1726" s="777"/>
      <c r="D1726" s="778" t="s">
        <v>242</v>
      </c>
      <c r="E1726" s="779" t="s">
        <v>19</v>
      </c>
      <c r="F1726" s="780" t="s">
        <v>2034</v>
      </c>
      <c r="H1726" s="781">
        <v>11.855</v>
      </c>
      <c r="I1726" s="782"/>
      <c r="L1726" s="777"/>
      <c r="M1726" s="783"/>
      <c r="T1726" s="784"/>
      <c r="AT1726" s="779" t="s">
        <v>242</v>
      </c>
      <c r="AU1726" s="779" t="s">
        <v>80</v>
      </c>
      <c r="AV1726" s="776" t="s">
        <v>80</v>
      </c>
      <c r="AW1726" s="776" t="s">
        <v>32</v>
      </c>
      <c r="AX1726" s="776" t="s">
        <v>78</v>
      </c>
      <c r="AY1726" s="779" t="s">
        <v>218</v>
      </c>
    </row>
    <row r="1727" spans="2:65" s="692" customFormat="1" ht="24.15" customHeight="1">
      <c r="B1727" s="693"/>
      <c r="C1727" s="800" t="s">
        <v>2104</v>
      </c>
      <c r="D1727" s="800" t="s">
        <v>362</v>
      </c>
      <c r="E1727" s="801" t="s">
        <v>2036</v>
      </c>
      <c r="F1727" s="802" t="s">
        <v>2037</v>
      </c>
      <c r="G1727" s="803" t="s">
        <v>1991</v>
      </c>
      <c r="H1727" s="804">
        <v>1</v>
      </c>
      <c r="I1727" s="805"/>
      <c r="J1727" s="806">
        <f t="shared" ref="J1727:J1733" si="40">ROUND(I1727*H1727,2)</f>
        <v>0</v>
      </c>
      <c r="K1727" s="802" t="s">
        <v>19</v>
      </c>
      <c r="L1727" s="807"/>
      <c r="M1727" s="808" t="s">
        <v>19</v>
      </c>
      <c r="N1727" s="809" t="s">
        <v>43</v>
      </c>
      <c r="P1727" s="767">
        <f t="shared" ref="P1727:P1733" si="41">O1727*H1727</f>
        <v>0</v>
      </c>
      <c r="Q1727" s="767">
        <v>1.787E-2</v>
      </c>
      <c r="R1727" s="767">
        <f t="shared" ref="R1727:R1733" si="42">Q1727*H1727</f>
        <v>1.787E-2</v>
      </c>
      <c r="S1727" s="767">
        <v>0</v>
      </c>
      <c r="T1727" s="768">
        <f t="shared" ref="T1727:T1733" si="43">S1727*H1727</f>
        <v>0</v>
      </c>
      <c r="AR1727" s="769" t="s">
        <v>465</v>
      </c>
      <c r="AT1727" s="769" t="s">
        <v>362</v>
      </c>
      <c r="AU1727" s="769" t="s">
        <v>80</v>
      </c>
      <c r="AY1727" s="685" t="s">
        <v>218</v>
      </c>
      <c r="BE1727" s="770">
        <f t="shared" ref="BE1727:BE1733" si="44">IF(N1727="základní",J1727,0)</f>
        <v>0</v>
      </c>
      <c r="BF1727" s="770">
        <f t="shared" ref="BF1727:BF1733" si="45">IF(N1727="snížená",J1727,0)</f>
        <v>0</v>
      </c>
      <c r="BG1727" s="770">
        <f t="shared" ref="BG1727:BG1733" si="46">IF(N1727="zákl. přenesená",J1727,0)</f>
        <v>0</v>
      </c>
      <c r="BH1727" s="770">
        <f t="shared" ref="BH1727:BH1733" si="47">IF(N1727="sníž. přenesená",J1727,0)</f>
        <v>0</v>
      </c>
      <c r="BI1727" s="770">
        <f t="shared" ref="BI1727:BI1733" si="48">IF(N1727="nulová",J1727,0)</f>
        <v>0</v>
      </c>
      <c r="BJ1727" s="685" t="s">
        <v>78</v>
      </c>
      <c r="BK1727" s="770">
        <f t="shared" ref="BK1727:BK1733" si="49">ROUND(I1727*H1727,2)</f>
        <v>0</v>
      </c>
      <c r="BL1727" s="685" t="s">
        <v>337</v>
      </c>
      <c r="BM1727" s="769" t="s">
        <v>2038</v>
      </c>
    </row>
    <row r="1728" spans="2:65" s="692" customFormat="1" ht="37.799999999999997" customHeight="1">
      <c r="B1728" s="693"/>
      <c r="C1728" s="800" t="s">
        <v>2108</v>
      </c>
      <c r="D1728" s="800" t="s">
        <v>362</v>
      </c>
      <c r="E1728" s="801" t="s">
        <v>2040</v>
      </c>
      <c r="F1728" s="802" t="s">
        <v>2041</v>
      </c>
      <c r="G1728" s="803" t="s">
        <v>1991</v>
      </c>
      <c r="H1728" s="804">
        <v>2</v>
      </c>
      <c r="I1728" s="805"/>
      <c r="J1728" s="806">
        <f t="shared" si="40"/>
        <v>0</v>
      </c>
      <c r="K1728" s="802" t="s">
        <v>19</v>
      </c>
      <c r="L1728" s="807"/>
      <c r="M1728" s="808" t="s">
        <v>19</v>
      </c>
      <c r="N1728" s="809" t="s">
        <v>43</v>
      </c>
      <c r="P1728" s="767">
        <f t="shared" si="41"/>
        <v>0</v>
      </c>
      <c r="Q1728" s="767">
        <v>1.787E-2</v>
      </c>
      <c r="R1728" s="767">
        <f t="shared" si="42"/>
        <v>3.5740000000000001E-2</v>
      </c>
      <c r="S1728" s="767">
        <v>0</v>
      </c>
      <c r="T1728" s="768">
        <f t="shared" si="43"/>
        <v>0</v>
      </c>
      <c r="AR1728" s="769" t="s">
        <v>465</v>
      </c>
      <c r="AT1728" s="769" t="s">
        <v>362</v>
      </c>
      <c r="AU1728" s="769" t="s">
        <v>80</v>
      </c>
      <c r="AY1728" s="685" t="s">
        <v>218</v>
      </c>
      <c r="BE1728" s="770">
        <f t="shared" si="44"/>
        <v>0</v>
      </c>
      <c r="BF1728" s="770">
        <f t="shared" si="45"/>
        <v>0</v>
      </c>
      <c r="BG1728" s="770">
        <f t="shared" si="46"/>
        <v>0</v>
      </c>
      <c r="BH1728" s="770">
        <f t="shared" si="47"/>
        <v>0</v>
      </c>
      <c r="BI1728" s="770">
        <f t="shared" si="48"/>
        <v>0</v>
      </c>
      <c r="BJ1728" s="685" t="s">
        <v>78</v>
      </c>
      <c r="BK1728" s="770">
        <f t="shared" si="49"/>
        <v>0</v>
      </c>
      <c r="BL1728" s="685" t="s">
        <v>337</v>
      </c>
      <c r="BM1728" s="769" t="s">
        <v>2042</v>
      </c>
    </row>
    <row r="1729" spans="2:65" s="692" customFormat="1" ht="24.15" customHeight="1">
      <c r="B1729" s="693"/>
      <c r="C1729" s="800" t="s">
        <v>2112</v>
      </c>
      <c r="D1729" s="800" t="s">
        <v>362</v>
      </c>
      <c r="E1729" s="801" t="s">
        <v>2044</v>
      </c>
      <c r="F1729" s="802" t="s">
        <v>2045</v>
      </c>
      <c r="G1729" s="803" t="s">
        <v>1991</v>
      </c>
      <c r="H1729" s="804">
        <v>3</v>
      </c>
      <c r="I1729" s="805"/>
      <c r="J1729" s="806">
        <f t="shared" si="40"/>
        <v>0</v>
      </c>
      <c r="K1729" s="802" t="s">
        <v>19</v>
      </c>
      <c r="L1729" s="807"/>
      <c r="M1729" s="808" t="s">
        <v>19</v>
      </c>
      <c r="N1729" s="809" t="s">
        <v>43</v>
      </c>
      <c r="P1729" s="767">
        <f t="shared" si="41"/>
        <v>0</v>
      </c>
      <c r="Q1729" s="767">
        <v>1.787E-2</v>
      </c>
      <c r="R1729" s="767">
        <f t="shared" si="42"/>
        <v>5.3610000000000005E-2</v>
      </c>
      <c r="S1729" s="767">
        <v>0</v>
      </c>
      <c r="T1729" s="768">
        <f t="shared" si="43"/>
        <v>0</v>
      </c>
      <c r="AR1729" s="769" t="s">
        <v>465</v>
      </c>
      <c r="AT1729" s="769" t="s">
        <v>362</v>
      </c>
      <c r="AU1729" s="769" t="s">
        <v>80</v>
      </c>
      <c r="AY1729" s="685" t="s">
        <v>218</v>
      </c>
      <c r="BE1729" s="770">
        <f t="shared" si="44"/>
        <v>0</v>
      </c>
      <c r="BF1729" s="770">
        <f t="shared" si="45"/>
        <v>0</v>
      </c>
      <c r="BG1729" s="770">
        <f t="shared" si="46"/>
        <v>0</v>
      </c>
      <c r="BH1729" s="770">
        <f t="shared" si="47"/>
        <v>0</v>
      </c>
      <c r="BI1729" s="770">
        <f t="shared" si="48"/>
        <v>0</v>
      </c>
      <c r="BJ1729" s="685" t="s">
        <v>78</v>
      </c>
      <c r="BK1729" s="770">
        <f t="shared" si="49"/>
        <v>0</v>
      </c>
      <c r="BL1729" s="685" t="s">
        <v>337</v>
      </c>
      <c r="BM1729" s="769" t="s">
        <v>2046</v>
      </c>
    </row>
    <row r="1730" spans="2:65" s="692" customFormat="1" ht="24.15" customHeight="1">
      <c r="B1730" s="693"/>
      <c r="C1730" s="800" t="s">
        <v>2116</v>
      </c>
      <c r="D1730" s="800" t="s">
        <v>362</v>
      </c>
      <c r="E1730" s="801" t="s">
        <v>2048</v>
      </c>
      <c r="F1730" s="802" t="s">
        <v>2049</v>
      </c>
      <c r="G1730" s="803" t="s">
        <v>1991</v>
      </c>
      <c r="H1730" s="804">
        <v>1</v>
      </c>
      <c r="I1730" s="805"/>
      <c r="J1730" s="806">
        <f t="shared" si="40"/>
        <v>0</v>
      </c>
      <c r="K1730" s="802" t="s">
        <v>19</v>
      </c>
      <c r="L1730" s="807"/>
      <c r="M1730" s="808" t="s">
        <v>19</v>
      </c>
      <c r="N1730" s="809" t="s">
        <v>43</v>
      </c>
      <c r="P1730" s="767">
        <f t="shared" si="41"/>
        <v>0</v>
      </c>
      <c r="Q1730" s="767">
        <v>1.787E-2</v>
      </c>
      <c r="R1730" s="767">
        <f t="shared" si="42"/>
        <v>1.787E-2</v>
      </c>
      <c r="S1730" s="767">
        <v>0</v>
      </c>
      <c r="T1730" s="768">
        <f t="shared" si="43"/>
        <v>0</v>
      </c>
      <c r="AR1730" s="769" t="s">
        <v>465</v>
      </c>
      <c r="AT1730" s="769" t="s">
        <v>362</v>
      </c>
      <c r="AU1730" s="769" t="s">
        <v>80</v>
      </c>
      <c r="AY1730" s="685" t="s">
        <v>218</v>
      </c>
      <c r="BE1730" s="770">
        <f t="shared" si="44"/>
        <v>0</v>
      </c>
      <c r="BF1730" s="770">
        <f t="shared" si="45"/>
        <v>0</v>
      </c>
      <c r="BG1730" s="770">
        <f t="shared" si="46"/>
        <v>0</v>
      </c>
      <c r="BH1730" s="770">
        <f t="shared" si="47"/>
        <v>0</v>
      </c>
      <c r="BI1730" s="770">
        <f t="shared" si="48"/>
        <v>0</v>
      </c>
      <c r="BJ1730" s="685" t="s">
        <v>78</v>
      </c>
      <c r="BK1730" s="770">
        <f t="shared" si="49"/>
        <v>0</v>
      </c>
      <c r="BL1730" s="685" t="s">
        <v>337</v>
      </c>
      <c r="BM1730" s="769" t="s">
        <v>2050</v>
      </c>
    </row>
    <row r="1731" spans="2:65" s="692" customFormat="1" ht="24.15" customHeight="1">
      <c r="B1731" s="693"/>
      <c r="C1731" s="800" t="s">
        <v>2120</v>
      </c>
      <c r="D1731" s="800" t="s">
        <v>362</v>
      </c>
      <c r="E1731" s="801" t="s">
        <v>2052</v>
      </c>
      <c r="F1731" s="802" t="s">
        <v>2053</v>
      </c>
      <c r="G1731" s="803" t="s">
        <v>1991</v>
      </c>
      <c r="H1731" s="804">
        <v>1</v>
      </c>
      <c r="I1731" s="805"/>
      <c r="J1731" s="806">
        <f t="shared" si="40"/>
        <v>0</v>
      </c>
      <c r="K1731" s="802" t="s">
        <v>19</v>
      </c>
      <c r="L1731" s="807"/>
      <c r="M1731" s="808" t="s">
        <v>19</v>
      </c>
      <c r="N1731" s="809" t="s">
        <v>43</v>
      </c>
      <c r="P1731" s="767">
        <f t="shared" si="41"/>
        <v>0</v>
      </c>
      <c r="Q1731" s="767">
        <v>1.787E-2</v>
      </c>
      <c r="R1731" s="767">
        <f t="shared" si="42"/>
        <v>1.787E-2</v>
      </c>
      <c r="S1731" s="767">
        <v>0</v>
      </c>
      <c r="T1731" s="768">
        <f t="shared" si="43"/>
        <v>0</v>
      </c>
      <c r="AR1731" s="769" t="s">
        <v>465</v>
      </c>
      <c r="AT1731" s="769" t="s">
        <v>362</v>
      </c>
      <c r="AU1731" s="769" t="s">
        <v>80</v>
      </c>
      <c r="AY1731" s="685" t="s">
        <v>218</v>
      </c>
      <c r="BE1731" s="770">
        <f t="shared" si="44"/>
        <v>0</v>
      </c>
      <c r="BF1731" s="770">
        <f t="shared" si="45"/>
        <v>0</v>
      </c>
      <c r="BG1731" s="770">
        <f t="shared" si="46"/>
        <v>0</v>
      </c>
      <c r="BH1731" s="770">
        <f t="shared" si="47"/>
        <v>0</v>
      </c>
      <c r="BI1731" s="770">
        <f t="shared" si="48"/>
        <v>0</v>
      </c>
      <c r="BJ1731" s="685" t="s">
        <v>78</v>
      </c>
      <c r="BK1731" s="770">
        <f t="shared" si="49"/>
        <v>0</v>
      </c>
      <c r="BL1731" s="685" t="s">
        <v>337</v>
      </c>
      <c r="BM1731" s="769" t="s">
        <v>2054</v>
      </c>
    </row>
    <row r="1732" spans="2:65" s="692" customFormat="1" ht="24.15" customHeight="1">
      <c r="B1732" s="693"/>
      <c r="C1732" s="800" t="s">
        <v>2124</v>
      </c>
      <c r="D1732" s="800" t="s">
        <v>362</v>
      </c>
      <c r="E1732" s="801" t="s">
        <v>2056</v>
      </c>
      <c r="F1732" s="802" t="s">
        <v>2057</v>
      </c>
      <c r="G1732" s="803" t="s">
        <v>1991</v>
      </c>
      <c r="H1732" s="804">
        <v>1</v>
      </c>
      <c r="I1732" s="805"/>
      <c r="J1732" s="806">
        <f t="shared" si="40"/>
        <v>0</v>
      </c>
      <c r="K1732" s="802" t="s">
        <v>19</v>
      </c>
      <c r="L1732" s="807"/>
      <c r="M1732" s="808" t="s">
        <v>19</v>
      </c>
      <c r="N1732" s="809" t="s">
        <v>43</v>
      </c>
      <c r="P1732" s="767">
        <f t="shared" si="41"/>
        <v>0</v>
      </c>
      <c r="Q1732" s="767">
        <v>1.787E-2</v>
      </c>
      <c r="R1732" s="767">
        <f t="shared" si="42"/>
        <v>1.787E-2</v>
      </c>
      <c r="S1732" s="767">
        <v>0</v>
      </c>
      <c r="T1732" s="768">
        <f t="shared" si="43"/>
        <v>0</v>
      </c>
      <c r="AR1732" s="769" t="s">
        <v>465</v>
      </c>
      <c r="AT1732" s="769" t="s">
        <v>362</v>
      </c>
      <c r="AU1732" s="769" t="s">
        <v>80</v>
      </c>
      <c r="AY1732" s="685" t="s">
        <v>218</v>
      </c>
      <c r="BE1732" s="770">
        <f t="shared" si="44"/>
        <v>0</v>
      </c>
      <c r="BF1732" s="770">
        <f t="shared" si="45"/>
        <v>0</v>
      </c>
      <c r="BG1732" s="770">
        <f t="shared" si="46"/>
        <v>0</v>
      </c>
      <c r="BH1732" s="770">
        <f t="shared" si="47"/>
        <v>0</v>
      </c>
      <c r="BI1732" s="770">
        <f t="shared" si="48"/>
        <v>0</v>
      </c>
      <c r="BJ1732" s="685" t="s">
        <v>78</v>
      </c>
      <c r="BK1732" s="770">
        <f t="shared" si="49"/>
        <v>0</v>
      </c>
      <c r="BL1732" s="685" t="s">
        <v>337</v>
      </c>
      <c r="BM1732" s="769" t="s">
        <v>2058</v>
      </c>
    </row>
    <row r="1733" spans="2:65" s="692" customFormat="1" ht="44.25" customHeight="1">
      <c r="B1733" s="693"/>
      <c r="C1733" s="758" t="s">
        <v>2128</v>
      </c>
      <c r="D1733" s="758" t="s">
        <v>220</v>
      </c>
      <c r="E1733" s="759" t="s">
        <v>2060</v>
      </c>
      <c r="F1733" s="760" t="s">
        <v>2061</v>
      </c>
      <c r="G1733" s="761" t="s">
        <v>239</v>
      </c>
      <c r="H1733" s="762">
        <v>1.3</v>
      </c>
      <c r="I1733" s="763"/>
      <c r="J1733" s="764">
        <f t="shared" si="40"/>
        <v>0</v>
      </c>
      <c r="K1733" s="760" t="s">
        <v>224</v>
      </c>
      <c r="L1733" s="693"/>
      <c r="M1733" s="765" t="s">
        <v>19</v>
      </c>
      <c r="N1733" s="766" t="s">
        <v>43</v>
      </c>
      <c r="P1733" s="767">
        <f t="shared" si="41"/>
        <v>0</v>
      </c>
      <c r="Q1733" s="767">
        <v>2.5000000000000001E-4</v>
      </c>
      <c r="R1733" s="767">
        <f t="shared" si="42"/>
        <v>3.2500000000000004E-4</v>
      </c>
      <c r="S1733" s="767">
        <v>0</v>
      </c>
      <c r="T1733" s="768">
        <f t="shared" si="43"/>
        <v>0</v>
      </c>
      <c r="AR1733" s="769" t="s">
        <v>337</v>
      </c>
      <c r="AT1733" s="769" t="s">
        <v>220</v>
      </c>
      <c r="AU1733" s="769" t="s">
        <v>80</v>
      </c>
      <c r="AY1733" s="685" t="s">
        <v>218</v>
      </c>
      <c r="BE1733" s="770">
        <f t="shared" si="44"/>
        <v>0</v>
      </c>
      <c r="BF1733" s="770">
        <f t="shared" si="45"/>
        <v>0</v>
      </c>
      <c r="BG1733" s="770">
        <f t="shared" si="46"/>
        <v>0</v>
      </c>
      <c r="BH1733" s="770">
        <f t="shared" si="47"/>
        <v>0</v>
      </c>
      <c r="BI1733" s="770">
        <f t="shared" si="48"/>
        <v>0</v>
      </c>
      <c r="BJ1733" s="685" t="s">
        <v>78</v>
      </c>
      <c r="BK1733" s="770">
        <f t="shared" si="49"/>
        <v>0</v>
      </c>
      <c r="BL1733" s="685" t="s">
        <v>337</v>
      </c>
      <c r="BM1733" s="769" t="s">
        <v>2062</v>
      </c>
    </row>
    <row r="1734" spans="2:65" s="692" customFormat="1">
      <c r="B1734" s="693"/>
      <c r="D1734" s="771" t="s">
        <v>227</v>
      </c>
      <c r="F1734" s="772" t="s">
        <v>2063</v>
      </c>
      <c r="I1734" s="773"/>
      <c r="L1734" s="693"/>
      <c r="M1734" s="774"/>
      <c r="T1734" s="775"/>
      <c r="AT1734" s="685" t="s">
        <v>227</v>
      </c>
      <c r="AU1734" s="685" t="s">
        <v>80</v>
      </c>
    </row>
    <row r="1735" spans="2:65" s="776" customFormat="1">
      <c r="B1735" s="777"/>
      <c r="D1735" s="778" t="s">
        <v>242</v>
      </c>
      <c r="E1735" s="779" t="s">
        <v>19</v>
      </c>
      <c r="F1735" s="780" t="s">
        <v>2064</v>
      </c>
      <c r="H1735" s="781">
        <v>1.3</v>
      </c>
      <c r="I1735" s="782"/>
      <c r="L1735" s="777"/>
      <c r="M1735" s="783"/>
      <c r="T1735" s="784"/>
      <c r="AT1735" s="779" t="s">
        <v>242</v>
      </c>
      <c r="AU1735" s="779" t="s">
        <v>80</v>
      </c>
      <c r="AV1735" s="776" t="s">
        <v>80</v>
      </c>
      <c r="AW1735" s="776" t="s">
        <v>32</v>
      </c>
      <c r="AX1735" s="776" t="s">
        <v>78</v>
      </c>
      <c r="AY1735" s="779" t="s">
        <v>218</v>
      </c>
    </row>
    <row r="1736" spans="2:65" s="692" customFormat="1" ht="37.799999999999997" customHeight="1">
      <c r="B1736" s="693"/>
      <c r="C1736" s="800" t="s">
        <v>2132</v>
      </c>
      <c r="D1736" s="800" t="s">
        <v>362</v>
      </c>
      <c r="E1736" s="801" t="s">
        <v>2066</v>
      </c>
      <c r="F1736" s="802" t="s">
        <v>2067</v>
      </c>
      <c r="G1736" s="803" t="s">
        <v>1991</v>
      </c>
      <c r="H1736" s="804">
        <v>1</v>
      </c>
      <c r="I1736" s="805"/>
      <c r="J1736" s="806">
        <f>ROUND(I1736*H1736,2)</f>
        <v>0</v>
      </c>
      <c r="K1736" s="802" t="s">
        <v>19</v>
      </c>
      <c r="L1736" s="807"/>
      <c r="M1736" s="808" t="s">
        <v>19</v>
      </c>
      <c r="N1736" s="809" t="s">
        <v>43</v>
      </c>
      <c r="P1736" s="767">
        <f>O1736*H1736</f>
        <v>0</v>
      </c>
      <c r="Q1736" s="767">
        <v>1.7430000000000001E-2</v>
      </c>
      <c r="R1736" s="767">
        <f>Q1736*H1736</f>
        <v>1.7430000000000001E-2</v>
      </c>
      <c r="S1736" s="767">
        <v>0</v>
      </c>
      <c r="T1736" s="768">
        <f>S1736*H1736</f>
        <v>0</v>
      </c>
      <c r="AR1736" s="769" t="s">
        <v>465</v>
      </c>
      <c r="AT1736" s="769" t="s">
        <v>362</v>
      </c>
      <c r="AU1736" s="769" t="s">
        <v>80</v>
      </c>
      <c r="AY1736" s="685" t="s">
        <v>218</v>
      </c>
      <c r="BE1736" s="770">
        <f>IF(N1736="základní",J1736,0)</f>
        <v>0</v>
      </c>
      <c r="BF1736" s="770">
        <f>IF(N1736="snížená",J1736,0)</f>
        <v>0</v>
      </c>
      <c r="BG1736" s="770">
        <f>IF(N1736="zákl. přenesená",J1736,0)</f>
        <v>0</v>
      </c>
      <c r="BH1736" s="770">
        <f>IF(N1736="sníž. přenesená",J1736,0)</f>
        <v>0</v>
      </c>
      <c r="BI1736" s="770">
        <f>IF(N1736="nulová",J1736,0)</f>
        <v>0</v>
      </c>
      <c r="BJ1736" s="685" t="s">
        <v>78</v>
      </c>
      <c r="BK1736" s="770">
        <f>ROUND(I1736*H1736,2)</f>
        <v>0</v>
      </c>
      <c r="BL1736" s="685" t="s">
        <v>337</v>
      </c>
      <c r="BM1736" s="769" t="s">
        <v>2068</v>
      </c>
    </row>
    <row r="1737" spans="2:65" s="692" customFormat="1" ht="55.5" customHeight="1">
      <c r="B1737" s="693"/>
      <c r="C1737" s="758" t="s">
        <v>2136</v>
      </c>
      <c r="D1737" s="758" t="s">
        <v>220</v>
      </c>
      <c r="E1737" s="759" t="s">
        <v>2070</v>
      </c>
      <c r="F1737" s="760" t="s">
        <v>2071</v>
      </c>
      <c r="G1737" s="761" t="s">
        <v>239</v>
      </c>
      <c r="H1737" s="762">
        <v>426.17</v>
      </c>
      <c r="I1737" s="763"/>
      <c r="J1737" s="764">
        <f>ROUND(I1737*H1737,2)</f>
        <v>0</v>
      </c>
      <c r="K1737" s="760" t="s">
        <v>224</v>
      </c>
      <c r="L1737" s="693"/>
      <c r="M1737" s="765" t="s">
        <v>19</v>
      </c>
      <c r="N1737" s="766" t="s">
        <v>43</v>
      </c>
      <c r="P1737" s="767">
        <f>O1737*H1737</f>
        <v>0</v>
      </c>
      <c r="Q1737" s="767">
        <v>4.2999999999999999E-4</v>
      </c>
      <c r="R1737" s="767">
        <f>Q1737*H1737</f>
        <v>0.1832531</v>
      </c>
      <c r="S1737" s="767">
        <v>0</v>
      </c>
      <c r="T1737" s="768">
        <f>S1737*H1737</f>
        <v>0</v>
      </c>
      <c r="AR1737" s="769" t="s">
        <v>337</v>
      </c>
      <c r="AT1737" s="769" t="s">
        <v>220</v>
      </c>
      <c r="AU1737" s="769" t="s">
        <v>80</v>
      </c>
      <c r="AY1737" s="685" t="s">
        <v>218</v>
      </c>
      <c r="BE1737" s="770">
        <f>IF(N1737="základní",J1737,0)</f>
        <v>0</v>
      </c>
      <c r="BF1737" s="770">
        <f>IF(N1737="snížená",J1737,0)</f>
        <v>0</v>
      </c>
      <c r="BG1737" s="770">
        <f>IF(N1737="zákl. přenesená",J1737,0)</f>
        <v>0</v>
      </c>
      <c r="BH1737" s="770">
        <f>IF(N1737="sníž. přenesená",J1737,0)</f>
        <v>0</v>
      </c>
      <c r="BI1737" s="770">
        <f>IF(N1737="nulová",J1737,0)</f>
        <v>0</v>
      </c>
      <c r="BJ1737" s="685" t="s">
        <v>78</v>
      </c>
      <c r="BK1737" s="770">
        <f>ROUND(I1737*H1737,2)</f>
        <v>0</v>
      </c>
      <c r="BL1737" s="685" t="s">
        <v>337</v>
      </c>
      <c r="BM1737" s="769" t="s">
        <v>2072</v>
      </c>
    </row>
    <row r="1738" spans="2:65" s="692" customFormat="1">
      <c r="B1738" s="693"/>
      <c r="D1738" s="771" t="s">
        <v>227</v>
      </c>
      <c r="F1738" s="772" t="s">
        <v>2073</v>
      </c>
      <c r="I1738" s="773"/>
      <c r="L1738" s="693"/>
      <c r="M1738" s="774"/>
      <c r="T1738" s="775"/>
      <c r="AT1738" s="685" t="s">
        <v>227</v>
      </c>
      <c r="AU1738" s="685" t="s">
        <v>80</v>
      </c>
    </row>
    <row r="1739" spans="2:65" s="776" customFormat="1" ht="30.6">
      <c r="B1739" s="777"/>
      <c r="D1739" s="778" t="s">
        <v>242</v>
      </c>
      <c r="E1739" s="779" t="s">
        <v>19</v>
      </c>
      <c r="F1739" s="780" t="s">
        <v>2074</v>
      </c>
      <c r="H1739" s="781">
        <v>342.47500000000002</v>
      </c>
      <c r="I1739" s="782"/>
      <c r="L1739" s="777"/>
      <c r="M1739" s="783"/>
      <c r="T1739" s="784"/>
      <c r="AT1739" s="779" t="s">
        <v>242</v>
      </c>
      <c r="AU1739" s="779" t="s">
        <v>80</v>
      </c>
      <c r="AV1739" s="776" t="s">
        <v>80</v>
      </c>
      <c r="AW1739" s="776" t="s">
        <v>32</v>
      </c>
      <c r="AX1739" s="776" t="s">
        <v>72</v>
      </c>
      <c r="AY1739" s="779" t="s">
        <v>218</v>
      </c>
    </row>
    <row r="1740" spans="2:65" s="776" customFormat="1" ht="30.6">
      <c r="B1740" s="777"/>
      <c r="D1740" s="778" t="s">
        <v>242</v>
      </c>
      <c r="E1740" s="779" t="s">
        <v>19</v>
      </c>
      <c r="F1740" s="780" t="s">
        <v>2075</v>
      </c>
      <c r="H1740" s="781">
        <v>83.694999999999993</v>
      </c>
      <c r="I1740" s="782"/>
      <c r="L1740" s="777"/>
      <c r="M1740" s="783"/>
      <c r="T1740" s="784"/>
      <c r="AT1740" s="779" t="s">
        <v>242</v>
      </c>
      <c r="AU1740" s="779" t="s">
        <v>80</v>
      </c>
      <c r="AV1740" s="776" t="s">
        <v>80</v>
      </c>
      <c r="AW1740" s="776" t="s">
        <v>32</v>
      </c>
      <c r="AX1740" s="776" t="s">
        <v>72</v>
      </c>
      <c r="AY1740" s="779" t="s">
        <v>218</v>
      </c>
    </row>
    <row r="1741" spans="2:65" s="792" customFormat="1">
      <c r="B1741" s="793"/>
      <c r="D1741" s="778" t="s">
        <v>242</v>
      </c>
      <c r="E1741" s="794" t="s">
        <v>19</v>
      </c>
      <c r="F1741" s="795" t="s">
        <v>260</v>
      </c>
      <c r="H1741" s="796">
        <v>426.17</v>
      </c>
      <c r="I1741" s="797"/>
      <c r="L1741" s="793"/>
      <c r="M1741" s="798"/>
      <c r="T1741" s="799"/>
      <c r="AT1741" s="794" t="s">
        <v>242</v>
      </c>
      <c r="AU1741" s="794" t="s">
        <v>80</v>
      </c>
      <c r="AV1741" s="792" t="s">
        <v>225</v>
      </c>
      <c r="AW1741" s="792" t="s">
        <v>32</v>
      </c>
      <c r="AX1741" s="792" t="s">
        <v>78</v>
      </c>
      <c r="AY1741" s="794" t="s">
        <v>218</v>
      </c>
    </row>
    <row r="1742" spans="2:65" s="692" customFormat="1" ht="24.15" customHeight="1">
      <c r="B1742" s="693"/>
      <c r="C1742" s="800" t="s">
        <v>2140</v>
      </c>
      <c r="D1742" s="800" t="s">
        <v>362</v>
      </c>
      <c r="E1742" s="801" t="s">
        <v>2077</v>
      </c>
      <c r="F1742" s="802" t="s">
        <v>2078</v>
      </c>
      <c r="G1742" s="803" t="s">
        <v>1991</v>
      </c>
      <c r="H1742" s="804">
        <v>25</v>
      </c>
      <c r="I1742" s="805"/>
      <c r="J1742" s="806">
        <f t="shared" ref="J1742:J1769" si="50">ROUND(I1742*H1742,2)</f>
        <v>0</v>
      </c>
      <c r="K1742" s="802" t="s">
        <v>19</v>
      </c>
      <c r="L1742" s="807"/>
      <c r="M1742" s="808" t="s">
        <v>19</v>
      </c>
      <c r="N1742" s="809" t="s">
        <v>43</v>
      </c>
      <c r="P1742" s="767">
        <f t="shared" ref="P1742:P1769" si="51">O1742*H1742</f>
        <v>0</v>
      </c>
      <c r="Q1742" s="767">
        <v>2.741E-2</v>
      </c>
      <c r="R1742" s="767">
        <f t="shared" ref="R1742:R1769" si="52">Q1742*H1742</f>
        <v>0.68525000000000003</v>
      </c>
      <c r="S1742" s="767">
        <v>0</v>
      </c>
      <c r="T1742" s="768">
        <f t="shared" ref="T1742:T1769" si="53">S1742*H1742</f>
        <v>0</v>
      </c>
      <c r="AR1742" s="769" t="s">
        <v>465</v>
      </c>
      <c r="AT1742" s="769" t="s">
        <v>362</v>
      </c>
      <c r="AU1742" s="769" t="s">
        <v>80</v>
      </c>
      <c r="AY1742" s="685" t="s">
        <v>218</v>
      </c>
      <c r="BE1742" s="770">
        <f t="shared" ref="BE1742:BE1769" si="54">IF(N1742="základní",J1742,0)</f>
        <v>0</v>
      </c>
      <c r="BF1742" s="770">
        <f t="shared" ref="BF1742:BF1769" si="55">IF(N1742="snížená",J1742,0)</f>
        <v>0</v>
      </c>
      <c r="BG1742" s="770">
        <f t="shared" ref="BG1742:BG1769" si="56">IF(N1742="zákl. přenesená",J1742,0)</f>
        <v>0</v>
      </c>
      <c r="BH1742" s="770">
        <f t="shared" ref="BH1742:BH1769" si="57">IF(N1742="sníž. přenesená",J1742,0)</f>
        <v>0</v>
      </c>
      <c r="BI1742" s="770">
        <f t="shared" ref="BI1742:BI1769" si="58">IF(N1742="nulová",J1742,0)</f>
        <v>0</v>
      </c>
      <c r="BJ1742" s="685" t="s">
        <v>78</v>
      </c>
      <c r="BK1742" s="770">
        <f t="shared" ref="BK1742:BK1769" si="59">ROUND(I1742*H1742,2)</f>
        <v>0</v>
      </c>
      <c r="BL1742" s="685" t="s">
        <v>337</v>
      </c>
      <c r="BM1742" s="769" t="s">
        <v>2079</v>
      </c>
    </row>
    <row r="1743" spans="2:65" s="692" customFormat="1" ht="24.15" customHeight="1">
      <c r="B1743" s="693"/>
      <c r="C1743" s="800" t="s">
        <v>2144</v>
      </c>
      <c r="D1743" s="800" t="s">
        <v>362</v>
      </c>
      <c r="E1743" s="801" t="s">
        <v>2081</v>
      </c>
      <c r="F1743" s="802" t="s">
        <v>2082</v>
      </c>
      <c r="G1743" s="803" t="s">
        <v>1991</v>
      </c>
      <c r="H1743" s="804">
        <v>6</v>
      </c>
      <c r="I1743" s="805"/>
      <c r="J1743" s="806">
        <f t="shared" si="50"/>
        <v>0</v>
      </c>
      <c r="K1743" s="802" t="s">
        <v>19</v>
      </c>
      <c r="L1743" s="807"/>
      <c r="M1743" s="808" t="s">
        <v>19</v>
      </c>
      <c r="N1743" s="809" t="s">
        <v>43</v>
      </c>
      <c r="P1743" s="767">
        <f t="shared" si="51"/>
        <v>0</v>
      </c>
      <c r="Q1743" s="767">
        <v>2.741E-2</v>
      </c>
      <c r="R1743" s="767">
        <f t="shared" si="52"/>
        <v>0.16446</v>
      </c>
      <c r="S1743" s="767">
        <v>0</v>
      </c>
      <c r="T1743" s="768">
        <f t="shared" si="53"/>
        <v>0</v>
      </c>
      <c r="AR1743" s="769" t="s">
        <v>465</v>
      </c>
      <c r="AT1743" s="769" t="s">
        <v>362</v>
      </c>
      <c r="AU1743" s="769" t="s">
        <v>80</v>
      </c>
      <c r="AY1743" s="685" t="s">
        <v>218</v>
      </c>
      <c r="BE1743" s="770">
        <f t="shared" si="54"/>
        <v>0</v>
      </c>
      <c r="BF1743" s="770">
        <f t="shared" si="55"/>
        <v>0</v>
      </c>
      <c r="BG1743" s="770">
        <f t="shared" si="56"/>
        <v>0</v>
      </c>
      <c r="BH1743" s="770">
        <f t="shared" si="57"/>
        <v>0</v>
      </c>
      <c r="BI1743" s="770">
        <f t="shared" si="58"/>
        <v>0</v>
      </c>
      <c r="BJ1743" s="685" t="s">
        <v>78</v>
      </c>
      <c r="BK1743" s="770">
        <f t="shared" si="59"/>
        <v>0</v>
      </c>
      <c r="BL1743" s="685" t="s">
        <v>337</v>
      </c>
      <c r="BM1743" s="769" t="s">
        <v>2083</v>
      </c>
    </row>
    <row r="1744" spans="2:65" s="692" customFormat="1" ht="24.15" customHeight="1">
      <c r="B1744" s="693"/>
      <c r="C1744" s="800" t="s">
        <v>2148</v>
      </c>
      <c r="D1744" s="800" t="s">
        <v>362</v>
      </c>
      <c r="E1744" s="801" t="s">
        <v>2085</v>
      </c>
      <c r="F1744" s="802" t="s">
        <v>2086</v>
      </c>
      <c r="G1744" s="803" t="s">
        <v>1991</v>
      </c>
      <c r="H1744" s="804">
        <v>32</v>
      </c>
      <c r="I1744" s="805"/>
      <c r="J1744" s="806">
        <f t="shared" si="50"/>
        <v>0</v>
      </c>
      <c r="K1744" s="802" t="s">
        <v>19</v>
      </c>
      <c r="L1744" s="807"/>
      <c r="M1744" s="808" t="s">
        <v>19</v>
      </c>
      <c r="N1744" s="809" t="s">
        <v>43</v>
      </c>
      <c r="P1744" s="767">
        <f t="shared" si="51"/>
        <v>0</v>
      </c>
      <c r="Q1744" s="767">
        <v>2.741E-2</v>
      </c>
      <c r="R1744" s="767">
        <f t="shared" si="52"/>
        <v>0.87712000000000001</v>
      </c>
      <c r="S1744" s="767">
        <v>0</v>
      </c>
      <c r="T1744" s="768">
        <f t="shared" si="53"/>
        <v>0</v>
      </c>
      <c r="AR1744" s="769" t="s">
        <v>465</v>
      </c>
      <c r="AT1744" s="769" t="s">
        <v>362</v>
      </c>
      <c r="AU1744" s="769" t="s">
        <v>80</v>
      </c>
      <c r="AY1744" s="685" t="s">
        <v>218</v>
      </c>
      <c r="BE1744" s="770">
        <f t="shared" si="54"/>
        <v>0</v>
      </c>
      <c r="BF1744" s="770">
        <f t="shared" si="55"/>
        <v>0</v>
      </c>
      <c r="BG1744" s="770">
        <f t="shared" si="56"/>
        <v>0</v>
      </c>
      <c r="BH1744" s="770">
        <f t="shared" si="57"/>
        <v>0</v>
      </c>
      <c r="BI1744" s="770">
        <f t="shared" si="58"/>
        <v>0</v>
      </c>
      <c r="BJ1744" s="685" t="s">
        <v>78</v>
      </c>
      <c r="BK1744" s="770">
        <f t="shared" si="59"/>
        <v>0</v>
      </c>
      <c r="BL1744" s="685" t="s">
        <v>337</v>
      </c>
      <c r="BM1744" s="769" t="s">
        <v>2087</v>
      </c>
    </row>
    <row r="1745" spans="2:65" s="692" customFormat="1" ht="24.15" customHeight="1">
      <c r="B1745" s="693"/>
      <c r="C1745" s="800" t="s">
        <v>2152</v>
      </c>
      <c r="D1745" s="800" t="s">
        <v>362</v>
      </c>
      <c r="E1745" s="801" t="s">
        <v>2089</v>
      </c>
      <c r="F1745" s="802" t="s">
        <v>2090</v>
      </c>
      <c r="G1745" s="803" t="s">
        <v>1991</v>
      </c>
      <c r="H1745" s="804">
        <v>7</v>
      </c>
      <c r="I1745" s="805"/>
      <c r="J1745" s="806">
        <f t="shared" si="50"/>
        <v>0</v>
      </c>
      <c r="K1745" s="802" t="s">
        <v>19</v>
      </c>
      <c r="L1745" s="807"/>
      <c r="M1745" s="808" t="s">
        <v>19</v>
      </c>
      <c r="N1745" s="809" t="s">
        <v>43</v>
      </c>
      <c r="P1745" s="767">
        <f t="shared" si="51"/>
        <v>0</v>
      </c>
      <c r="Q1745" s="767">
        <v>2.741E-2</v>
      </c>
      <c r="R1745" s="767">
        <f t="shared" si="52"/>
        <v>0.19187000000000001</v>
      </c>
      <c r="S1745" s="767">
        <v>0</v>
      </c>
      <c r="T1745" s="768">
        <f t="shared" si="53"/>
        <v>0</v>
      </c>
      <c r="AR1745" s="769" t="s">
        <v>465</v>
      </c>
      <c r="AT1745" s="769" t="s">
        <v>362</v>
      </c>
      <c r="AU1745" s="769" t="s">
        <v>80</v>
      </c>
      <c r="AY1745" s="685" t="s">
        <v>218</v>
      </c>
      <c r="BE1745" s="770">
        <f t="shared" si="54"/>
        <v>0</v>
      </c>
      <c r="BF1745" s="770">
        <f t="shared" si="55"/>
        <v>0</v>
      </c>
      <c r="BG1745" s="770">
        <f t="shared" si="56"/>
        <v>0</v>
      </c>
      <c r="BH1745" s="770">
        <f t="shared" si="57"/>
        <v>0</v>
      </c>
      <c r="BI1745" s="770">
        <f t="shared" si="58"/>
        <v>0</v>
      </c>
      <c r="BJ1745" s="685" t="s">
        <v>78</v>
      </c>
      <c r="BK1745" s="770">
        <f t="shared" si="59"/>
        <v>0</v>
      </c>
      <c r="BL1745" s="685" t="s">
        <v>337</v>
      </c>
      <c r="BM1745" s="769" t="s">
        <v>2091</v>
      </c>
    </row>
    <row r="1746" spans="2:65" s="692" customFormat="1" ht="24.15" customHeight="1">
      <c r="B1746" s="693"/>
      <c r="C1746" s="800" t="s">
        <v>2156</v>
      </c>
      <c r="D1746" s="800" t="s">
        <v>362</v>
      </c>
      <c r="E1746" s="801" t="s">
        <v>2093</v>
      </c>
      <c r="F1746" s="802" t="s">
        <v>2094</v>
      </c>
      <c r="G1746" s="803" t="s">
        <v>1991</v>
      </c>
      <c r="H1746" s="804">
        <v>13</v>
      </c>
      <c r="I1746" s="805"/>
      <c r="J1746" s="806">
        <f t="shared" si="50"/>
        <v>0</v>
      </c>
      <c r="K1746" s="802" t="s">
        <v>19</v>
      </c>
      <c r="L1746" s="807"/>
      <c r="M1746" s="808" t="s">
        <v>19</v>
      </c>
      <c r="N1746" s="809" t="s">
        <v>43</v>
      </c>
      <c r="P1746" s="767">
        <f t="shared" si="51"/>
        <v>0</v>
      </c>
      <c r="Q1746" s="767">
        <v>2.741E-2</v>
      </c>
      <c r="R1746" s="767">
        <f t="shared" si="52"/>
        <v>0.35632999999999998</v>
      </c>
      <c r="S1746" s="767">
        <v>0</v>
      </c>
      <c r="T1746" s="768">
        <f t="shared" si="53"/>
        <v>0</v>
      </c>
      <c r="AR1746" s="769" t="s">
        <v>465</v>
      </c>
      <c r="AT1746" s="769" t="s">
        <v>362</v>
      </c>
      <c r="AU1746" s="769" t="s">
        <v>80</v>
      </c>
      <c r="AY1746" s="685" t="s">
        <v>218</v>
      </c>
      <c r="BE1746" s="770">
        <f t="shared" si="54"/>
        <v>0</v>
      </c>
      <c r="BF1746" s="770">
        <f t="shared" si="55"/>
        <v>0</v>
      </c>
      <c r="BG1746" s="770">
        <f t="shared" si="56"/>
        <v>0</v>
      </c>
      <c r="BH1746" s="770">
        <f t="shared" si="57"/>
        <v>0</v>
      </c>
      <c r="BI1746" s="770">
        <f t="shared" si="58"/>
        <v>0</v>
      </c>
      <c r="BJ1746" s="685" t="s">
        <v>78</v>
      </c>
      <c r="BK1746" s="770">
        <f t="shared" si="59"/>
        <v>0</v>
      </c>
      <c r="BL1746" s="685" t="s">
        <v>337</v>
      </c>
      <c r="BM1746" s="769" t="s">
        <v>2095</v>
      </c>
    </row>
    <row r="1747" spans="2:65" s="692" customFormat="1" ht="24.15" customHeight="1">
      <c r="B1747" s="693"/>
      <c r="C1747" s="800" t="s">
        <v>2159</v>
      </c>
      <c r="D1747" s="800" t="s">
        <v>362</v>
      </c>
      <c r="E1747" s="801" t="s">
        <v>2097</v>
      </c>
      <c r="F1747" s="802" t="s">
        <v>2098</v>
      </c>
      <c r="G1747" s="803" t="s">
        <v>1991</v>
      </c>
      <c r="H1747" s="804">
        <v>3</v>
      </c>
      <c r="I1747" s="805"/>
      <c r="J1747" s="806">
        <f t="shared" si="50"/>
        <v>0</v>
      </c>
      <c r="K1747" s="802" t="s">
        <v>19</v>
      </c>
      <c r="L1747" s="807"/>
      <c r="M1747" s="808" t="s">
        <v>19</v>
      </c>
      <c r="N1747" s="809" t="s">
        <v>43</v>
      </c>
      <c r="P1747" s="767">
        <f t="shared" si="51"/>
        <v>0</v>
      </c>
      <c r="Q1747" s="767">
        <v>2.741E-2</v>
      </c>
      <c r="R1747" s="767">
        <f t="shared" si="52"/>
        <v>8.2229999999999998E-2</v>
      </c>
      <c r="S1747" s="767">
        <v>0</v>
      </c>
      <c r="T1747" s="768">
        <f t="shared" si="53"/>
        <v>0</v>
      </c>
      <c r="AR1747" s="769" t="s">
        <v>465</v>
      </c>
      <c r="AT1747" s="769" t="s">
        <v>362</v>
      </c>
      <c r="AU1747" s="769" t="s">
        <v>80</v>
      </c>
      <c r="AY1747" s="685" t="s">
        <v>218</v>
      </c>
      <c r="BE1747" s="770">
        <f t="shared" si="54"/>
        <v>0</v>
      </c>
      <c r="BF1747" s="770">
        <f t="shared" si="55"/>
        <v>0</v>
      </c>
      <c r="BG1747" s="770">
        <f t="shared" si="56"/>
        <v>0</v>
      </c>
      <c r="BH1747" s="770">
        <f t="shared" si="57"/>
        <v>0</v>
      </c>
      <c r="BI1747" s="770">
        <f t="shared" si="58"/>
        <v>0</v>
      </c>
      <c r="BJ1747" s="685" t="s">
        <v>78</v>
      </c>
      <c r="BK1747" s="770">
        <f t="shared" si="59"/>
        <v>0</v>
      </c>
      <c r="BL1747" s="685" t="s">
        <v>337</v>
      </c>
      <c r="BM1747" s="769" t="s">
        <v>2099</v>
      </c>
    </row>
    <row r="1748" spans="2:65" s="692" customFormat="1" ht="24.15" customHeight="1">
      <c r="B1748" s="693"/>
      <c r="C1748" s="800" t="s">
        <v>2163</v>
      </c>
      <c r="D1748" s="800" t="s">
        <v>362</v>
      </c>
      <c r="E1748" s="801" t="s">
        <v>2101</v>
      </c>
      <c r="F1748" s="802" t="s">
        <v>2102</v>
      </c>
      <c r="G1748" s="803" t="s">
        <v>1991</v>
      </c>
      <c r="H1748" s="804">
        <v>6</v>
      </c>
      <c r="I1748" s="805"/>
      <c r="J1748" s="806">
        <f t="shared" si="50"/>
        <v>0</v>
      </c>
      <c r="K1748" s="802" t="s">
        <v>19</v>
      </c>
      <c r="L1748" s="807"/>
      <c r="M1748" s="808" t="s">
        <v>19</v>
      </c>
      <c r="N1748" s="809" t="s">
        <v>43</v>
      </c>
      <c r="P1748" s="767">
        <f t="shared" si="51"/>
        <v>0</v>
      </c>
      <c r="Q1748" s="767">
        <v>2.741E-2</v>
      </c>
      <c r="R1748" s="767">
        <f t="shared" si="52"/>
        <v>0.16446</v>
      </c>
      <c r="S1748" s="767">
        <v>0</v>
      </c>
      <c r="T1748" s="768">
        <f t="shared" si="53"/>
        <v>0</v>
      </c>
      <c r="AR1748" s="769" t="s">
        <v>465</v>
      </c>
      <c r="AT1748" s="769" t="s">
        <v>362</v>
      </c>
      <c r="AU1748" s="769" t="s">
        <v>80</v>
      </c>
      <c r="AY1748" s="685" t="s">
        <v>218</v>
      </c>
      <c r="BE1748" s="770">
        <f t="shared" si="54"/>
        <v>0</v>
      </c>
      <c r="BF1748" s="770">
        <f t="shared" si="55"/>
        <v>0</v>
      </c>
      <c r="BG1748" s="770">
        <f t="shared" si="56"/>
        <v>0</v>
      </c>
      <c r="BH1748" s="770">
        <f t="shared" si="57"/>
        <v>0</v>
      </c>
      <c r="BI1748" s="770">
        <f t="shared" si="58"/>
        <v>0</v>
      </c>
      <c r="BJ1748" s="685" t="s">
        <v>78</v>
      </c>
      <c r="BK1748" s="770">
        <f t="shared" si="59"/>
        <v>0</v>
      </c>
      <c r="BL1748" s="685" t="s">
        <v>337</v>
      </c>
      <c r="BM1748" s="769" t="s">
        <v>2103</v>
      </c>
    </row>
    <row r="1749" spans="2:65" s="692" customFormat="1" ht="24.15" customHeight="1">
      <c r="B1749" s="693"/>
      <c r="C1749" s="800" t="s">
        <v>2167</v>
      </c>
      <c r="D1749" s="800" t="s">
        <v>362</v>
      </c>
      <c r="E1749" s="801" t="s">
        <v>2105</v>
      </c>
      <c r="F1749" s="802" t="s">
        <v>2106</v>
      </c>
      <c r="G1749" s="803" t="s">
        <v>1991</v>
      </c>
      <c r="H1749" s="804">
        <v>2</v>
      </c>
      <c r="I1749" s="805"/>
      <c r="J1749" s="806">
        <f t="shared" si="50"/>
        <v>0</v>
      </c>
      <c r="K1749" s="802" t="s">
        <v>19</v>
      </c>
      <c r="L1749" s="807"/>
      <c r="M1749" s="808" t="s">
        <v>19</v>
      </c>
      <c r="N1749" s="809" t="s">
        <v>43</v>
      </c>
      <c r="P1749" s="767">
        <f t="shared" si="51"/>
        <v>0</v>
      </c>
      <c r="Q1749" s="767">
        <v>2.741E-2</v>
      </c>
      <c r="R1749" s="767">
        <f t="shared" si="52"/>
        <v>5.4820000000000001E-2</v>
      </c>
      <c r="S1749" s="767">
        <v>0</v>
      </c>
      <c r="T1749" s="768">
        <f t="shared" si="53"/>
        <v>0</v>
      </c>
      <c r="AR1749" s="769" t="s">
        <v>465</v>
      </c>
      <c r="AT1749" s="769" t="s">
        <v>362</v>
      </c>
      <c r="AU1749" s="769" t="s">
        <v>80</v>
      </c>
      <c r="AY1749" s="685" t="s">
        <v>218</v>
      </c>
      <c r="BE1749" s="770">
        <f t="shared" si="54"/>
        <v>0</v>
      </c>
      <c r="BF1749" s="770">
        <f t="shared" si="55"/>
        <v>0</v>
      </c>
      <c r="BG1749" s="770">
        <f t="shared" si="56"/>
        <v>0</v>
      </c>
      <c r="BH1749" s="770">
        <f t="shared" si="57"/>
        <v>0</v>
      </c>
      <c r="BI1749" s="770">
        <f t="shared" si="58"/>
        <v>0</v>
      </c>
      <c r="BJ1749" s="685" t="s">
        <v>78</v>
      </c>
      <c r="BK1749" s="770">
        <f t="shared" si="59"/>
        <v>0</v>
      </c>
      <c r="BL1749" s="685" t="s">
        <v>337</v>
      </c>
      <c r="BM1749" s="769" t="s">
        <v>2107</v>
      </c>
    </row>
    <row r="1750" spans="2:65" s="692" customFormat="1" ht="24.15" customHeight="1">
      <c r="B1750" s="693"/>
      <c r="C1750" s="800" t="s">
        <v>2171</v>
      </c>
      <c r="D1750" s="800" t="s">
        <v>362</v>
      </c>
      <c r="E1750" s="801" t="s">
        <v>2109</v>
      </c>
      <c r="F1750" s="802" t="s">
        <v>2110</v>
      </c>
      <c r="G1750" s="803" t="s">
        <v>1991</v>
      </c>
      <c r="H1750" s="804">
        <v>1</v>
      </c>
      <c r="I1750" s="805"/>
      <c r="J1750" s="806">
        <f t="shared" si="50"/>
        <v>0</v>
      </c>
      <c r="K1750" s="802" t="s">
        <v>19</v>
      </c>
      <c r="L1750" s="807"/>
      <c r="M1750" s="808" t="s">
        <v>19</v>
      </c>
      <c r="N1750" s="809" t="s">
        <v>43</v>
      </c>
      <c r="P1750" s="767">
        <f t="shared" si="51"/>
        <v>0</v>
      </c>
      <c r="Q1750" s="767">
        <v>2.741E-2</v>
      </c>
      <c r="R1750" s="767">
        <f t="shared" si="52"/>
        <v>2.741E-2</v>
      </c>
      <c r="S1750" s="767">
        <v>0</v>
      </c>
      <c r="T1750" s="768">
        <f t="shared" si="53"/>
        <v>0</v>
      </c>
      <c r="AR1750" s="769" t="s">
        <v>465</v>
      </c>
      <c r="AT1750" s="769" t="s">
        <v>362</v>
      </c>
      <c r="AU1750" s="769" t="s">
        <v>80</v>
      </c>
      <c r="AY1750" s="685" t="s">
        <v>218</v>
      </c>
      <c r="BE1750" s="770">
        <f t="shared" si="54"/>
        <v>0</v>
      </c>
      <c r="BF1750" s="770">
        <f t="shared" si="55"/>
        <v>0</v>
      </c>
      <c r="BG1750" s="770">
        <f t="shared" si="56"/>
        <v>0</v>
      </c>
      <c r="BH1750" s="770">
        <f t="shared" si="57"/>
        <v>0</v>
      </c>
      <c r="BI1750" s="770">
        <f t="shared" si="58"/>
        <v>0</v>
      </c>
      <c r="BJ1750" s="685" t="s">
        <v>78</v>
      </c>
      <c r="BK1750" s="770">
        <f t="shared" si="59"/>
        <v>0</v>
      </c>
      <c r="BL1750" s="685" t="s">
        <v>337</v>
      </c>
      <c r="BM1750" s="769" t="s">
        <v>2111</v>
      </c>
    </row>
    <row r="1751" spans="2:65" s="692" customFormat="1" ht="24.15" customHeight="1">
      <c r="B1751" s="693"/>
      <c r="C1751" s="800" t="s">
        <v>2175</v>
      </c>
      <c r="D1751" s="800" t="s">
        <v>362</v>
      </c>
      <c r="E1751" s="801" t="s">
        <v>2113</v>
      </c>
      <c r="F1751" s="802" t="s">
        <v>2114</v>
      </c>
      <c r="G1751" s="803" t="s">
        <v>1991</v>
      </c>
      <c r="H1751" s="804">
        <v>10</v>
      </c>
      <c r="I1751" s="805"/>
      <c r="J1751" s="806">
        <f t="shared" si="50"/>
        <v>0</v>
      </c>
      <c r="K1751" s="802" t="s">
        <v>19</v>
      </c>
      <c r="L1751" s="807"/>
      <c r="M1751" s="808" t="s">
        <v>19</v>
      </c>
      <c r="N1751" s="809" t="s">
        <v>43</v>
      </c>
      <c r="P1751" s="767">
        <f t="shared" si="51"/>
        <v>0</v>
      </c>
      <c r="Q1751" s="767">
        <v>2.741E-2</v>
      </c>
      <c r="R1751" s="767">
        <f t="shared" si="52"/>
        <v>0.27410000000000001</v>
      </c>
      <c r="S1751" s="767">
        <v>0</v>
      </c>
      <c r="T1751" s="768">
        <f t="shared" si="53"/>
        <v>0</v>
      </c>
      <c r="AR1751" s="769" t="s">
        <v>465</v>
      </c>
      <c r="AT1751" s="769" t="s">
        <v>362</v>
      </c>
      <c r="AU1751" s="769" t="s">
        <v>80</v>
      </c>
      <c r="AY1751" s="685" t="s">
        <v>218</v>
      </c>
      <c r="BE1751" s="770">
        <f t="shared" si="54"/>
        <v>0</v>
      </c>
      <c r="BF1751" s="770">
        <f t="shared" si="55"/>
        <v>0</v>
      </c>
      <c r="BG1751" s="770">
        <f t="shared" si="56"/>
        <v>0</v>
      </c>
      <c r="BH1751" s="770">
        <f t="shared" si="57"/>
        <v>0</v>
      </c>
      <c r="BI1751" s="770">
        <f t="shared" si="58"/>
        <v>0</v>
      </c>
      <c r="BJ1751" s="685" t="s">
        <v>78</v>
      </c>
      <c r="BK1751" s="770">
        <f t="shared" si="59"/>
        <v>0</v>
      </c>
      <c r="BL1751" s="685" t="s">
        <v>337</v>
      </c>
      <c r="BM1751" s="769" t="s">
        <v>2115</v>
      </c>
    </row>
    <row r="1752" spans="2:65" s="692" customFormat="1" ht="24.15" customHeight="1">
      <c r="B1752" s="693"/>
      <c r="C1752" s="800" t="s">
        <v>2179</v>
      </c>
      <c r="D1752" s="800" t="s">
        <v>362</v>
      </c>
      <c r="E1752" s="801" t="s">
        <v>2117</v>
      </c>
      <c r="F1752" s="802" t="s">
        <v>2118</v>
      </c>
      <c r="G1752" s="803" t="s">
        <v>1991</v>
      </c>
      <c r="H1752" s="804">
        <v>1</v>
      </c>
      <c r="I1752" s="805"/>
      <c r="J1752" s="806">
        <f t="shared" si="50"/>
        <v>0</v>
      </c>
      <c r="K1752" s="802" t="s">
        <v>19</v>
      </c>
      <c r="L1752" s="807"/>
      <c r="M1752" s="808" t="s">
        <v>19</v>
      </c>
      <c r="N1752" s="809" t="s">
        <v>43</v>
      </c>
      <c r="P1752" s="767">
        <f t="shared" si="51"/>
        <v>0</v>
      </c>
      <c r="Q1752" s="767">
        <v>2.741E-2</v>
      </c>
      <c r="R1752" s="767">
        <f t="shared" si="52"/>
        <v>2.741E-2</v>
      </c>
      <c r="S1752" s="767">
        <v>0</v>
      </c>
      <c r="T1752" s="768">
        <f t="shared" si="53"/>
        <v>0</v>
      </c>
      <c r="AR1752" s="769" t="s">
        <v>465</v>
      </c>
      <c r="AT1752" s="769" t="s">
        <v>362</v>
      </c>
      <c r="AU1752" s="769" t="s">
        <v>80</v>
      </c>
      <c r="AY1752" s="685" t="s">
        <v>218</v>
      </c>
      <c r="BE1752" s="770">
        <f t="shared" si="54"/>
        <v>0</v>
      </c>
      <c r="BF1752" s="770">
        <f t="shared" si="55"/>
        <v>0</v>
      </c>
      <c r="BG1752" s="770">
        <f t="shared" si="56"/>
        <v>0</v>
      </c>
      <c r="BH1752" s="770">
        <f t="shared" si="57"/>
        <v>0</v>
      </c>
      <c r="BI1752" s="770">
        <f t="shared" si="58"/>
        <v>0</v>
      </c>
      <c r="BJ1752" s="685" t="s">
        <v>78</v>
      </c>
      <c r="BK1752" s="770">
        <f t="shared" si="59"/>
        <v>0</v>
      </c>
      <c r="BL1752" s="685" t="s">
        <v>337</v>
      </c>
      <c r="BM1752" s="769" t="s">
        <v>2119</v>
      </c>
    </row>
    <row r="1753" spans="2:65" s="692" customFormat="1" ht="24.15" customHeight="1">
      <c r="B1753" s="693"/>
      <c r="C1753" s="800" t="s">
        <v>2183</v>
      </c>
      <c r="D1753" s="800" t="s">
        <v>362</v>
      </c>
      <c r="E1753" s="801" t="s">
        <v>2121</v>
      </c>
      <c r="F1753" s="802" t="s">
        <v>2122</v>
      </c>
      <c r="G1753" s="803" t="s">
        <v>1991</v>
      </c>
      <c r="H1753" s="804">
        <v>7</v>
      </c>
      <c r="I1753" s="805"/>
      <c r="J1753" s="806">
        <f t="shared" si="50"/>
        <v>0</v>
      </c>
      <c r="K1753" s="802" t="s">
        <v>19</v>
      </c>
      <c r="L1753" s="807"/>
      <c r="M1753" s="808" t="s">
        <v>19</v>
      </c>
      <c r="N1753" s="809" t="s">
        <v>43</v>
      </c>
      <c r="P1753" s="767">
        <f t="shared" si="51"/>
        <v>0</v>
      </c>
      <c r="Q1753" s="767">
        <v>2.741E-2</v>
      </c>
      <c r="R1753" s="767">
        <f t="shared" si="52"/>
        <v>0.19187000000000001</v>
      </c>
      <c r="S1753" s="767">
        <v>0</v>
      </c>
      <c r="T1753" s="768">
        <f t="shared" si="53"/>
        <v>0</v>
      </c>
      <c r="AR1753" s="769" t="s">
        <v>465</v>
      </c>
      <c r="AT1753" s="769" t="s">
        <v>362</v>
      </c>
      <c r="AU1753" s="769" t="s">
        <v>80</v>
      </c>
      <c r="AY1753" s="685" t="s">
        <v>218</v>
      </c>
      <c r="BE1753" s="770">
        <f t="shared" si="54"/>
        <v>0</v>
      </c>
      <c r="BF1753" s="770">
        <f t="shared" si="55"/>
        <v>0</v>
      </c>
      <c r="BG1753" s="770">
        <f t="shared" si="56"/>
        <v>0</v>
      </c>
      <c r="BH1753" s="770">
        <f t="shared" si="57"/>
        <v>0</v>
      </c>
      <c r="BI1753" s="770">
        <f t="shared" si="58"/>
        <v>0</v>
      </c>
      <c r="BJ1753" s="685" t="s">
        <v>78</v>
      </c>
      <c r="BK1753" s="770">
        <f t="shared" si="59"/>
        <v>0</v>
      </c>
      <c r="BL1753" s="685" t="s">
        <v>337</v>
      </c>
      <c r="BM1753" s="769" t="s">
        <v>2123</v>
      </c>
    </row>
    <row r="1754" spans="2:65" s="692" customFormat="1" ht="24.15" customHeight="1">
      <c r="B1754" s="693"/>
      <c r="C1754" s="800" t="s">
        <v>2188</v>
      </c>
      <c r="D1754" s="800" t="s">
        <v>362</v>
      </c>
      <c r="E1754" s="801" t="s">
        <v>2125</v>
      </c>
      <c r="F1754" s="802" t="s">
        <v>2126</v>
      </c>
      <c r="G1754" s="803" t="s">
        <v>1991</v>
      </c>
      <c r="H1754" s="804">
        <v>6</v>
      </c>
      <c r="I1754" s="805"/>
      <c r="J1754" s="806">
        <f t="shared" si="50"/>
        <v>0</v>
      </c>
      <c r="K1754" s="802" t="s">
        <v>19</v>
      </c>
      <c r="L1754" s="807"/>
      <c r="M1754" s="808" t="s">
        <v>19</v>
      </c>
      <c r="N1754" s="809" t="s">
        <v>43</v>
      </c>
      <c r="P1754" s="767">
        <f t="shared" si="51"/>
        <v>0</v>
      </c>
      <c r="Q1754" s="767">
        <v>2.741E-2</v>
      </c>
      <c r="R1754" s="767">
        <f t="shared" si="52"/>
        <v>0.16446</v>
      </c>
      <c r="S1754" s="767">
        <v>0</v>
      </c>
      <c r="T1754" s="768">
        <f t="shared" si="53"/>
        <v>0</v>
      </c>
      <c r="AR1754" s="769" t="s">
        <v>465</v>
      </c>
      <c r="AT1754" s="769" t="s">
        <v>362</v>
      </c>
      <c r="AU1754" s="769" t="s">
        <v>80</v>
      </c>
      <c r="AY1754" s="685" t="s">
        <v>218</v>
      </c>
      <c r="BE1754" s="770">
        <f t="shared" si="54"/>
        <v>0</v>
      </c>
      <c r="BF1754" s="770">
        <f t="shared" si="55"/>
        <v>0</v>
      </c>
      <c r="BG1754" s="770">
        <f t="shared" si="56"/>
        <v>0</v>
      </c>
      <c r="BH1754" s="770">
        <f t="shared" si="57"/>
        <v>0</v>
      </c>
      <c r="BI1754" s="770">
        <f t="shared" si="58"/>
        <v>0</v>
      </c>
      <c r="BJ1754" s="685" t="s">
        <v>78</v>
      </c>
      <c r="BK1754" s="770">
        <f t="shared" si="59"/>
        <v>0</v>
      </c>
      <c r="BL1754" s="685" t="s">
        <v>337</v>
      </c>
      <c r="BM1754" s="769" t="s">
        <v>2127</v>
      </c>
    </row>
    <row r="1755" spans="2:65" s="692" customFormat="1" ht="24.15" customHeight="1">
      <c r="B1755" s="693"/>
      <c r="C1755" s="800" t="s">
        <v>2193</v>
      </c>
      <c r="D1755" s="800" t="s">
        <v>362</v>
      </c>
      <c r="E1755" s="801" t="s">
        <v>2129</v>
      </c>
      <c r="F1755" s="802" t="s">
        <v>2130</v>
      </c>
      <c r="G1755" s="803" t="s">
        <v>1991</v>
      </c>
      <c r="H1755" s="804">
        <v>1</v>
      </c>
      <c r="I1755" s="805"/>
      <c r="J1755" s="806">
        <f t="shared" si="50"/>
        <v>0</v>
      </c>
      <c r="K1755" s="802" t="s">
        <v>19</v>
      </c>
      <c r="L1755" s="807"/>
      <c r="M1755" s="808" t="s">
        <v>19</v>
      </c>
      <c r="N1755" s="809" t="s">
        <v>43</v>
      </c>
      <c r="P1755" s="767">
        <f t="shared" si="51"/>
        <v>0</v>
      </c>
      <c r="Q1755" s="767">
        <v>2.741E-2</v>
      </c>
      <c r="R1755" s="767">
        <f t="shared" si="52"/>
        <v>2.741E-2</v>
      </c>
      <c r="S1755" s="767">
        <v>0</v>
      </c>
      <c r="T1755" s="768">
        <f t="shared" si="53"/>
        <v>0</v>
      </c>
      <c r="AR1755" s="769" t="s">
        <v>465</v>
      </c>
      <c r="AT1755" s="769" t="s">
        <v>362</v>
      </c>
      <c r="AU1755" s="769" t="s">
        <v>80</v>
      </c>
      <c r="AY1755" s="685" t="s">
        <v>218</v>
      </c>
      <c r="BE1755" s="770">
        <f t="shared" si="54"/>
        <v>0</v>
      </c>
      <c r="BF1755" s="770">
        <f t="shared" si="55"/>
        <v>0</v>
      </c>
      <c r="BG1755" s="770">
        <f t="shared" si="56"/>
        <v>0</v>
      </c>
      <c r="BH1755" s="770">
        <f t="shared" si="57"/>
        <v>0</v>
      </c>
      <c r="BI1755" s="770">
        <f t="shared" si="58"/>
        <v>0</v>
      </c>
      <c r="BJ1755" s="685" t="s">
        <v>78</v>
      </c>
      <c r="BK1755" s="770">
        <f t="shared" si="59"/>
        <v>0</v>
      </c>
      <c r="BL1755" s="685" t="s">
        <v>337</v>
      </c>
      <c r="BM1755" s="769" t="s">
        <v>2131</v>
      </c>
    </row>
    <row r="1756" spans="2:65" s="692" customFormat="1" ht="24.15" customHeight="1">
      <c r="B1756" s="693"/>
      <c r="C1756" s="800" t="s">
        <v>2199</v>
      </c>
      <c r="D1756" s="800" t="s">
        <v>362</v>
      </c>
      <c r="E1756" s="801" t="s">
        <v>2133</v>
      </c>
      <c r="F1756" s="802" t="s">
        <v>2134</v>
      </c>
      <c r="G1756" s="803" t="s">
        <v>1991</v>
      </c>
      <c r="H1756" s="804">
        <v>6</v>
      </c>
      <c r="I1756" s="805"/>
      <c r="J1756" s="806">
        <f t="shared" si="50"/>
        <v>0</v>
      </c>
      <c r="K1756" s="802" t="s">
        <v>19</v>
      </c>
      <c r="L1756" s="807"/>
      <c r="M1756" s="808" t="s">
        <v>19</v>
      </c>
      <c r="N1756" s="809" t="s">
        <v>43</v>
      </c>
      <c r="P1756" s="767">
        <f t="shared" si="51"/>
        <v>0</v>
      </c>
      <c r="Q1756" s="767">
        <v>2.741E-2</v>
      </c>
      <c r="R1756" s="767">
        <f t="shared" si="52"/>
        <v>0.16446</v>
      </c>
      <c r="S1756" s="767">
        <v>0</v>
      </c>
      <c r="T1756" s="768">
        <f t="shared" si="53"/>
        <v>0</v>
      </c>
      <c r="AR1756" s="769" t="s">
        <v>465</v>
      </c>
      <c r="AT1756" s="769" t="s">
        <v>362</v>
      </c>
      <c r="AU1756" s="769" t="s">
        <v>80</v>
      </c>
      <c r="AY1756" s="685" t="s">
        <v>218</v>
      </c>
      <c r="BE1756" s="770">
        <f t="shared" si="54"/>
        <v>0</v>
      </c>
      <c r="BF1756" s="770">
        <f t="shared" si="55"/>
        <v>0</v>
      </c>
      <c r="BG1756" s="770">
        <f t="shared" si="56"/>
        <v>0</v>
      </c>
      <c r="BH1756" s="770">
        <f t="shared" si="57"/>
        <v>0</v>
      </c>
      <c r="BI1756" s="770">
        <f t="shared" si="58"/>
        <v>0</v>
      </c>
      <c r="BJ1756" s="685" t="s">
        <v>78</v>
      </c>
      <c r="BK1756" s="770">
        <f t="shared" si="59"/>
        <v>0</v>
      </c>
      <c r="BL1756" s="685" t="s">
        <v>337</v>
      </c>
      <c r="BM1756" s="769" t="s">
        <v>2135</v>
      </c>
    </row>
    <row r="1757" spans="2:65" s="692" customFormat="1" ht="24.15" customHeight="1">
      <c r="B1757" s="693"/>
      <c r="C1757" s="800" t="s">
        <v>2203</v>
      </c>
      <c r="D1757" s="800" t="s">
        <v>362</v>
      </c>
      <c r="E1757" s="801" t="s">
        <v>2137</v>
      </c>
      <c r="F1757" s="802" t="s">
        <v>2138</v>
      </c>
      <c r="G1757" s="803" t="s">
        <v>1991</v>
      </c>
      <c r="H1757" s="804">
        <v>5</v>
      </c>
      <c r="I1757" s="805"/>
      <c r="J1757" s="806">
        <f t="shared" si="50"/>
        <v>0</v>
      </c>
      <c r="K1757" s="802" t="s">
        <v>19</v>
      </c>
      <c r="L1757" s="807"/>
      <c r="M1757" s="808" t="s">
        <v>19</v>
      </c>
      <c r="N1757" s="809" t="s">
        <v>43</v>
      </c>
      <c r="P1757" s="767">
        <f t="shared" si="51"/>
        <v>0</v>
      </c>
      <c r="Q1757" s="767">
        <v>2.741E-2</v>
      </c>
      <c r="R1757" s="767">
        <f t="shared" si="52"/>
        <v>0.13705000000000001</v>
      </c>
      <c r="S1757" s="767">
        <v>0</v>
      </c>
      <c r="T1757" s="768">
        <f t="shared" si="53"/>
        <v>0</v>
      </c>
      <c r="AR1757" s="769" t="s">
        <v>465</v>
      </c>
      <c r="AT1757" s="769" t="s">
        <v>362</v>
      </c>
      <c r="AU1757" s="769" t="s">
        <v>80</v>
      </c>
      <c r="AY1757" s="685" t="s">
        <v>218</v>
      </c>
      <c r="BE1757" s="770">
        <f t="shared" si="54"/>
        <v>0</v>
      </c>
      <c r="BF1757" s="770">
        <f t="shared" si="55"/>
        <v>0</v>
      </c>
      <c r="BG1757" s="770">
        <f t="shared" si="56"/>
        <v>0</v>
      </c>
      <c r="BH1757" s="770">
        <f t="shared" si="57"/>
        <v>0</v>
      </c>
      <c r="BI1757" s="770">
        <f t="shared" si="58"/>
        <v>0</v>
      </c>
      <c r="BJ1757" s="685" t="s">
        <v>78</v>
      </c>
      <c r="BK1757" s="770">
        <f t="shared" si="59"/>
        <v>0</v>
      </c>
      <c r="BL1757" s="685" t="s">
        <v>337</v>
      </c>
      <c r="BM1757" s="769" t="s">
        <v>2139</v>
      </c>
    </row>
    <row r="1758" spans="2:65" s="692" customFormat="1" ht="24.15" customHeight="1">
      <c r="B1758" s="693"/>
      <c r="C1758" s="800" t="s">
        <v>2207</v>
      </c>
      <c r="D1758" s="800" t="s">
        <v>362</v>
      </c>
      <c r="E1758" s="801" t="s">
        <v>2141</v>
      </c>
      <c r="F1758" s="802" t="s">
        <v>2142</v>
      </c>
      <c r="G1758" s="803" t="s">
        <v>1991</v>
      </c>
      <c r="H1758" s="804">
        <v>1</v>
      </c>
      <c r="I1758" s="805"/>
      <c r="J1758" s="806">
        <f t="shared" si="50"/>
        <v>0</v>
      </c>
      <c r="K1758" s="802" t="s">
        <v>19</v>
      </c>
      <c r="L1758" s="807"/>
      <c r="M1758" s="808" t="s">
        <v>19</v>
      </c>
      <c r="N1758" s="809" t="s">
        <v>43</v>
      </c>
      <c r="P1758" s="767">
        <f t="shared" si="51"/>
        <v>0</v>
      </c>
      <c r="Q1758" s="767">
        <v>2.741E-2</v>
      </c>
      <c r="R1758" s="767">
        <f t="shared" si="52"/>
        <v>2.741E-2</v>
      </c>
      <c r="S1758" s="767">
        <v>0</v>
      </c>
      <c r="T1758" s="768">
        <f t="shared" si="53"/>
        <v>0</v>
      </c>
      <c r="AR1758" s="769" t="s">
        <v>465</v>
      </c>
      <c r="AT1758" s="769" t="s">
        <v>362</v>
      </c>
      <c r="AU1758" s="769" t="s">
        <v>80</v>
      </c>
      <c r="AY1758" s="685" t="s">
        <v>218</v>
      </c>
      <c r="BE1758" s="770">
        <f t="shared" si="54"/>
        <v>0</v>
      </c>
      <c r="BF1758" s="770">
        <f t="shared" si="55"/>
        <v>0</v>
      </c>
      <c r="BG1758" s="770">
        <f t="shared" si="56"/>
        <v>0</v>
      </c>
      <c r="BH1758" s="770">
        <f t="shared" si="57"/>
        <v>0</v>
      </c>
      <c r="BI1758" s="770">
        <f t="shared" si="58"/>
        <v>0</v>
      </c>
      <c r="BJ1758" s="685" t="s">
        <v>78</v>
      </c>
      <c r="BK1758" s="770">
        <f t="shared" si="59"/>
        <v>0</v>
      </c>
      <c r="BL1758" s="685" t="s">
        <v>337</v>
      </c>
      <c r="BM1758" s="769" t="s">
        <v>2143</v>
      </c>
    </row>
    <row r="1759" spans="2:65" s="692" customFormat="1" ht="24.15" customHeight="1">
      <c r="B1759" s="693"/>
      <c r="C1759" s="800" t="s">
        <v>2211</v>
      </c>
      <c r="D1759" s="800" t="s">
        <v>362</v>
      </c>
      <c r="E1759" s="801" t="s">
        <v>2145</v>
      </c>
      <c r="F1759" s="802" t="s">
        <v>2146</v>
      </c>
      <c r="G1759" s="803" t="s">
        <v>1991</v>
      </c>
      <c r="H1759" s="804">
        <v>6</v>
      </c>
      <c r="I1759" s="805"/>
      <c r="J1759" s="806">
        <f t="shared" si="50"/>
        <v>0</v>
      </c>
      <c r="K1759" s="802" t="s">
        <v>19</v>
      </c>
      <c r="L1759" s="807"/>
      <c r="M1759" s="808" t="s">
        <v>19</v>
      </c>
      <c r="N1759" s="809" t="s">
        <v>43</v>
      </c>
      <c r="P1759" s="767">
        <f t="shared" si="51"/>
        <v>0</v>
      </c>
      <c r="Q1759" s="767">
        <v>2.741E-2</v>
      </c>
      <c r="R1759" s="767">
        <f t="shared" si="52"/>
        <v>0.16446</v>
      </c>
      <c r="S1759" s="767">
        <v>0</v>
      </c>
      <c r="T1759" s="768">
        <f t="shared" si="53"/>
        <v>0</v>
      </c>
      <c r="AR1759" s="769" t="s">
        <v>465</v>
      </c>
      <c r="AT1759" s="769" t="s">
        <v>362</v>
      </c>
      <c r="AU1759" s="769" t="s">
        <v>80</v>
      </c>
      <c r="AY1759" s="685" t="s">
        <v>218</v>
      </c>
      <c r="BE1759" s="770">
        <f t="shared" si="54"/>
        <v>0</v>
      </c>
      <c r="BF1759" s="770">
        <f t="shared" si="55"/>
        <v>0</v>
      </c>
      <c r="BG1759" s="770">
        <f t="shared" si="56"/>
        <v>0</v>
      </c>
      <c r="BH1759" s="770">
        <f t="shared" si="57"/>
        <v>0</v>
      </c>
      <c r="BI1759" s="770">
        <f t="shared" si="58"/>
        <v>0</v>
      </c>
      <c r="BJ1759" s="685" t="s">
        <v>78</v>
      </c>
      <c r="BK1759" s="770">
        <f t="shared" si="59"/>
        <v>0</v>
      </c>
      <c r="BL1759" s="685" t="s">
        <v>337</v>
      </c>
      <c r="BM1759" s="769" t="s">
        <v>2147</v>
      </c>
    </row>
    <row r="1760" spans="2:65" s="692" customFormat="1" ht="24.15" customHeight="1">
      <c r="B1760" s="693"/>
      <c r="C1760" s="800" t="s">
        <v>2215</v>
      </c>
      <c r="D1760" s="800" t="s">
        <v>362</v>
      </c>
      <c r="E1760" s="801" t="s">
        <v>2149</v>
      </c>
      <c r="F1760" s="802" t="s">
        <v>2150</v>
      </c>
      <c r="G1760" s="803" t="s">
        <v>1991</v>
      </c>
      <c r="H1760" s="804">
        <v>1</v>
      </c>
      <c r="I1760" s="805"/>
      <c r="J1760" s="806">
        <f t="shared" si="50"/>
        <v>0</v>
      </c>
      <c r="K1760" s="802" t="s">
        <v>19</v>
      </c>
      <c r="L1760" s="807"/>
      <c r="M1760" s="808" t="s">
        <v>19</v>
      </c>
      <c r="N1760" s="809" t="s">
        <v>43</v>
      </c>
      <c r="P1760" s="767">
        <f t="shared" si="51"/>
        <v>0</v>
      </c>
      <c r="Q1760" s="767">
        <v>2.741E-2</v>
      </c>
      <c r="R1760" s="767">
        <f t="shared" si="52"/>
        <v>2.741E-2</v>
      </c>
      <c r="S1760" s="767">
        <v>0</v>
      </c>
      <c r="T1760" s="768">
        <f t="shared" si="53"/>
        <v>0</v>
      </c>
      <c r="AR1760" s="769" t="s">
        <v>465</v>
      </c>
      <c r="AT1760" s="769" t="s">
        <v>362</v>
      </c>
      <c r="AU1760" s="769" t="s">
        <v>80</v>
      </c>
      <c r="AY1760" s="685" t="s">
        <v>218</v>
      </c>
      <c r="BE1760" s="770">
        <f t="shared" si="54"/>
        <v>0</v>
      </c>
      <c r="BF1760" s="770">
        <f t="shared" si="55"/>
        <v>0</v>
      </c>
      <c r="BG1760" s="770">
        <f t="shared" si="56"/>
        <v>0</v>
      </c>
      <c r="BH1760" s="770">
        <f t="shared" si="57"/>
        <v>0</v>
      </c>
      <c r="BI1760" s="770">
        <f t="shared" si="58"/>
        <v>0</v>
      </c>
      <c r="BJ1760" s="685" t="s">
        <v>78</v>
      </c>
      <c r="BK1760" s="770">
        <f t="shared" si="59"/>
        <v>0</v>
      </c>
      <c r="BL1760" s="685" t="s">
        <v>337</v>
      </c>
      <c r="BM1760" s="769" t="s">
        <v>2151</v>
      </c>
    </row>
    <row r="1761" spans="2:65" s="692" customFormat="1" ht="33" customHeight="1">
      <c r="B1761" s="693"/>
      <c r="C1761" s="800" t="s">
        <v>2219</v>
      </c>
      <c r="D1761" s="800" t="s">
        <v>362</v>
      </c>
      <c r="E1761" s="801" t="s">
        <v>2153</v>
      </c>
      <c r="F1761" s="802" t="s">
        <v>2154</v>
      </c>
      <c r="G1761" s="803" t="s">
        <v>1991</v>
      </c>
      <c r="H1761" s="804">
        <v>1</v>
      </c>
      <c r="I1761" s="805"/>
      <c r="J1761" s="806">
        <f t="shared" si="50"/>
        <v>0</v>
      </c>
      <c r="K1761" s="802" t="s">
        <v>19</v>
      </c>
      <c r="L1761" s="807"/>
      <c r="M1761" s="808" t="s">
        <v>19</v>
      </c>
      <c r="N1761" s="809" t="s">
        <v>43</v>
      </c>
      <c r="P1761" s="767">
        <f t="shared" si="51"/>
        <v>0</v>
      </c>
      <c r="Q1761" s="767">
        <v>2.741E-2</v>
      </c>
      <c r="R1761" s="767">
        <f t="shared" si="52"/>
        <v>2.741E-2</v>
      </c>
      <c r="S1761" s="767">
        <v>0</v>
      </c>
      <c r="T1761" s="768">
        <f t="shared" si="53"/>
        <v>0</v>
      </c>
      <c r="AR1761" s="769" t="s">
        <v>465</v>
      </c>
      <c r="AT1761" s="769" t="s">
        <v>362</v>
      </c>
      <c r="AU1761" s="769" t="s">
        <v>80</v>
      </c>
      <c r="AY1761" s="685" t="s">
        <v>218</v>
      </c>
      <c r="BE1761" s="770">
        <f t="shared" si="54"/>
        <v>0</v>
      </c>
      <c r="BF1761" s="770">
        <f t="shared" si="55"/>
        <v>0</v>
      </c>
      <c r="BG1761" s="770">
        <f t="shared" si="56"/>
        <v>0</v>
      </c>
      <c r="BH1761" s="770">
        <f t="shared" si="57"/>
        <v>0</v>
      </c>
      <c r="BI1761" s="770">
        <f t="shared" si="58"/>
        <v>0</v>
      </c>
      <c r="BJ1761" s="685" t="s">
        <v>78</v>
      </c>
      <c r="BK1761" s="770">
        <f t="shared" si="59"/>
        <v>0</v>
      </c>
      <c r="BL1761" s="685" t="s">
        <v>337</v>
      </c>
      <c r="BM1761" s="769" t="s">
        <v>2155</v>
      </c>
    </row>
    <row r="1762" spans="2:65" s="692" customFormat="1" ht="33" customHeight="1">
      <c r="B1762" s="693"/>
      <c r="C1762" s="800" t="s">
        <v>2223</v>
      </c>
      <c r="D1762" s="800" t="s">
        <v>362</v>
      </c>
      <c r="E1762" s="801" t="s">
        <v>2157</v>
      </c>
      <c r="F1762" s="802" t="s">
        <v>2154</v>
      </c>
      <c r="G1762" s="803" t="s">
        <v>1991</v>
      </c>
      <c r="H1762" s="804">
        <v>1</v>
      </c>
      <c r="I1762" s="805"/>
      <c r="J1762" s="806">
        <f t="shared" si="50"/>
        <v>0</v>
      </c>
      <c r="K1762" s="802" t="s">
        <v>19</v>
      </c>
      <c r="L1762" s="807"/>
      <c r="M1762" s="808" t="s">
        <v>19</v>
      </c>
      <c r="N1762" s="809" t="s">
        <v>43</v>
      </c>
      <c r="P1762" s="767">
        <f t="shared" si="51"/>
        <v>0</v>
      </c>
      <c r="Q1762" s="767">
        <v>2.741E-2</v>
      </c>
      <c r="R1762" s="767">
        <f t="shared" si="52"/>
        <v>2.741E-2</v>
      </c>
      <c r="S1762" s="767">
        <v>0</v>
      </c>
      <c r="T1762" s="768">
        <f t="shared" si="53"/>
        <v>0</v>
      </c>
      <c r="AR1762" s="769" t="s">
        <v>465</v>
      </c>
      <c r="AT1762" s="769" t="s">
        <v>362</v>
      </c>
      <c r="AU1762" s="769" t="s">
        <v>80</v>
      </c>
      <c r="AY1762" s="685" t="s">
        <v>218</v>
      </c>
      <c r="BE1762" s="770">
        <f t="shared" si="54"/>
        <v>0</v>
      </c>
      <c r="BF1762" s="770">
        <f t="shared" si="55"/>
        <v>0</v>
      </c>
      <c r="BG1762" s="770">
        <f t="shared" si="56"/>
        <v>0</v>
      </c>
      <c r="BH1762" s="770">
        <f t="shared" si="57"/>
        <v>0</v>
      </c>
      <c r="BI1762" s="770">
        <f t="shared" si="58"/>
        <v>0</v>
      </c>
      <c r="BJ1762" s="685" t="s">
        <v>78</v>
      </c>
      <c r="BK1762" s="770">
        <f t="shared" si="59"/>
        <v>0</v>
      </c>
      <c r="BL1762" s="685" t="s">
        <v>337</v>
      </c>
      <c r="BM1762" s="769" t="s">
        <v>2158</v>
      </c>
    </row>
    <row r="1763" spans="2:65" s="692" customFormat="1" ht="24.15" customHeight="1">
      <c r="B1763" s="693"/>
      <c r="C1763" s="800" t="s">
        <v>2227</v>
      </c>
      <c r="D1763" s="800" t="s">
        <v>362</v>
      </c>
      <c r="E1763" s="801" t="s">
        <v>2160</v>
      </c>
      <c r="F1763" s="802" t="s">
        <v>2161</v>
      </c>
      <c r="G1763" s="803" t="s">
        <v>1991</v>
      </c>
      <c r="H1763" s="804">
        <v>1</v>
      </c>
      <c r="I1763" s="805"/>
      <c r="J1763" s="806">
        <f t="shared" si="50"/>
        <v>0</v>
      </c>
      <c r="K1763" s="802" t="s">
        <v>19</v>
      </c>
      <c r="L1763" s="807"/>
      <c r="M1763" s="808" t="s">
        <v>19</v>
      </c>
      <c r="N1763" s="809" t="s">
        <v>43</v>
      </c>
      <c r="P1763" s="767">
        <f t="shared" si="51"/>
        <v>0</v>
      </c>
      <c r="Q1763" s="767">
        <v>2.741E-2</v>
      </c>
      <c r="R1763" s="767">
        <f t="shared" si="52"/>
        <v>2.741E-2</v>
      </c>
      <c r="S1763" s="767">
        <v>0</v>
      </c>
      <c r="T1763" s="768">
        <f t="shared" si="53"/>
        <v>0</v>
      </c>
      <c r="AR1763" s="769" t="s">
        <v>465</v>
      </c>
      <c r="AT1763" s="769" t="s">
        <v>362</v>
      </c>
      <c r="AU1763" s="769" t="s">
        <v>80</v>
      </c>
      <c r="AY1763" s="685" t="s">
        <v>218</v>
      </c>
      <c r="BE1763" s="770">
        <f t="shared" si="54"/>
        <v>0</v>
      </c>
      <c r="BF1763" s="770">
        <f t="shared" si="55"/>
        <v>0</v>
      </c>
      <c r="BG1763" s="770">
        <f t="shared" si="56"/>
        <v>0</v>
      </c>
      <c r="BH1763" s="770">
        <f t="shared" si="57"/>
        <v>0</v>
      </c>
      <c r="BI1763" s="770">
        <f t="shared" si="58"/>
        <v>0</v>
      </c>
      <c r="BJ1763" s="685" t="s">
        <v>78</v>
      </c>
      <c r="BK1763" s="770">
        <f t="shared" si="59"/>
        <v>0</v>
      </c>
      <c r="BL1763" s="685" t="s">
        <v>337</v>
      </c>
      <c r="BM1763" s="769" t="s">
        <v>2162</v>
      </c>
    </row>
    <row r="1764" spans="2:65" s="692" customFormat="1" ht="44.25" customHeight="1">
      <c r="B1764" s="693"/>
      <c r="C1764" s="800" t="s">
        <v>2231</v>
      </c>
      <c r="D1764" s="800" t="s">
        <v>362</v>
      </c>
      <c r="E1764" s="801" t="s">
        <v>2164</v>
      </c>
      <c r="F1764" s="802" t="s">
        <v>2165</v>
      </c>
      <c r="G1764" s="803" t="s">
        <v>1991</v>
      </c>
      <c r="H1764" s="804">
        <v>2</v>
      </c>
      <c r="I1764" s="805"/>
      <c r="J1764" s="806">
        <f t="shared" si="50"/>
        <v>0</v>
      </c>
      <c r="K1764" s="802" t="s">
        <v>19</v>
      </c>
      <c r="L1764" s="807"/>
      <c r="M1764" s="808" t="s">
        <v>19</v>
      </c>
      <c r="N1764" s="809" t="s">
        <v>43</v>
      </c>
      <c r="P1764" s="767">
        <f t="shared" si="51"/>
        <v>0</v>
      </c>
      <c r="Q1764" s="767">
        <v>2.741E-2</v>
      </c>
      <c r="R1764" s="767">
        <f t="shared" si="52"/>
        <v>5.4820000000000001E-2</v>
      </c>
      <c r="S1764" s="767">
        <v>0</v>
      </c>
      <c r="T1764" s="768">
        <f t="shared" si="53"/>
        <v>0</v>
      </c>
      <c r="AR1764" s="769" t="s">
        <v>465</v>
      </c>
      <c r="AT1764" s="769" t="s">
        <v>362</v>
      </c>
      <c r="AU1764" s="769" t="s">
        <v>80</v>
      </c>
      <c r="AY1764" s="685" t="s">
        <v>218</v>
      </c>
      <c r="BE1764" s="770">
        <f t="shared" si="54"/>
        <v>0</v>
      </c>
      <c r="BF1764" s="770">
        <f t="shared" si="55"/>
        <v>0</v>
      </c>
      <c r="BG1764" s="770">
        <f t="shared" si="56"/>
        <v>0</v>
      </c>
      <c r="BH1764" s="770">
        <f t="shared" si="57"/>
        <v>0</v>
      </c>
      <c r="BI1764" s="770">
        <f t="shared" si="58"/>
        <v>0</v>
      </c>
      <c r="BJ1764" s="685" t="s">
        <v>78</v>
      </c>
      <c r="BK1764" s="770">
        <f t="shared" si="59"/>
        <v>0</v>
      </c>
      <c r="BL1764" s="685" t="s">
        <v>337</v>
      </c>
      <c r="BM1764" s="769" t="s">
        <v>2166</v>
      </c>
    </row>
    <row r="1765" spans="2:65" s="692" customFormat="1" ht="44.25" customHeight="1">
      <c r="B1765" s="693"/>
      <c r="C1765" s="800" t="s">
        <v>2235</v>
      </c>
      <c r="D1765" s="800" t="s">
        <v>362</v>
      </c>
      <c r="E1765" s="801" t="s">
        <v>2168</v>
      </c>
      <c r="F1765" s="802" t="s">
        <v>2169</v>
      </c>
      <c r="G1765" s="803" t="s">
        <v>1991</v>
      </c>
      <c r="H1765" s="804">
        <v>4</v>
      </c>
      <c r="I1765" s="805"/>
      <c r="J1765" s="806">
        <f t="shared" si="50"/>
        <v>0</v>
      </c>
      <c r="K1765" s="802" t="s">
        <v>19</v>
      </c>
      <c r="L1765" s="807"/>
      <c r="M1765" s="808" t="s">
        <v>19</v>
      </c>
      <c r="N1765" s="809" t="s">
        <v>43</v>
      </c>
      <c r="P1765" s="767">
        <f t="shared" si="51"/>
        <v>0</v>
      </c>
      <c r="Q1765" s="767">
        <v>2.741E-2</v>
      </c>
      <c r="R1765" s="767">
        <f t="shared" si="52"/>
        <v>0.10964</v>
      </c>
      <c r="S1765" s="767">
        <v>0</v>
      </c>
      <c r="T1765" s="768">
        <f t="shared" si="53"/>
        <v>0</v>
      </c>
      <c r="AR1765" s="769" t="s">
        <v>465</v>
      </c>
      <c r="AT1765" s="769" t="s">
        <v>362</v>
      </c>
      <c r="AU1765" s="769" t="s">
        <v>80</v>
      </c>
      <c r="AY1765" s="685" t="s">
        <v>218</v>
      </c>
      <c r="BE1765" s="770">
        <f t="shared" si="54"/>
        <v>0</v>
      </c>
      <c r="BF1765" s="770">
        <f t="shared" si="55"/>
        <v>0</v>
      </c>
      <c r="BG1765" s="770">
        <f t="shared" si="56"/>
        <v>0</v>
      </c>
      <c r="BH1765" s="770">
        <f t="shared" si="57"/>
        <v>0</v>
      </c>
      <c r="BI1765" s="770">
        <f t="shared" si="58"/>
        <v>0</v>
      </c>
      <c r="BJ1765" s="685" t="s">
        <v>78</v>
      </c>
      <c r="BK1765" s="770">
        <f t="shared" si="59"/>
        <v>0</v>
      </c>
      <c r="BL1765" s="685" t="s">
        <v>337</v>
      </c>
      <c r="BM1765" s="769" t="s">
        <v>2170</v>
      </c>
    </row>
    <row r="1766" spans="2:65" s="692" customFormat="1" ht="44.25" customHeight="1">
      <c r="B1766" s="693"/>
      <c r="C1766" s="800" t="s">
        <v>2239</v>
      </c>
      <c r="D1766" s="800" t="s">
        <v>362</v>
      </c>
      <c r="E1766" s="801" t="s">
        <v>2172</v>
      </c>
      <c r="F1766" s="802" t="s">
        <v>2173</v>
      </c>
      <c r="G1766" s="803" t="s">
        <v>1991</v>
      </c>
      <c r="H1766" s="804">
        <v>2</v>
      </c>
      <c r="I1766" s="805"/>
      <c r="J1766" s="806">
        <f t="shared" si="50"/>
        <v>0</v>
      </c>
      <c r="K1766" s="802" t="s">
        <v>19</v>
      </c>
      <c r="L1766" s="807"/>
      <c r="M1766" s="808" t="s">
        <v>19</v>
      </c>
      <c r="N1766" s="809" t="s">
        <v>43</v>
      </c>
      <c r="P1766" s="767">
        <f t="shared" si="51"/>
        <v>0</v>
      </c>
      <c r="Q1766" s="767">
        <v>2.741E-2</v>
      </c>
      <c r="R1766" s="767">
        <f t="shared" si="52"/>
        <v>5.4820000000000001E-2</v>
      </c>
      <c r="S1766" s="767">
        <v>0</v>
      </c>
      <c r="T1766" s="768">
        <f t="shared" si="53"/>
        <v>0</v>
      </c>
      <c r="AR1766" s="769" t="s">
        <v>465</v>
      </c>
      <c r="AT1766" s="769" t="s">
        <v>362</v>
      </c>
      <c r="AU1766" s="769" t="s">
        <v>80</v>
      </c>
      <c r="AY1766" s="685" t="s">
        <v>218</v>
      </c>
      <c r="BE1766" s="770">
        <f t="shared" si="54"/>
        <v>0</v>
      </c>
      <c r="BF1766" s="770">
        <f t="shared" si="55"/>
        <v>0</v>
      </c>
      <c r="BG1766" s="770">
        <f t="shared" si="56"/>
        <v>0</v>
      </c>
      <c r="BH1766" s="770">
        <f t="shared" si="57"/>
        <v>0</v>
      </c>
      <c r="BI1766" s="770">
        <f t="shared" si="58"/>
        <v>0</v>
      </c>
      <c r="BJ1766" s="685" t="s">
        <v>78</v>
      </c>
      <c r="BK1766" s="770">
        <f t="shared" si="59"/>
        <v>0</v>
      </c>
      <c r="BL1766" s="685" t="s">
        <v>337</v>
      </c>
      <c r="BM1766" s="769" t="s">
        <v>2174</v>
      </c>
    </row>
    <row r="1767" spans="2:65" s="692" customFormat="1" ht="24.15" customHeight="1">
      <c r="B1767" s="693"/>
      <c r="C1767" s="800" t="s">
        <v>2243</v>
      </c>
      <c r="D1767" s="800" t="s">
        <v>362</v>
      </c>
      <c r="E1767" s="801" t="s">
        <v>2176</v>
      </c>
      <c r="F1767" s="802" t="s">
        <v>2177</v>
      </c>
      <c r="G1767" s="803" t="s">
        <v>1991</v>
      </c>
      <c r="H1767" s="804">
        <v>2</v>
      </c>
      <c r="I1767" s="805"/>
      <c r="J1767" s="806">
        <f t="shared" si="50"/>
        <v>0</v>
      </c>
      <c r="K1767" s="802" t="s">
        <v>19</v>
      </c>
      <c r="L1767" s="807"/>
      <c r="M1767" s="808" t="s">
        <v>19</v>
      </c>
      <c r="N1767" s="809" t="s">
        <v>43</v>
      </c>
      <c r="P1767" s="767">
        <f t="shared" si="51"/>
        <v>0</v>
      </c>
      <c r="Q1767" s="767">
        <v>2.741E-2</v>
      </c>
      <c r="R1767" s="767">
        <f t="shared" si="52"/>
        <v>5.4820000000000001E-2</v>
      </c>
      <c r="S1767" s="767">
        <v>0</v>
      </c>
      <c r="T1767" s="768">
        <f t="shared" si="53"/>
        <v>0</v>
      </c>
      <c r="AR1767" s="769" t="s">
        <v>465</v>
      </c>
      <c r="AT1767" s="769" t="s">
        <v>362</v>
      </c>
      <c r="AU1767" s="769" t="s">
        <v>80</v>
      </c>
      <c r="AY1767" s="685" t="s">
        <v>218</v>
      </c>
      <c r="BE1767" s="770">
        <f t="shared" si="54"/>
        <v>0</v>
      </c>
      <c r="BF1767" s="770">
        <f t="shared" si="55"/>
        <v>0</v>
      </c>
      <c r="BG1767" s="770">
        <f t="shared" si="56"/>
        <v>0</v>
      </c>
      <c r="BH1767" s="770">
        <f t="shared" si="57"/>
        <v>0</v>
      </c>
      <c r="BI1767" s="770">
        <f t="shared" si="58"/>
        <v>0</v>
      </c>
      <c r="BJ1767" s="685" t="s">
        <v>78</v>
      </c>
      <c r="BK1767" s="770">
        <f t="shared" si="59"/>
        <v>0</v>
      </c>
      <c r="BL1767" s="685" t="s">
        <v>337</v>
      </c>
      <c r="BM1767" s="769" t="s">
        <v>2178</v>
      </c>
    </row>
    <row r="1768" spans="2:65" s="692" customFormat="1" ht="37.799999999999997" customHeight="1">
      <c r="B1768" s="693"/>
      <c r="C1768" s="800" t="s">
        <v>2247</v>
      </c>
      <c r="D1768" s="800" t="s">
        <v>362</v>
      </c>
      <c r="E1768" s="801" t="s">
        <v>2180</v>
      </c>
      <c r="F1768" s="802" t="s">
        <v>2181</v>
      </c>
      <c r="G1768" s="803" t="s">
        <v>1991</v>
      </c>
      <c r="H1768" s="804">
        <v>6</v>
      </c>
      <c r="I1768" s="805"/>
      <c r="J1768" s="806">
        <f t="shared" si="50"/>
        <v>0</v>
      </c>
      <c r="K1768" s="802" t="s">
        <v>19</v>
      </c>
      <c r="L1768" s="807"/>
      <c r="M1768" s="808" t="s">
        <v>19</v>
      </c>
      <c r="N1768" s="809" t="s">
        <v>43</v>
      </c>
      <c r="P1768" s="767">
        <f t="shared" si="51"/>
        <v>0</v>
      </c>
      <c r="Q1768" s="767">
        <v>2.741E-2</v>
      </c>
      <c r="R1768" s="767">
        <f t="shared" si="52"/>
        <v>0.16446</v>
      </c>
      <c r="S1768" s="767">
        <v>0</v>
      </c>
      <c r="T1768" s="768">
        <f t="shared" si="53"/>
        <v>0</v>
      </c>
      <c r="AR1768" s="769" t="s">
        <v>465</v>
      </c>
      <c r="AT1768" s="769" t="s">
        <v>362</v>
      </c>
      <c r="AU1768" s="769" t="s">
        <v>80</v>
      </c>
      <c r="AY1768" s="685" t="s">
        <v>218</v>
      </c>
      <c r="BE1768" s="770">
        <f t="shared" si="54"/>
        <v>0</v>
      </c>
      <c r="BF1768" s="770">
        <f t="shared" si="55"/>
        <v>0</v>
      </c>
      <c r="BG1768" s="770">
        <f t="shared" si="56"/>
        <v>0</v>
      </c>
      <c r="BH1768" s="770">
        <f t="shared" si="57"/>
        <v>0</v>
      </c>
      <c r="BI1768" s="770">
        <f t="shared" si="58"/>
        <v>0</v>
      </c>
      <c r="BJ1768" s="685" t="s">
        <v>78</v>
      </c>
      <c r="BK1768" s="770">
        <f t="shared" si="59"/>
        <v>0</v>
      </c>
      <c r="BL1768" s="685" t="s">
        <v>337</v>
      </c>
      <c r="BM1768" s="769" t="s">
        <v>2182</v>
      </c>
    </row>
    <row r="1769" spans="2:65" s="692" customFormat="1" ht="37.799999999999997" customHeight="1">
      <c r="B1769" s="693"/>
      <c r="C1769" s="758" t="s">
        <v>2251</v>
      </c>
      <c r="D1769" s="758" t="s">
        <v>220</v>
      </c>
      <c r="E1769" s="759" t="s">
        <v>2184</v>
      </c>
      <c r="F1769" s="760" t="s">
        <v>2185</v>
      </c>
      <c r="G1769" s="761" t="s">
        <v>410</v>
      </c>
      <c r="H1769" s="762">
        <v>1277</v>
      </c>
      <c r="I1769" s="763"/>
      <c r="J1769" s="764">
        <f t="shared" si="50"/>
        <v>0</v>
      </c>
      <c r="K1769" s="760" t="s">
        <v>224</v>
      </c>
      <c r="L1769" s="693"/>
      <c r="M1769" s="765" t="s">
        <v>19</v>
      </c>
      <c r="N1769" s="766" t="s">
        <v>43</v>
      </c>
      <c r="P1769" s="767">
        <f t="shared" si="51"/>
        <v>0</v>
      </c>
      <c r="Q1769" s="767">
        <v>6.0000000000000002E-5</v>
      </c>
      <c r="R1769" s="767">
        <f t="shared" si="52"/>
        <v>7.6620000000000008E-2</v>
      </c>
      <c r="S1769" s="767">
        <v>0</v>
      </c>
      <c r="T1769" s="768">
        <f t="shared" si="53"/>
        <v>0</v>
      </c>
      <c r="AR1769" s="769" t="s">
        <v>337</v>
      </c>
      <c r="AT1769" s="769" t="s">
        <v>220</v>
      </c>
      <c r="AU1769" s="769" t="s">
        <v>80</v>
      </c>
      <c r="AY1769" s="685" t="s">
        <v>218</v>
      </c>
      <c r="BE1769" s="770">
        <f t="shared" si="54"/>
        <v>0</v>
      </c>
      <c r="BF1769" s="770">
        <f t="shared" si="55"/>
        <v>0</v>
      </c>
      <c r="BG1769" s="770">
        <f t="shared" si="56"/>
        <v>0</v>
      </c>
      <c r="BH1769" s="770">
        <f t="shared" si="57"/>
        <v>0</v>
      </c>
      <c r="BI1769" s="770">
        <f t="shared" si="58"/>
        <v>0</v>
      </c>
      <c r="BJ1769" s="685" t="s">
        <v>78</v>
      </c>
      <c r="BK1769" s="770">
        <f t="shared" si="59"/>
        <v>0</v>
      </c>
      <c r="BL1769" s="685" t="s">
        <v>337</v>
      </c>
      <c r="BM1769" s="769" t="s">
        <v>2186</v>
      </c>
    </row>
    <row r="1770" spans="2:65" s="692" customFormat="1">
      <c r="B1770" s="693"/>
      <c r="D1770" s="771" t="s">
        <v>227</v>
      </c>
      <c r="F1770" s="772" t="s">
        <v>2187</v>
      </c>
      <c r="I1770" s="773"/>
      <c r="L1770" s="693"/>
      <c r="M1770" s="774"/>
      <c r="T1770" s="775"/>
      <c r="AT1770" s="685" t="s">
        <v>227</v>
      </c>
      <c r="AU1770" s="685" t="s">
        <v>80</v>
      </c>
    </row>
    <row r="1771" spans="2:65" s="692" customFormat="1" ht="37.799999999999997" customHeight="1">
      <c r="B1771" s="693"/>
      <c r="C1771" s="758" t="s">
        <v>2255</v>
      </c>
      <c r="D1771" s="758" t="s">
        <v>220</v>
      </c>
      <c r="E1771" s="759" t="s">
        <v>2189</v>
      </c>
      <c r="F1771" s="760" t="s">
        <v>2190</v>
      </c>
      <c r="G1771" s="761" t="s">
        <v>410</v>
      </c>
      <c r="H1771" s="762">
        <v>1277</v>
      </c>
      <c r="I1771" s="763"/>
      <c r="J1771" s="764">
        <f>ROUND(I1771*H1771,2)</f>
        <v>0</v>
      </c>
      <c r="K1771" s="760" t="s">
        <v>224</v>
      </c>
      <c r="L1771" s="693"/>
      <c r="M1771" s="765" t="s">
        <v>19</v>
      </c>
      <c r="N1771" s="766" t="s">
        <v>43</v>
      </c>
      <c r="P1771" s="767">
        <f>O1771*H1771</f>
        <v>0</v>
      </c>
      <c r="Q1771" s="767">
        <v>6.9999999999999994E-5</v>
      </c>
      <c r="R1771" s="767">
        <f>Q1771*H1771</f>
        <v>8.9389999999999997E-2</v>
      </c>
      <c r="S1771" s="767">
        <v>0</v>
      </c>
      <c r="T1771" s="768">
        <f>S1771*H1771</f>
        <v>0</v>
      </c>
      <c r="AR1771" s="769" t="s">
        <v>337</v>
      </c>
      <c r="AT1771" s="769" t="s">
        <v>220</v>
      </c>
      <c r="AU1771" s="769" t="s">
        <v>80</v>
      </c>
      <c r="AY1771" s="685" t="s">
        <v>218</v>
      </c>
      <c r="BE1771" s="770">
        <f>IF(N1771="základní",J1771,0)</f>
        <v>0</v>
      </c>
      <c r="BF1771" s="770">
        <f>IF(N1771="snížená",J1771,0)</f>
        <v>0</v>
      </c>
      <c r="BG1771" s="770">
        <f>IF(N1771="zákl. přenesená",J1771,0)</f>
        <v>0</v>
      </c>
      <c r="BH1771" s="770">
        <f>IF(N1771="sníž. přenesená",J1771,0)</f>
        <v>0</v>
      </c>
      <c r="BI1771" s="770">
        <f>IF(N1771="nulová",J1771,0)</f>
        <v>0</v>
      </c>
      <c r="BJ1771" s="685" t="s">
        <v>78</v>
      </c>
      <c r="BK1771" s="770">
        <f>ROUND(I1771*H1771,2)</f>
        <v>0</v>
      </c>
      <c r="BL1771" s="685" t="s">
        <v>337</v>
      </c>
      <c r="BM1771" s="769" t="s">
        <v>2191</v>
      </c>
    </row>
    <row r="1772" spans="2:65" s="692" customFormat="1">
      <c r="B1772" s="693"/>
      <c r="D1772" s="771" t="s">
        <v>227</v>
      </c>
      <c r="F1772" s="772" t="s">
        <v>2192</v>
      </c>
      <c r="I1772" s="773"/>
      <c r="L1772" s="693"/>
      <c r="M1772" s="774"/>
      <c r="T1772" s="775"/>
      <c r="AT1772" s="685" t="s">
        <v>227</v>
      </c>
      <c r="AU1772" s="685" t="s">
        <v>80</v>
      </c>
    </row>
    <row r="1773" spans="2:65" s="692" customFormat="1" ht="33" customHeight="1">
      <c r="B1773" s="693"/>
      <c r="C1773" s="758" t="s">
        <v>2259</v>
      </c>
      <c r="D1773" s="758" t="s">
        <v>220</v>
      </c>
      <c r="E1773" s="759" t="s">
        <v>2194</v>
      </c>
      <c r="F1773" s="760" t="s">
        <v>2195</v>
      </c>
      <c r="G1773" s="761" t="s">
        <v>239</v>
      </c>
      <c r="H1773" s="762">
        <v>25.062999999999999</v>
      </c>
      <c r="I1773" s="763"/>
      <c r="J1773" s="764">
        <f>ROUND(I1773*H1773,2)</f>
        <v>0</v>
      </c>
      <c r="K1773" s="760" t="s">
        <v>224</v>
      </c>
      <c r="L1773" s="693"/>
      <c r="M1773" s="765" t="s">
        <v>19</v>
      </c>
      <c r="N1773" s="766" t="s">
        <v>43</v>
      </c>
      <c r="P1773" s="767">
        <f>O1773*H1773</f>
        <v>0</v>
      </c>
      <c r="Q1773" s="767">
        <v>0</v>
      </c>
      <c r="R1773" s="767">
        <f>Q1773*H1773</f>
        <v>0</v>
      </c>
      <c r="S1773" s="767">
        <v>0.04</v>
      </c>
      <c r="T1773" s="768">
        <f>S1773*H1773</f>
        <v>1.0025200000000001</v>
      </c>
      <c r="AR1773" s="769" t="s">
        <v>337</v>
      </c>
      <c r="AT1773" s="769" t="s">
        <v>220</v>
      </c>
      <c r="AU1773" s="769" t="s">
        <v>80</v>
      </c>
      <c r="AY1773" s="685" t="s">
        <v>218</v>
      </c>
      <c r="BE1773" s="770">
        <f>IF(N1773="základní",J1773,0)</f>
        <v>0</v>
      </c>
      <c r="BF1773" s="770">
        <f>IF(N1773="snížená",J1773,0)</f>
        <v>0</v>
      </c>
      <c r="BG1773" s="770">
        <f>IF(N1773="zákl. přenesená",J1773,0)</f>
        <v>0</v>
      </c>
      <c r="BH1773" s="770">
        <f>IF(N1773="sníž. přenesená",J1773,0)</f>
        <v>0</v>
      </c>
      <c r="BI1773" s="770">
        <f>IF(N1773="nulová",J1773,0)</f>
        <v>0</v>
      </c>
      <c r="BJ1773" s="685" t="s">
        <v>78</v>
      </c>
      <c r="BK1773" s="770">
        <f>ROUND(I1773*H1773,2)</f>
        <v>0</v>
      </c>
      <c r="BL1773" s="685" t="s">
        <v>337</v>
      </c>
      <c r="BM1773" s="769" t="s">
        <v>2196</v>
      </c>
    </row>
    <row r="1774" spans="2:65" s="692" customFormat="1">
      <c r="B1774" s="693"/>
      <c r="D1774" s="771" t="s">
        <v>227</v>
      </c>
      <c r="F1774" s="772" t="s">
        <v>2197</v>
      </c>
      <c r="I1774" s="773"/>
      <c r="L1774" s="693"/>
      <c r="M1774" s="774"/>
      <c r="T1774" s="775"/>
      <c r="AT1774" s="685" t="s">
        <v>227</v>
      </c>
      <c r="AU1774" s="685" t="s">
        <v>80</v>
      </c>
    </row>
    <row r="1775" spans="2:65" s="776" customFormat="1">
      <c r="B1775" s="777"/>
      <c r="D1775" s="778" t="s">
        <v>242</v>
      </c>
      <c r="E1775" s="779" t="s">
        <v>19</v>
      </c>
      <c r="F1775" s="780" t="s">
        <v>2198</v>
      </c>
      <c r="H1775" s="781">
        <v>25.062999999999999</v>
      </c>
      <c r="I1775" s="782"/>
      <c r="L1775" s="777"/>
      <c r="M1775" s="783"/>
      <c r="T1775" s="784"/>
      <c r="AT1775" s="779" t="s">
        <v>242</v>
      </c>
      <c r="AU1775" s="779" t="s">
        <v>80</v>
      </c>
      <c r="AV1775" s="776" t="s">
        <v>80</v>
      </c>
      <c r="AW1775" s="776" t="s">
        <v>32</v>
      </c>
      <c r="AX1775" s="776" t="s">
        <v>78</v>
      </c>
      <c r="AY1775" s="779" t="s">
        <v>218</v>
      </c>
    </row>
    <row r="1776" spans="2:65" s="692" customFormat="1" ht="55.5" customHeight="1">
      <c r="B1776" s="693"/>
      <c r="C1776" s="758" t="s">
        <v>2263</v>
      </c>
      <c r="D1776" s="758" t="s">
        <v>220</v>
      </c>
      <c r="E1776" s="759" t="s">
        <v>2200</v>
      </c>
      <c r="F1776" s="760" t="s">
        <v>2201</v>
      </c>
      <c r="G1776" s="761" t="s">
        <v>223</v>
      </c>
      <c r="H1776" s="762">
        <v>1</v>
      </c>
      <c r="I1776" s="763"/>
      <c r="J1776" s="764">
        <f t="shared" ref="J1776:J1830" si="60">ROUND(I1776*H1776,2)</f>
        <v>0</v>
      </c>
      <c r="K1776" s="760" t="s">
        <v>19</v>
      </c>
      <c r="L1776" s="693"/>
      <c r="M1776" s="765" t="s">
        <v>19</v>
      </c>
      <c r="N1776" s="766" t="s">
        <v>43</v>
      </c>
      <c r="P1776" s="767">
        <f t="shared" ref="P1776:P1830" si="61">O1776*H1776</f>
        <v>0</v>
      </c>
      <c r="Q1776" s="767">
        <v>2.0500000000000001E-2</v>
      </c>
      <c r="R1776" s="767">
        <f t="shared" ref="R1776:R1830" si="62">Q1776*H1776</f>
        <v>2.0500000000000001E-2</v>
      </c>
      <c r="S1776" s="767">
        <v>0</v>
      </c>
      <c r="T1776" s="768">
        <f t="shared" ref="T1776:T1830" si="63">S1776*H1776</f>
        <v>0</v>
      </c>
      <c r="AR1776" s="769" t="s">
        <v>337</v>
      </c>
      <c r="AT1776" s="769" t="s">
        <v>220</v>
      </c>
      <c r="AU1776" s="769" t="s">
        <v>80</v>
      </c>
      <c r="AY1776" s="685" t="s">
        <v>218</v>
      </c>
      <c r="BE1776" s="770">
        <f t="shared" ref="BE1776:BE1830" si="64">IF(N1776="základní",J1776,0)</f>
        <v>0</v>
      </c>
      <c r="BF1776" s="770">
        <f t="shared" ref="BF1776:BF1830" si="65">IF(N1776="snížená",J1776,0)</f>
        <v>0</v>
      </c>
      <c r="BG1776" s="770">
        <f t="shared" ref="BG1776:BG1830" si="66">IF(N1776="zákl. přenesená",J1776,0)</f>
        <v>0</v>
      </c>
      <c r="BH1776" s="770">
        <f t="shared" ref="BH1776:BH1830" si="67">IF(N1776="sníž. přenesená",J1776,0)</f>
        <v>0</v>
      </c>
      <c r="BI1776" s="770">
        <f t="shared" ref="BI1776:BI1830" si="68">IF(N1776="nulová",J1776,0)</f>
        <v>0</v>
      </c>
      <c r="BJ1776" s="685" t="s">
        <v>78</v>
      </c>
      <c r="BK1776" s="770">
        <f t="shared" ref="BK1776:BK1830" si="69">ROUND(I1776*H1776,2)</f>
        <v>0</v>
      </c>
      <c r="BL1776" s="685" t="s">
        <v>337</v>
      </c>
      <c r="BM1776" s="769" t="s">
        <v>2202</v>
      </c>
    </row>
    <row r="1777" spans="2:65" s="692" customFormat="1" ht="55.5" customHeight="1">
      <c r="B1777" s="693"/>
      <c r="C1777" s="758" t="s">
        <v>2267</v>
      </c>
      <c r="D1777" s="758" t="s">
        <v>220</v>
      </c>
      <c r="E1777" s="759" t="s">
        <v>2204</v>
      </c>
      <c r="F1777" s="760" t="s">
        <v>2205</v>
      </c>
      <c r="G1777" s="761" t="s">
        <v>223</v>
      </c>
      <c r="H1777" s="762">
        <v>1</v>
      </c>
      <c r="I1777" s="763"/>
      <c r="J1777" s="764">
        <f t="shared" si="60"/>
        <v>0</v>
      </c>
      <c r="K1777" s="760" t="s">
        <v>19</v>
      </c>
      <c r="L1777" s="693"/>
      <c r="M1777" s="765" t="s">
        <v>19</v>
      </c>
      <c r="N1777" s="766" t="s">
        <v>43</v>
      </c>
      <c r="P1777" s="767">
        <f t="shared" si="61"/>
        <v>0</v>
      </c>
      <c r="Q1777" s="767">
        <v>2.0500000000000001E-2</v>
      </c>
      <c r="R1777" s="767">
        <f t="shared" si="62"/>
        <v>2.0500000000000001E-2</v>
      </c>
      <c r="S1777" s="767">
        <v>0</v>
      </c>
      <c r="T1777" s="768">
        <f t="shared" si="63"/>
        <v>0</v>
      </c>
      <c r="AR1777" s="769" t="s">
        <v>337</v>
      </c>
      <c r="AT1777" s="769" t="s">
        <v>220</v>
      </c>
      <c r="AU1777" s="769" t="s">
        <v>80</v>
      </c>
      <c r="AY1777" s="685" t="s">
        <v>218</v>
      </c>
      <c r="BE1777" s="770">
        <f t="shared" si="64"/>
        <v>0</v>
      </c>
      <c r="BF1777" s="770">
        <f t="shared" si="65"/>
        <v>0</v>
      </c>
      <c r="BG1777" s="770">
        <f t="shared" si="66"/>
        <v>0</v>
      </c>
      <c r="BH1777" s="770">
        <f t="shared" si="67"/>
        <v>0</v>
      </c>
      <c r="BI1777" s="770">
        <f t="shared" si="68"/>
        <v>0</v>
      </c>
      <c r="BJ1777" s="685" t="s">
        <v>78</v>
      </c>
      <c r="BK1777" s="770">
        <f t="shared" si="69"/>
        <v>0</v>
      </c>
      <c r="BL1777" s="685" t="s">
        <v>337</v>
      </c>
      <c r="BM1777" s="769" t="s">
        <v>2206</v>
      </c>
    </row>
    <row r="1778" spans="2:65" s="692" customFormat="1" ht="44.25" customHeight="1">
      <c r="B1778" s="693"/>
      <c r="C1778" s="758" t="s">
        <v>2271</v>
      </c>
      <c r="D1778" s="758" t="s">
        <v>220</v>
      </c>
      <c r="E1778" s="759" t="s">
        <v>2208</v>
      </c>
      <c r="F1778" s="760" t="s">
        <v>2209</v>
      </c>
      <c r="G1778" s="761" t="s">
        <v>223</v>
      </c>
      <c r="H1778" s="762">
        <v>1</v>
      </c>
      <c r="I1778" s="763"/>
      <c r="J1778" s="764">
        <f t="shared" si="60"/>
        <v>0</v>
      </c>
      <c r="K1778" s="760" t="s">
        <v>19</v>
      </c>
      <c r="L1778" s="693"/>
      <c r="M1778" s="765" t="s">
        <v>19</v>
      </c>
      <c r="N1778" s="766" t="s">
        <v>43</v>
      </c>
      <c r="P1778" s="767">
        <f t="shared" si="61"/>
        <v>0</v>
      </c>
      <c r="Q1778" s="767">
        <v>2.0500000000000001E-2</v>
      </c>
      <c r="R1778" s="767">
        <f t="shared" si="62"/>
        <v>2.0500000000000001E-2</v>
      </c>
      <c r="S1778" s="767">
        <v>0</v>
      </c>
      <c r="T1778" s="768">
        <f t="shared" si="63"/>
        <v>0</v>
      </c>
      <c r="AR1778" s="769" t="s">
        <v>337</v>
      </c>
      <c r="AT1778" s="769" t="s">
        <v>220</v>
      </c>
      <c r="AU1778" s="769" t="s">
        <v>80</v>
      </c>
      <c r="AY1778" s="685" t="s">
        <v>218</v>
      </c>
      <c r="BE1778" s="770">
        <f t="shared" si="64"/>
        <v>0</v>
      </c>
      <c r="BF1778" s="770">
        <f t="shared" si="65"/>
        <v>0</v>
      </c>
      <c r="BG1778" s="770">
        <f t="shared" si="66"/>
        <v>0</v>
      </c>
      <c r="BH1778" s="770">
        <f t="shared" si="67"/>
        <v>0</v>
      </c>
      <c r="BI1778" s="770">
        <f t="shared" si="68"/>
        <v>0</v>
      </c>
      <c r="BJ1778" s="685" t="s">
        <v>78</v>
      </c>
      <c r="BK1778" s="770">
        <f t="shared" si="69"/>
        <v>0</v>
      </c>
      <c r="BL1778" s="685" t="s">
        <v>337</v>
      </c>
      <c r="BM1778" s="769" t="s">
        <v>2210</v>
      </c>
    </row>
    <row r="1779" spans="2:65" s="692" customFormat="1" ht="55.5" customHeight="1">
      <c r="B1779" s="693"/>
      <c r="C1779" s="758" t="s">
        <v>2275</v>
      </c>
      <c r="D1779" s="758" t="s">
        <v>220</v>
      </c>
      <c r="E1779" s="759" t="s">
        <v>2212</v>
      </c>
      <c r="F1779" s="760" t="s">
        <v>2213</v>
      </c>
      <c r="G1779" s="761" t="s">
        <v>223</v>
      </c>
      <c r="H1779" s="762">
        <v>1</v>
      </c>
      <c r="I1779" s="763"/>
      <c r="J1779" s="764">
        <f t="shared" si="60"/>
        <v>0</v>
      </c>
      <c r="K1779" s="760" t="s">
        <v>19</v>
      </c>
      <c r="L1779" s="693"/>
      <c r="M1779" s="765" t="s">
        <v>19</v>
      </c>
      <c r="N1779" s="766" t="s">
        <v>43</v>
      </c>
      <c r="P1779" s="767">
        <f t="shared" si="61"/>
        <v>0</v>
      </c>
      <c r="Q1779" s="767">
        <v>2.0500000000000001E-2</v>
      </c>
      <c r="R1779" s="767">
        <f t="shared" si="62"/>
        <v>2.0500000000000001E-2</v>
      </c>
      <c r="S1779" s="767">
        <v>0</v>
      </c>
      <c r="T1779" s="768">
        <f t="shared" si="63"/>
        <v>0</v>
      </c>
      <c r="AR1779" s="769" t="s">
        <v>337</v>
      </c>
      <c r="AT1779" s="769" t="s">
        <v>220</v>
      </c>
      <c r="AU1779" s="769" t="s">
        <v>80</v>
      </c>
      <c r="AY1779" s="685" t="s">
        <v>218</v>
      </c>
      <c r="BE1779" s="770">
        <f t="shared" si="64"/>
        <v>0</v>
      </c>
      <c r="BF1779" s="770">
        <f t="shared" si="65"/>
        <v>0</v>
      </c>
      <c r="BG1779" s="770">
        <f t="shared" si="66"/>
        <v>0</v>
      </c>
      <c r="BH1779" s="770">
        <f t="shared" si="67"/>
        <v>0</v>
      </c>
      <c r="BI1779" s="770">
        <f t="shared" si="68"/>
        <v>0</v>
      </c>
      <c r="BJ1779" s="685" t="s">
        <v>78</v>
      </c>
      <c r="BK1779" s="770">
        <f t="shared" si="69"/>
        <v>0</v>
      </c>
      <c r="BL1779" s="685" t="s">
        <v>337</v>
      </c>
      <c r="BM1779" s="769" t="s">
        <v>2214</v>
      </c>
    </row>
    <row r="1780" spans="2:65" s="692" customFormat="1" ht="37.799999999999997" customHeight="1">
      <c r="B1780" s="693"/>
      <c r="C1780" s="758" t="s">
        <v>2279</v>
      </c>
      <c r="D1780" s="758" t="s">
        <v>220</v>
      </c>
      <c r="E1780" s="759" t="s">
        <v>2216</v>
      </c>
      <c r="F1780" s="760" t="s">
        <v>2217</v>
      </c>
      <c r="G1780" s="761" t="s">
        <v>223</v>
      </c>
      <c r="H1780" s="762">
        <v>2</v>
      </c>
      <c r="I1780" s="763"/>
      <c r="J1780" s="764">
        <f t="shared" si="60"/>
        <v>0</v>
      </c>
      <c r="K1780" s="760" t="s">
        <v>19</v>
      </c>
      <c r="L1780" s="693"/>
      <c r="M1780" s="765" t="s">
        <v>19</v>
      </c>
      <c r="N1780" s="766" t="s">
        <v>43</v>
      </c>
      <c r="P1780" s="767">
        <f t="shared" si="61"/>
        <v>0</v>
      </c>
      <c r="Q1780" s="767">
        <v>2.0500000000000001E-2</v>
      </c>
      <c r="R1780" s="767">
        <f t="shared" si="62"/>
        <v>4.1000000000000002E-2</v>
      </c>
      <c r="S1780" s="767">
        <v>0</v>
      </c>
      <c r="T1780" s="768">
        <f t="shared" si="63"/>
        <v>0</v>
      </c>
      <c r="AR1780" s="769" t="s">
        <v>337</v>
      </c>
      <c r="AT1780" s="769" t="s">
        <v>220</v>
      </c>
      <c r="AU1780" s="769" t="s">
        <v>80</v>
      </c>
      <c r="AY1780" s="685" t="s">
        <v>218</v>
      </c>
      <c r="BE1780" s="770">
        <f t="shared" si="64"/>
        <v>0</v>
      </c>
      <c r="BF1780" s="770">
        <f t="shared" si="65"/>
        <v>0</v>
      </c>
      <c r="BG1780" s="770">
        <f t="shared" si="66"/>
        <v>0</v>
      </c>
      <c r="BH1780" s="770">
        <f t="shared" si="67"/>
        <v>0</v>
      </c>
      <c r="BI1780" s="770">
        <f t="shared" si="68"/>
        <v>0</v>
      </c>
      <c r="BJ1780" s="685" t="s">
        <v>78</v>
      </c>
      <c r="BK1780" s="770">
        <f t="shared" si="69"/>
        <v>0</v>
      </c>
      <c r="BL1780" s="685" t="s">
        <v>337</v>
      </c>
      <c r="BM1780" s="769" t="s">
        <v>2218</v>
      </c>
    </row>
    <row r="1781" spans="2:65" s="692" customFormat="1" ht="44.25" customHeight="1">
      <c r="B1781" s="693"/>
      <c r="C1781" s="758" t="s">
        <v>2283</v>
      </c>
      <c r="D1781" s="758" t="s">
        <v>220</v>
      </c>
      <c r="E1781" s="759" t="s">
        <v>2220</v>
      </c>
      <c r="F1781" s="760" t="s">
        <v>2221</v>
      </c>
      <c r="G1781" s="761" t="s">
        <v>223</v>
      </c>
      <c r="H1781" s="762">
        <v>1</v>
      </c>
      <c r="I1781" s="763"/>
      <c r="J1781" s="764">
        <f t="shared" si="60"/>
        <v>0</v>
      </c>
      <c r="K1781" s="760" t="s">
        <v>19</v>
      </c>
      <c r="L1781" s="693"/>
      <c r="M1781" s="765" t="s">
        <v>19</v>
      </c>
      <c r="N1781" s="766" t="s">
        <v>43</v>
      </c>
      <c r="P1781" s="767">
        <f t="shared" si="61"/>
        <v>0</v>
      </c>
      <c r="Q1781" s="767">
        <v>2.0500000000000001E-2</v>
      </c>
      <c r="R1781" s="767">
        <f t="shared" si="62"/>
        <v>2.0500000000000001E-2</v>
      </c>
      <c r="S1781" s="767">
        <v>0</v>
      </c>
      <c r="T1781" s="768">
        <f t="shared" si="63"/>
        <v>0</v>
      </c>
      <c r="AR1781" s="769" t="s">
        <v>337</v>
      </c>
      <c r="AT1781" s="769" t="s">
        <v>220</v>
      </c>
      <c r="AU1781" s="769" t="s">
        <v>80</v>
      </c>
      <c r="AY1781" s="685" t="s">
        <v>218</v>
      </c>
      <c r="BE1781" s="770">
        <f t="shared" si="64"/>
        <v>0</v>
      </c>
      <c r="BF1781" s="770">
        <f t="shared" si="65"/>
        <v>0</v>
      </c>
      <c r="BG1781" s="770">
        <f t="shared" si="66"/>
        <v>0</v>
      </c>
      <c r="BH1781" s="770">
        <f t="shared" si="67"/>
        <v>0</v>
      </c>
      <c r="BI1781" s="770">
        <f t="shared" si="68"/>
        <v>0</v>
      </c>
      <c r="BJ1781" s="685" t="s">
        <v>78</v>
      </c>
      <c r="BK1781" s="770">
        <f t="shared" si="69"/>
        <v>0</v>
      </c>
      <c r="BL1781" s="685" t="s">
        <v>337</v>
      </c>
      <c r="BM1781" s="769" t="s">
        <v>2222</v>
      </c>
    </row>
    <row r="1782" spans="2:65" s="692" customFormat="1" ht="49.05" customHeight="1">
      <c r="B1782" s="693"/>
      <c r="C1782" s="758" t="s">
        <v>2287</v>
      </c>
      <c r="D1782" s="758" t="s">
        <v>220</v>
      </c>
      <c r="E1782" s="759" t="s">
        <v>2224</v>
      </c>
      <c r="F1782" s="760" t="s">
        <v>2225</v>
      </c>
      <c r="G1782" s="761" t="s">
        <v>223</v>
      </c>
      <c r="H1782" s="762">
        <v>1</v>
      </c>
      <c r="I1782" s="763"/>
      <c r="J1782" s="764">
        <f t="shared" si="60"/>
        <v>0</v>
      </c>
      <c r="K1782" s="760" t="s">
        <v>19</v>
      </c>
      <c r="L1782" s="693"/>
      <c r="M1782" s="765" t="s">
        <v>19</v>
      </c>
      <c r="N1782" s="766" t="s">
        <v>43</v>
      </c>
      <c r="P1782" s="767">
        <f t="shared" si="61"/>
        <v>0</v>
      </c>
      <c r="Q1782" s="767">
        <v>2.0500000000000001E-2</v>
      </c>
      <c r="R1782" s="767">
        <f t="shared" si="62"/>
        <v>2.0500000000000001E-2</v>
      </c>
      <c r="S1782" s="767">
        <v>0</v>
      </c>
      <c r="T1782" s="768">
        <f t="shared" si="63"/>
        <v>0</v>
      </c>
      <c r="AR1782" s="769" t="s">
        <v>337</v>
      </c>
      <c r="AT1782" s="769" t="s">
        <v>220</v>
      </c>
      <c r="AU1782" s="769" t="s">
        <v>80</v>
      </c>
      <c r="AY1782" s="685" t="s">
        <v>218</v>
      </c>
      <c r="BE1782" s="770">
        <f t="shared" si="64"/>
        <v>0</v>
      </c>
      <c r="BF1782" s="770">
        <f t="shared" si="65"/>
        <v>0</v>
      </c>
      <c r="BG1782" s="770">
        <f t="shared" si="66"/>
        <v>0</v>
      </c>
      <c r="BH1782" s="770">
        <f t="shared" si="67"/>
        <v>0</v>
      </c>
      <c r="BI1782" s="770">
        <f t="shared" si="68"/>
        <v>0</v>
      </c>
      <c r="BJ1782" s="685" t="s">
        <v>78</v>
      </c>
      <c r="BK1782" s="770">
        <f t="shared" si="69"/>
        <v>0</v>
      </c>
      <c r="BL1782" s="685" t="s">
        <v>337</v>
      </c>
      <c r="BM1782" s="769" t="s">
        <v>2226</v>
      </c>
    </row>
    <row r="1783" spans="2:65" s="692" customFormat="1" ht="44.25" customHeight="1">
      <c r="B1783" s="693"/>
      <c r="C1783" s="758" t="s">
        <v>2291</v>
      </c>
      <c r="D1783" s="758" t="s">
        <v>220</v>
      </c>
      <c r="E1783" s="759" t="s">
        <v>2228</v>
      </c>
      <c r="F1783" s="760" t="s">
        <v>2229</v>
      </c>
      <c r="G1783" s="761" t="s">
        <v>223</v>
      </c>
      <c r="H1783" s="762">
        <v>1</v>
      </c>
      <c r="I1783" s="763"/>
      <c r="J1783" s="764">
        <f t="shared" si="60"/>
        <v>0</v>
      </c>
      <c r="K1783" s="760" t="s">
        <v>19</v>
      </c>
      <c r="L1783" s="693"/>
      <c r="M1783" s="765" t="s">
        <v>19</v>
      </c>
      <c r="N1783" s="766" t="s">
        <v>43</v>
      </c>
      <c r="P1783" s="767">
        <f t="shared" si="61"/>
        <v>0</v>
      </c>
      <c r="Q1783" s="767">
        <v>2.0500000000000001E-2</v>
      </c>
      <c r="R1783" s="767">
        <f t="shared" si="62"/>
        <v>2.0500000000000001E-2</v>
      </c>
      <c r="S1783" s="767">
        <v>0</v>
      </c>
      <c r="T1783" s="768">
        <f t="shared" si="63"/>
        <v>0</v>
      </c>
      <c r="AR1783" s="769" t="s">
        <v>337</v>
      </c>
      <c r="AT1783" s="769" t="s">
        <v>220</v>
      </c>
      <c r="AU1783" s="769" t="s">
        <v>80</v>
      </c>
      <c r="AY1783" s="685" t="s">
        <v>218</v>
      </c>
      <c r="BE1783" s="770">
        <f t="shared" si="64"/>
        <v>0</v>
      </c>
      <c r="BF1783" s="770">
        <f t="shared" si="65"/>
        <v>0</v>
      </c>
      <c r="BG1783" s="770">
        <f t="shared" si="66"/>
        <v>0</v>
      </c>
      <c r="BH1783" s="770">
        <f t="shared" si="67"/>
        <v>0</v>
      </c>
      <c r="BI1783" s="770">
        <f t="shared" si="68"/>
        <v>0</v>
      </c>
      <c r="BJ1783" s="685" t="s">
        <v>78</v>
      </c>
      <c r="BK1783" s="770">
        <f t="shared" si="69"/>
        <v>0</v>
      </c>
      <c r="BL1783" s="685" t="s">
        <v>337</v>
      </c>
      <c r="BM1783" s="769" t="s">
        <v>2230</v>
      </c>
    </row>
    <row r="1784" spans="2:65" s="692" customFormat="1" ht="37.799999999999997" customHeight="1">
      <c r="B1784" s="693"/>
      <c r="C1784" s="758" t="s">
        <v>2295</v>
      </c>
      <c r="D1784" s="758" t="s">
        <v>220</v>
      </c>
      <c r="E1784" s="759" t="s">
        <v>2232</v>
      </c>
      <c r="F1784" s="760" t="s">
        <v>2233</v>
      </c>
      <c r="G1784" s="761" t="s">
        <v>223</v>
      </c>
      <c r="H1784" s="762">
        <v>1</v>
      </c>
      <c r="I1784" s="763"/>
      <c r="J1784" s="764">
        <f t="shared" si="60"/>
        <v>0</v>
      </c>
      <c r="K1784" s="760" t="s">
        <v>19</v>
      </c>
      <c r="L1784" s="693"/>
      <c r="M1784" s="765" t="s">
        <v>19</v>
      </c>
      <c r="N1784" s="766" t="s">
        <v>43</v>
      </c>
      <c r="P1784" s="767">
        <f t="shared" si="61"/>
        <v>0</v>
      </c>
      <c r="Q1784" s="767">
        <v>2.0500000000000001E-2</v>
      </c>
      <c r="R1784" s="767">
        <f t="shared" si="62"/>
        <v>2.0500000000000001E-2</v>
      </c>
      <c r="S1784" s="767">
        <v>0</v>
      </c>
      <c r="T1784" s="768">
        <f t="shared" si="63"/>
        <v>0</v>
      </c>
      <c r="AR1784" s="769" t="s">
        <v>337</v>
      </c>
      <c r="AT1784" s="769" t="s">
        <v>220</v>
      </c>
      <c r="AU1784" s="769" t="s">
        <v>80</v>
      </c>
      <c r="AY1784" s="685" t="s">
        <v>218</v>
      </c>
      <c r="BE1784" s="770">
        <f t="shared" si="64"/>
        <v>0</v>
      </c>
      <c r="BF1784" s="770">
        <f t="shared" si="65"/>
        <v>0</v>
      </c>
      <c r="BG1784" s="770">
        <f t="shared" si="66"/>
        <v>0</v>
      </c>
      <c r="BH1784" s="770">
        <f t="shared" si="67"/>
        <v>0</v>
      </c>
      <c r="BI1784" s="770">
        <f t="shared" si="68"/>
        <v>0</v>
      </c>
      <c r="BJ1784" s="685" t="s">
        <v>78</v>
      </c>
      <c r="BK1784" s="770">
        <f t="shared" si="69"/>
        <v>0</v>
      </c>
      <c r="BL1784" s="685" t="s">
        <v>337</v>
      </c>
      <c r="BM1784" s="769" t="s">
        <v>2234</v>
      </c>
    </row>
    <row r="1785" spans="2:65" s="692" customFormat="1" ht="44.25" customHeight="1">
      <c r="B1785" s="693"/>
      <c r="C1785" s="758" t="s">
        <v>2299</v>
      </c>
      <c r="D1785" s="758" t="s">
        <v>220</v>
      </c>
      <c r="E1785" s="759" t="s">
        <v>2236</v>
      </c>
      <c r="F1785" s="760" t="s">
        <v>2237</v>
      </c>
      <c r="G1785" s="761" t="s">
        <v>223</v>
      </c>
      <c r="H1785" s="762">
        <v>3</v>
      </c>
      <c r="I1785" s="763"/>
      <c r="J1785" s="764">
        <f t="shared" si="60"/>
        <v>0</v>
      </c>
      <c r="K1785" s="760" t="s">
        <v>19</v>
      </c>
      <c r="L1785" s="693"/>
      <c r="M1785" s="765" t="s">
        <v>19</v>
      </c>
      <c r="N1785" s="766" t="s">
        <v>43</v>
      </c>
      <c r="P1785" s="767">
        <f t="shared" si="61"/>
        <v>0</v>
      </c>
      <c r="Q1785" s="767">
        <v>2.0500000000000001E-2</v>
      </c>
      <c r="R1785" s="767">
        <f t="shared" si="62"/>
        <v>6.1499999999999999E-2</v>
      </c>
      <c r="S1785" s="767">
        <v>0</v>
      </c>
      <c r="T1785" s="768">
        <f t="shared" si="63"/>
        <v>0</v>
      </c>
      <c r="AR1785" s="769" t="s">
        <v>337</v>
      </c>
      <c r="AT1785" s="769" t="s">
        <v>220</v>
      </c>
      <c r="AU1785" s="769" t="s">
        <v>80</v>
      </c>
      <c r="AY1785" s="685" t="s">
        <v>218</v>
      </c>
      <c r="BE1785" s="770">
        <f t="shared" si="64"/>
        <v>0</v>
      </c>
      <c r="BF1785" s="770">
        <f t="shared" si="65"/>
        <v>0</v>
      </c>
      <c r="BG1785" s="770">
        <f t="shared" si="66"/>
        <v>0</v>
      </c>
      <c r="BH1785" s="770">
        <f t="shared" si="67"/>
        <v>0</v>
      </c>
      <c r="BI1785" s="770">
        <f t="shared" si="68"/>
        <v>0</v>
      </c>
      <c r="BJ1785" s="685" t="s">
        <v>78</v>
      </c>
      <c r="BK1785" s="770">
        <f t="shared" si="69"/>
        <v>0</v>
      </c>
      <c r="BL1785" s="685" t="s">
        <v>337</v>
      </c>
      <c r="BM1785" s="769" t="s">
        <v>2238</v>
      </c>
    </row>
    <row r="1786" spans="2:65" s="692" customFormat="1" ht="49.05" customHeight="1">
      <c r="B1786" s="693"/>
      <c r="C1786" s="758" t="s">
        <v>2303</v>
      </c>
      <c r="D1786" s="758" t="s">
        <v>220</v>
      </c>
      <c r="E1786" s="759" t="s">
        <v>2240</v>
      </c>
      <c r="F1786" s="760" t="s">
        <v>2241</v>
      </c>
      <c r="G1786" s="761" t="s">
        <v>223</v>
      </c>
      <c r="H1786" s="762">
        <v>1</v>
      </c>
      <c r="I1786" s="763"/>
      <c r="J1786" s="764">
        <f t="shared" si="60"/>
        <v>0</v>
      </c>
      <c r="K1786" s="760" t="s">
        <v>19</v>
      </c>
      <c r="L1786" s="693"/>
      <c r="M1786" s="765" t="s">
        <v>19</v>
      </c>
      <c r="N1786" s="766" t="s">
        <v>43</v>
      </c>
      <c r="P1786" s="767">
        <f t="shared" si="61"/>
        <v>0</v>
      </c>
      <c r="Q1786" s="767">
        <v>2.0500000000000001E-2</v>
      </c>
      <c r="R1786" s="767">
        <f t="shared" si="62"/>
        <v>2.0500000000000001E-2</v>
      </c>
      <c r="S1786" s="767">
        <v>0</v>
      </c>
      <c r="T1786" s="768">
        <f t="shared" si="63"/>
        <v>0</v>
      </c>
      <c r="AR1786" s="769" t="s">
        <v>337</v>
      </c>
      <c r="AT1786" s="769" t="s">
        <v>220</v>
      </c>
      <c r="AU1786" s="769" t="s">
        <v>80</v>
      </c>
      <c r="AY1786" s="685" t="s">
        <v>218</v>
      </c>
      <c r="BE1786" s="770">
        <f t="shared" si="64"/>
        <v>0</v>
      </c>
      <c r="BF1786" s="770">
        <f t="shared" si="65"/>
        <v>0</v>
      </c>
      <c r="BG1786" s="770">
        <f t="shared" si="66"/>
        <v>0</v>
      </c>
      <c r="BH1786" s="770">
        <f t="shared" si="67"/>
        <v>0</v>
      </c>
      <c r="BI1786" s="770">
        <f t="shared" si="68"/>
        <v>0</v>
      </c>
      <c r="BJ1786" s="685" t="s">
        <v>78</v>
      </c>
      <c r="BK1786" s="770">
        <f t="shared" si="69"/>
        <v>0</v>
      </c>
      <c r="BL1786" s="685" t="s">
        <v>337</v>
      </c>
      <c r="BM1786" s="769" t="s">
        <v>2242</v>
      </c>
    </row>
    <row r="1787" spans="2:65" s="692" customFormat="1" ht="37.799999999999997" customHeight="1">
      <c r="B1787" s="693"/>
      <c r="C1787" s="758" t="s">
        <v>2307</v>
      </c>
      <c r="D1787" s="758" t="s">
        <v>220</v>
      </c>
      <c r="E1787" s="759" t="s">
        <v>2244</v>
      </c>
      <c r="F1787" s="760" t="s">
        <v>2245</v>
      </c>
      <c r="G1787" s="761" t="s">
        <v>223</v>
      </c>
      <c r="H1787" s="762">
        <v>1</v>
      </c>
      <c r="I1787" s="763"/>
      <c r="J1787" s="764">
        <f t="shared" si="60"/>
        <v>0</v>
      </c>
      <c r="K1787" s="760" t="s">
        <v>19</v>
      </c>
      <c r="L1787" s="693"/>
      <c r="M1787" s="765" t="s">
        <v>19</v>
      </c>
      <c r="N1787" s="766" t="s">
        <v>43</v>
      </c>
      <c r="P1787" s="767">
        <f t="shared" si="61"/>
        <v>0</v>
      </c>
      <c r="Q1787" s="767">
        <v>2.0500000000000001E-2</v>
      </c>
      <c r="R1787" s="767">
        <f t="shared" si="62"/>
        <v>2.0500000000000001E-2</v>
      </c>
      <c r="S1787" s="767">
        <v>0</v>
      </c>
      <c r="T1787" s="768">
        <f t="shared" si="63"/>
        <v>0</v>
      </c>
      <c r="AR1787" s="769" t="s">
        <v>337</v>
      </c>
      <c r="AT1787" s="769" t="s">
        <v>220</v>
      </c>
      <c r="AU1787" s="769" t="s">
        <v>80</v>
      </c>
      <c r="AY1787" s="685" t="s">
        <v>218</v>
      </c>
      <c r="BE1787" s="770">
        <f t="shared" si="64"/>
        <v>0</v>
      </c>
      <c r="BF1787" s="770">
        <f t="shared" si="65"/>
        <v>0</v>
      </c>
      <c r="BG1787" s="770">
        <f t="shared" si="66"/>
        <v>0</v>
      </c>
      <c r="BH1787" s="770">
        <f t="shared" si="67"/>
        <v>0</v>
      </c>
      <c r="BI1787" s="770">
        <f t="shared" si="68"/>
        <v>0</v>
      </c>
      <c r="BJ1787" s="685" t="s">
        <v>78</v>
      </c>
      <c r="BK1787" s="770">
        <f t="shared" si="69"/>
        <v>0</v>
      </c>
      <c r="BL1787" s="685" t="s">
        <v>337</v>
      </c>
      <c r="BM1787" s="769" t="s">
        <v>2246</v>
      </c>
    </row>
    <row r="1788" spans="2:65" s="692" customFormat="1" ht="44.25" customHeight="1">
      <c r="B1788" s="693"/>
      <c r="C1788" s="758" t="s">
        <v>2311</v>
      </c>
      <c r="D1788" s="758" t="s">
        <v>220</v>
      </c>
      <c r="E1788" s="759" t="s">
        <v>2248</v>
      </c>
      <c r="F1788" s="760" t="s">
        <v>2249</v>
      </c>
      <c r="G1788" s="761" t="s">
        <v>223</v>
      </c>
      <c r="H1788" s="762">
        <v>2</v>
      </c>
      <c r="I1788" s="763"/>
      <c r="J1788" s="764">
        <f t="shared" si="60"/>
        <v>0</v>
      </c>
      <c r="K1788" s="760" t="s">
        <v>19</v>
      </c>
      <c r="L1788" s="693"/>
      <c r="M1788" s="765" t="s">
        <v>19</v>
      </c>
      <c r="N1788" s="766" t="s">
        <v>43</v>
      </c>
      <c r="P1788" s="767">
        <f t="shared" si="61"/>
        <v>0</v>
      </c>
      <c r="Q1788" s="767">
        <v>2.0500000000000001E-2</v>
      </c>
      <c r="R1788" s="767">
        <f t="shared" si="62"/>
        <v>4.1000000000000002E-2</v>
      </c>
      <c r="S1788" s="767">
        <v>0</v>
      </c>
      <c r="T1788" s="768">
        <f t="shared" si="63"/>
        <v>0</v>
      </c>
      <c r="AR1788" s="769" t="s">
        <v>337</v>
      </c>
      <c r="AT1788" s="769" t="s">
        <v>220</v>
      </c>
      <c r="AU1788" s="769" t="s">
        <v>80</v>
      </c>
      <c r="AY1788" s="685" t="s">
        <v>218</v>
      </c>
      <c r="BE1788" s="770">
        <f t="shared" si="64"/>
        <v>0</v>
      </c>
      <c r="BF1788" s="770">
        <f t="shared" si="65"/>
        <v>0</v>
      </c>
      <c r="BG1788" s="770">
        <f t="shared" si="66"/>
        <v>0</v>
      </c>
      <c r="BH1788" s="770">
        <f t="shared" si="67"/>
        <v>0</v>
      </c>
      <c r="BI1788" s="770">
        <f t="shared" si="68"/>
        <v>0</v>
      </c>
      <c r="BJ1788" s="685" t="s">
        <v>78</v>
      </c>
      <c r="BK1788" s="770">
        <f t="shared" si="69"/>
        <v>0</v>
      </c>
      <c r="BL1788" s="685" t="s">
        <v>337</v>
      </c>
      <c r="BM1788" s="769" t="s">
        <v>2250</v>
      </c>
    </row>
    <row r="1789" spans="2:65" s="692" customFormat="1" ht="44.25" customHeight="1">
      <c r="B1789" s="693"/>
      <c r="C1789" s="758" t="s">
        <v>2315</v>
      </c>
      <c r="D1789" s="758" t="s">
        <v>220</v>
      </c>
      <c r="E1789" s="759" t="s">
        <v>2252</v>
      </c>
      <c r="F1789" s="760" t="s">
        <v>2253</v>
      </c>
      <c r="G1789" s="761" t="s">
        <v>223</v>
      </c>
      <c r="H1789" s="762">
        <v>2</v>
      </c>
      <c r="I1789" s="763"/>
      <c r="J1789" s="764">
        <f t="shared" si="60"/>
        <v>0</v>
      </c>
      <c r="K1789" s="760" t="s">
        <v>19</v>
      </c>
      <c r="L1789" s="693"/>
      <c r="M1789" s="765" t="s">
        <v>19</v>
      </c>
      <c r="N1789" s="766" t="s">
        <v>43</v>
      </c>
      <c r="P1789" s="767">
        <f t="shared" si="61"/>
        <v>0</v>
      </c>
      <c r="Q1789" s="767">
        <v>2.0500000000000001E-2</v>
      </c>
      <c r="R1789" s="767">
        <f t="shared" si="62"/>
        <v>4.1000000000000002E-2</v>
      </c>
      <c r="S1789" s="767">
        <v>0</v>
      </c>
      <c r="T1789" s="768">
        <f t="shared" si="63"/>
        <v>0</v>
      </c>
      <c r="AR1789" s="769" t="s">
        <v>337</v>
      </c>
      <c r="AT1789" s="769" t="s">
        <v>220</v>
      </c>
      <c r="AU1789" s="769" t="s">
        <v>80</v>
      </c>
      <c r="AY1789" s="685" t="s">
        <v>218</v>
      </c>
      <c r="BE1789" s="770">
        <f t="shared" si="64"/>
        <v>0</v>
      </c>
      <c r="BF1789" s="770">
        <f t="shared" si="65"/>
        <v>0</v>
      </c>
      <c r="BG1789" s="770">
        <f t="shared" si="66"/>
        <v>0</v>
      </c>
      <c r="BH1789" s="770">
        <f t="shared" si="67"/>
        <v>0</v>
      </c>
      <c r="BI1789" s="770">
        <f t="shared" si="68"/>
        <v>0</v>
      </c>
      <c r="BJ1789" s="685" t="s">
        <v>78</v>
      </c>
      <c r="BK1789" s="770">
        <f t="shared" si="69"/>
        <v>0</v>
      </c>
      <c r="BL1789" s="685" t="s">
        <v>337</v>
      </c>
      <c r="BM1789" s="769" t="s">
        <v>2254</v>
      </c>
    </row>
    <row r="1790" spans="2:65" s="692" customFormat="1" ht="37.799999999999997" customHeight="1">
      <c r="B1790" s="693"/>
      <c r="C1790" s="758" t="s">
        <v>2319</v>
      </c>
      <c r="D1790" s="758" t="s">
        <v>220</v>
      </c>
      <c r="E1790" s="759" t="s">
        <v>2256</v>
      </c>
      <c r="F1790" s="760" t="s">
        <v>2257</v>
      </c>
      <c r="G1790" s="761" t="s">
        <v>223</v>
      </c>
      <c r="H1790" s="762">
        <v>2</v>
      </c>
      <c r="I1790" s="763"/>
      <c r="J1790" s="764">
        <f t="shared" si="60"/>
        <v>0</v>
      </c>
      <c r="K1790" s="760" t="s">
        <v>19</v>
      </c>
      <c r="L1790" s="693"/>
      <c r="M1790" s="765" t="s">
        <v>19</v>
      </c>
      <c r="N1790" s="766" t="s">
        <v>43</v>
      </c>
      <c r="P1790" s="767">
        <f t="shared" si="61"/>
        <v>0</v>
      </c>
      <c r="Q1790" s="767">
        <v>2.0500000000000001E-2</v>
      </c>
      <c r="R1790" s="767">
        <f t="shared" si="62"/>
        <v>4.1000000000000002E-2</v>
      </c>
      <c r="S1790" s="767">
        <v>0</v>
      </c>
      <c r="T1790" s="768">
        <f t="shared" si="63"/>
        <v>0</v>
      </c>
      <c r="AR1790" s="769" t="s">
        <v>337</v>
      </c>
      <c r="AT1790" s="769" t="s">
        <v>220</v>
      </c>
      <c r="AU1790" s="769" t="s">
        <v>80</v>
      </c>
      <c r="AY1790" s="685" t="s">
        <v>218</v>
      </c>
      <c r="BE1790" s="770">
        <f t="shared" si="64"/>
        <v>0</v>
      </c>
      <c r="BF1790" s="770">
        <f t="shared" si="65"/>
        <v>0</v>
      </c>
      <c r="BG1790" s="770">
        <f t="shared" si="66"/>
        <v>0</v>
      </c>
      <c r="BH1790" s="770">
        <f t="shared" si="67"/>
        <v>0</v>
      </c>
      <c r="BI1790" s="770">
        <f t="shared" si="68"/>
        <v>0</v>
      </c>
      <c r="BJ1790" s="685" t="s">
        <v>78</v>
      </c>
      <c r="BK1790" s="770">
        <f t="shared" si="69"/>
        <v>0</v>
      </c>
      <c r="BL1790" s="685" t="s">
        <v>337</v>
      </c>
      <c r="BM1790" s="769" t="s">
        <v>2258</v>
      </c>
    </row>
    <row r="1791" spans="2:65" s="692" customFormat="1" ht="37.799999999999997" customHeight="1">
      <c r="B1791" s="693"/>
      <c r="C1791" s="758" t="s">
        <v>2323</v>
      </c>
      <c r="D1791" s="758" t="s">
        <v>220</v>
      </c>
      <c r="E1791" s="759" t="s">
        <v>2260</v>
      </c>
      <c r="F1791" s="760" t="s">
        <v>2261</v>
      </c>
      <c r="G1791" s="761" t="s">
        <v>223</v>
      </c>
      <c r="H1791" s="762">
        <v>2</v>
      </c>
      <c r="I1791" s="763"/>
      <c r="J1791" s="764">
        <f t="shared" si="60"/>
        <v>0</v>
      </c>
      <c r="K1791" s="760" t="s">
        <v>19</v>
      </c>
      <c r="L1791" s="693"/>
      <c r="M1791" s="765" t="s">
        <v>19</v>
      </c>
      <c r="N1791" s="766" t="s">
        <v>43</v>
      </c>
      <c r="P1791" s="767">
        <f t="shared" si="61"/>
        <v>0</v>
      </c>
      <c r="Q1791" s="767">
        <v>2.0500000000000001E-2</v>
      </c>
      <c r="R1791" s="767">
        <f t="shared" si="62"/>
        <v>4.1000000000000002E-2</v>
      </c>
      <c r="S1791" s="767">
        <v>0</v>
      </c>
      <c r="T1791" s="768">
        <f t="shared" si="63"/>
        <v>0</v>
      </c>
      <c r="AR1791" s="769" t="s">
        <v>337</v>
      </c>
      <c r="AT1791" s="769" t="s">
        <v>220</v>
      </c>
      <c r="AU1791" s="769" t="s">
        <v>80</v>
      </c>
      <c r="AY1791" s="685" t="s">
        <v>218</v>
      </c>
      <c r="BE1791" s="770">
        <f t="shared" si="64"/>
        <v>0</v>
      </c>
      <c r="BF1791" s="770">
        <f t="shared" si="65"/>
        <v>0</v>
      </c>
      <c r="BG1791" s="770">
        <f t="shared" si="66"/>
        <v>0</v>
      </c>
      <c r="BH1791" s="770">
        <f t="shared" si="67"/>
        <v>0</v>
      </c>
      <c r="BI1791" s="770">
        <f t="shared" si="68"/>
        <v>0</v>
      </c>
      <c r="BJ1791" s="685" t="s">
        <v>78</v>
      </c>
      <c r="BK1791" s="770">
        <f t="shared" si="69"/>
        <v>0</v>
      </c>
      <c r="BL1791" s="685" t="s">
        <v>337</v>
      </c>
      <c r="BM1791" s="769" t="s">
        <v>2262</v>
      </c>
    </row>
    <row r="1792" spans="2:65" s="692" customFormat="1" ht="37.799999999999997" customHeight="1">
      <c r="B1792" s="693"/>
      <c r="C1792" s="758" t="s">
        <v>2326</v>
      </c>
      <c r="D1792" s="758" t="s">
        <v>220</v>
      </c>
      <c r="E1792" s="759" t="s">
        <v>2264</v>
      </c>
      <c r="F1792" s="760" t="s">
        <v>2265</v>
      </c>
      <c r="G1792" s="761" t="s">
        <v>223</v>
      </c>
      <c r="H1792" s="762">
        <v>2</v>
      </c>
      <c r="I1792" s="763"/>
      <c r="J1792" s="764">
        <f t="shared" si="60"/>
        <v>0</v>
      </c>
      <c r="K1792" s="760" t="s">
        <v>19</v>
      </c>
      <c r="L1792" s="693"/>
      <c r="M1792" s="765" t="s">
        <v>19</v>
      </c>
      <c r="N1792" s="766" t="s">
        <v>43</v>
      </c>
      <c r="P1792" s="767">
        <f t="shared" si="61"/>
        <v>0</v>
      </c>
      <c r="Q1792" s="767">
        <v>2.0500000000000001E-2</v>
      </c>
      <c r="R1792" s="767">
        <f t="shared" si="62"/>
        <v>4.1000000000000002E-2</v>
      </c>
      <c r="S1792" s="767">
        <v>0</v>
      </c>
      <c r="T1792" s="768">
        <f t="shared" si="63"/>
        <v>0</v>
      </c>
      <c r="AR1792" s="769" t="s">
        <v>337</v>
      </c>
      <c r="AT1792" s="769" t="s">
        <v>220</v>
      </c>
      <c r="AU1792" s="769" t="s">
        <v>80</v>
      </c>
      <c r="AY1792" s="685" t="s">
        <v>218</v>
      </c>
      <c r="BE1792" s="770">
        <f t="shared" si="64"/>
        <v>0</v>
      </c>
      <c r="BF1792" s="770">
        <f t="shared" si="65"/>
        <v>0</v>
      </c>
      <c r="BG1792" s="770">
        <f t="shared" si="66"/>
        <v>0</v>
      </c>
      <c r="BH1792" s="770">
        <f t="shared" si="67"/>
        <v>0</v>
      </c>
      <c r="BI1792" s="770">
        <f t="shared" si="68"/>
        <v>0</v>
      </c>
      <c r="BJ1792" s="685" t="s">
        <v>78</v>
      </c>
      <c r="BK1792" s="770">
        <f t="shared" si="69"/>
        <v>0</v>
      </c>
      <c r="BL1792" s="685" t="s">
        <v>337</v>
      </c>
      <c r="BM1792" s="769" t="s">
        <v>2266</v>
      </c>
    </row>
    <row r="1793" spans="2:65" s="692" customFormat="1" ht="49.05" customHeight="1">
      <c r="B1793" s="693"/>
      <c r="C1793" s="758" t="s">
        <v>2330</v>
      </c>
      <c r="D1793" s="758" t="s">
        <v>220</v>
      </c>
      <c r="E1793" s="759" t="s">
        <v>2268</v>
      </c>
      <c r="F1793" s="760" t="s">
        <v>2269</v>
      </c>
      <c r="G1793" s="761" t="s">
        <v>223</v>
      </c>
      <c r="H1793" s="762">
        <v>1</v>
      </c>
      <c r="I1793" s="763"/>
      <c r="J1793" s="764">
        <f t="shared" si="60"/>
        <v>0</v>
      </c>
      <c r="K1793" s="760" t="s">
        <v>19</v>
      </c>
      <c r="L1793" s="693"/>
      <c r="M1793" s="765" t="s">
        <v>19</v>
      </c>
      <c r="N1793" s="766" t="s">
        <v>43</v>
      </c>
      <c r="P1793" s="767">
        <f t="shared" si="61"/>
        <v>0</v>
      </c>
      <c r="Q1793" s="767">
        <v>2.0500000000000001E-2</v>
      </c>
      <c r="R1793" s="767">
        <f t="shared" si="62"/>
        <v>2.0500000000000001E-2</v>
      </c>
      <c r="S1793" s="767">
        <v>0</v>
      </c>
      <c r="T1793" s="768">
        <f t="shared" si="63"/>
        <v>0</v>
      </c>
      <c r="AR1793" s="769" t="s">
        <v>337</v>
      </c>
      <c r="AT1793" s="769" t="s">
        <v>220</v>
      </c>
      <c r="AU1793" s="769" t="s">
        <v>80</v>
      </c>
      <c r="AY1793" s="685" t="s">
        <v>218</v>
      </c>
      <c r="BE1793" s="770">
        <f t="shared" si="64"/>
        <v>0</v>
      </c>
      <c r="BF1793" s="770">
        <f t="shared" si="65"/>
        <v>0</v>
      </c>
      <c r="BG1793" s="770">
        <f t="shared" si="66"/>
        <v>0</v>
      </c>
      <c r="BH1793" s="770">
        <f t="shared" si="67"/>
        <v>0</v>
      </c>
      <c r="BI1793" s="770">
        <f t="shared" si="68"/>
        <v>0</v>
      </c>
      <c r="BJ1793" s="685" t="s">
        <v>78</v>
      </c>
      <c r="BK1793" s="770">
        <f t="shared" si="69"/>
        <v>0</v>
      </c>
      <c r="BL1793" s="685" t="s">
        <v>337</v>
      </c>
      <c r="BM1793" s="769" t="s">
        <v>2270</v>
      </c>
    </row>
    <row r="1794" spans="2:65" s="692" customFormat="1" ht="49.05" customHeight="1">
      <c r="B1794" s="693"/>
      <c r="C1794" s="758" t="s">
        <v>2334</v>
      </c>
      <c r="D1794" s="758" t="s">
        <v>220</v>
      </c>
      <c r="E1794" s="759" t="s">
        <v>2272</v>
      </c>
      <c r="F1794" s="760" t="s">
        <v>2273</v>
      </c>
      <c r="G1794" s="761" t="s">
        <v>223</v>
      </c>
      <c r="H1794" s="762">
        <v>1</v>
      </c>
      <c r="I1794" s="763"/>
      <c r="J1794" s="764">
        <f t="shared" si="60"/>
        <v>0</v>
      </c>
      <c r="K1794" s="760" t="s">
        <v>19</v>
      </c>
      <c r="L1794" s="693"/>
      <c r="M1794" s="765" t="s">
        <v>19</v>
      </c>
      <c r="N1794" s="766" t="s">
        <v>43</v>
      </c>
      <c r="P1794" s="767">
        <f t="shared" si="61"/>
        <v>0</v>
      </c>
      <c r="Q1794" s="767">
        <v>2.0500000000000001E-2</v>
      </c>
      <c r="R1794" s="767">
        <f t="shared" si="62"/>
        <v>2.0500000000000001E-2</v>
      </c>
      <c r="S1794" s="767">
        <v>0</v>
      </c>
      <c r="T1794" s="768">
        <f t="shared" si="63"/>
        <v>0</v>
      </c>
      <c r="AR1794" s="769" t="s">
        <v>337</v>
      </c>
      <c r="AT1794" s="769" t="s">
        <v>220</v>
      </c>
      <c r="AU1794" s="769" t="s">
        <v>80</v>
      </c>
      <c r="AY1794" s="685" t="s">
        <v>218</v>
      </c>
      <c r="BE1794" s="770">
        <f t="shared" si="64"/>
        <v>0</v>
      </c>
      <c r="BF1794" s="770">
        <f t="shared" si="65"/>
        <v>0</v>
      </c>
      <c r="BG1794" s="770">
        <f t="shared" si="66"/>
        <v>0</v>
      </c>
      <c r="BH1794" s="770">
        <f t="shared" si="67"/>
        <v>0</v>
      </c>
      <c r="BI1794" s="770">
        <f t="shared" si="68"/>
        <v>0</v>
      </c>
      <c r="BJ1794" s="685" t="s">
        <v>78</v>
      </c>
      <c r="BK1794" s="770">
        <f t="shared" si="69"/>
        <v>0</v>
      </c>
      <c r="BL1794" s="685" t="s">
        <v>337</v>
      </c>
      <c r="BM1794" s="769" t="s">
        <v>2274</v>
      </c>
    </row>
    <row r="1795" spans="2:65" s="692" customFormat="1" ht="37.799999999999997" customHeight="1">
      <c r="B1795" s="693"/>
      <c r="C1795" s="758" t="s">
        <v>2337</v>
      </c>
      <c r="D1795" s="758" t="s">
        <v>220</v>
      </c>
      <c r="E1795" s="759" t="s">
        <v>2276</v>
      </c>
      <c r="F1795" s="760" t="s">
        <v>2277</v>
      </c>
      <c r="G1795" s="761" t="s">
        <v>223</v>
      </c>
      <c r="H1795" s="762">
        <v>4</v>
      </c>
      <c r="I1795" s="763"/>
      <c r="J1795" s="764">
        <f t="shared" si="60"/>
        <v>0</v>
      </c>
      <c r="K1795" s="760" t="s">
        <v>19</v>
      </c>
      <c r="L1795" s="693"/>
      <c r="M1795" s="765" t="s">
        <v>19</v>
      </c>
      <c r="N1795" s="766" t="s">
        <v>43</v>
      </c>
      <c r="P1795" s="767">
        <f t="shared" si="61"/>
        <v>0</v>
      </c>
      <c r="Q1795" s="767">
        <v>2.0500000000000001E-2</v>
      </c>
      <c r="R1795" s="767">
        <f t="shared" si="62"/>
        <v>8.2000000000000003E-2</v>
      </c>
      <c r="S1795" s="767">
        <v>0</v>
      </c>
      <c r="T1795" s="768">
        <f t="shared" si="63"/>
        <v>0</v>
      </c>
      <c r="AR1795" s="769" t="s">
        <v>337</v>
      </c>
      <c r="AT1795" s="769" t="s">
        <v>220</v>
      </c>
      <c r="AU1795" s="769" t="s">
        <v>80</v>
      </c>
      <c r="AY1795" s="685" t="s">
        <v>218</v>
      </c>
      <c r="BE1795" s="770">
        <f t="shared" si="64"/>
        <v>0</v>
      </c>
      <c r="BF1795" s="770">
        <f t="shared" si="65"/>
        <v>0</v>
      </c>
      <c r="BG1795" s="770">
        <f t="shared" si="66"/>
        <v>0</v>
      </c>
      <c r="BH1795" s="770">
        <f t="shared" si="67"/>
        <v>0</v>
      </c>
      <c r="BI1795" s="770">
        <f t="shared" si="68"/>
        <v>0</v>
      </c>
      <c r="BJ1795" s="685" t="s">
        <v>78</v>
      </c>
      <c r="BK1795" s="770">
        <f t="shared" si="69"/>
        <v>0</v>
      </c>
      <c r="BL1795" s="685" t="s">
        <v>337</v>
      </c>
      <c r="BM1795" s="769" t="s">
        <v>2278</v>
      </c>
    </row>
    <row r="1796" spans="2:65" s="692" customFormat="1" ht="44.25" customHeight="1">
      <c r="B1796" s="693"/>
      <c r="C1796" s="758" t="s">
        <v>2341</v>
      </c>
      <c r="D1796" s="758" t="s">
        <v>220</v>
      </c>
      <c r="E1796" s="759" t="s">
        <v>2280</v>
      </c>
      <c r="F1796" s="760" t="s">
        <v>2281</v>
      </c>
      <c r="G1796" s="761" t="s">
        <v>223</v>
      </c>
      <c r="H1796" s="762">
        <v>1</v>
      </c>
      <c r="I1796" s="763"/>
      <c r="J1796" s="764">
        <f t="shared" si="60"/>
        <v>0</v>
      </c>
      <c r="K1796" s="760" t="s">
        <v>19</v>
      </c>
      <c r="L1796" s="693"/>
      <c r="M1796" s="765" t="s">
        <v>19</v>
      </c>
      <c r="N1796" s="766" t="s">
        <v>43</v>
      </c>
      <c r="P1796" s="767">
        <f t="shared" si="61"/>
        <v>0</v>
      </c>
      <c r="Q1796" s="767">
        <v>2.0500000000000001E-2</v>
      </c>
      <c r="R1796" s="767">
        <f t="shared" si="62"/>
        <v>2.0500000000000001E-2</v>
      </c>
      <c r="S1796" s="767">
        <v>0</v>
      </c>
      <c r="T1796" s="768">
        <f t="shared" si="63"/>
        <v>0</v>
      </c>
      <c r="AR1796" s="769" t="s">
        <v>337</v>
      </c>
      <c r="AT1796" s="769" t="s">
        <v>220</v>
      </c>
      <c r="AU1796" s="769" t="s">
        <v>80</v>
      </c>
      <c r="AY1796" s="685" t="s">
        <v>218</v>
      </c>
      <c r="BE1796" s="770">
        <f t="shared" si="64"/>
        <v>0</v>
      </c>
      <c r="BF1796" s="770">
        <f t="shared" si="65"/>
        <v>0</v>
      </c>
      <c r="BG1796" s="770">
        <f t="shared" si="66"/>
        <v>0</v>
      </c>
      <c r="BH1796" s="770">
        <f t="shared" si="67"/>
        <v>0</v>
      </c>
      <c r="BI1796" s="770">
        <f t="shared" si="68"/>
        <v>0</v>
      </c>
      <c r="BJ1796" s="685" t="s">
        <v>78</v>
      </c>
      <c r="BK1796" s="770">
        <f t="shared" si="69"/>
        <v>0</v>
      </c>
      <c r="BL1796" s="685" t="s">
        <v>337</v>
      </c>
      <c r="BM1796" s="769" t="s">
        <v>2282</v>
      </c>
    </row>
    <row r="1797" spans="2:65" s="692" customFormat="1" ht="44.25" customHeight="1">
      <c r="B1797" s="693"/>
      <c r="C1797" s="758" t="s">
        <v>2345</v>
      </c>
      <c r="D1797" s="758" t="s">
        <v>220</v>
      </c>
      <c r="E1797" s="759" t="s">
        <v>2284</v>
      </c>
      <c r="F1797" s="760" t="s">
        <v>2285</v>
      </c>
      <c r="G1797" s="761" t="s">
        <v>223</v>
      </c>
      <c r="H1797" s="762">
        <v>2</v>
      </c>
      <c r="I1797" s="763"/>
      <c r="J1797" s="764">
        <f t="shared" si="60"/>
        <v>0</v>
      </c>
      <c r="K1797" s="760" t="s">
        <v>19</v>
      </c>
      <c r="L1797" s="693"/>
      <c r="M1797" s="765" t="s">
        <v>19</v>
      </c>
      <c r="N1797" s="766" t="s">
        <v>43</v>
      </c>
      <c r="P1797" s="767">
        <f t="shared" si="61"/>
        <v>0</v>
      </c>
      <c r="Q1797" s="767">
        <v>2.0500000000000001E-2</v>
      </c>
      <c r="R1797" s="767">
        <f t="shared" si="62"/>
        <v>4.1000000000000002E-2</v>
      </c>
      <c r="S1797" s="767">
        <v>0</v>
      </c>
      <c r="T1797" s="768">
        <f t="shared" si="63"/>
        <v>0</v>
      </c>
      <c r="AR1797" s="769" t="s">
        <v>337</v>
      </c>
      <c r="AT1797" s="769" t="s">
        <v>220</v>
      </c>
      <c r="AU1797" s="769" t="s">
        <v>80</v>
      </c>
      <c r="AY1797" s="685" t="s">
        <v>218</v>
      </c>
      <c r="BE1797" s="770">
        <f t="shared" si="64"/>
        <v>0</v>
      </c>
      <c r="BF1797" s="770">
        <f t="shared" si="65"/>
        <v>0</v>
      </c>
      <c r="BG1797" s="770">
        <f t="shared" si="66"/>
        <v>0</v>
      </c>
      <c r="BH1797" s="770">
        <f t="shared" si="67"/>
        <v>0</v>
      </c>
      <c r="BI1797" s="770">
        <f t="shared" si="68"/>
        <v>0</v>
      </c>
      <c r="BJ1797" s="685" t="s">
        <v>78</v>
      </c>
      <c r="BK1797" s="770">
        <f t="shared" si="69"/>
        <v>0</v>
      </c>
      <c r="BL1797" s="685" t="s">
        <v>337</v>
      </c>
      <c r="BM1797" s="769" t="s">
        <v>2286</v>
      </c>
    </row>
    <row r="1798" spans="2:65" s="692" customFormat="1" ht="44.25" customHeight="1">
      <c r="B1798" s="693"/>
      <c r="C1798" s="758" t="s">
        <v>2349</v>
      </c>
      <c r="D1798" s="758" t="s">
        <v>220</v>
      </c>
      <c r="E1798" s="759" t="s">
        <v>2288</v>
      </c>
      <c r="F1798" s="760" t="s">
        <v>2289</v>
      </c>
      <c r="G1798" s="761" t="s">
        <v>223</v>
      </c>
      <c r="H1798" s="762">
        <v>4</v>
      </c>
      <c r="I1798" s="763"/>
      <c r="J1798" s="764">
        <f t="shared" si="60"/>
        <v>0</v>
      </c>
      <c r="K1798" s="760" t="s">
        <v>19</v>
      </c>
      <c r="L1798" s="693"/>
      <c r="M1798" s="765" t="s">
        <v>19</v>
      </c>
      <c r="N1798" s="766" t="s">
        <v>43</v>
      </c>
      <c r="P1798" s="767">
        <f t="shared" si="61"/>
        <v>0</v>
      </c>
      <c r="Q1798" s="767">
        <v>2.0500000000000001E-2</v>
      </c>
      <c r="R1798" s="767">
        <f t="shared" si="62"/>
        <v>8.2000000000000003E-2</v>
      </c>
      <c r="S1798" s="767">
        <v>0</v>
      </c>
      <c r="T1798" s="768">
        <f t="shared" si="63"/>
        <v>0</v>
      </c>
      <c r="AR1798" s="769" t="s">
        <v>337</v>
      </c>
      <c r="AT1798" s="769" t="s">
        <v>220</v>
      </c>
      <c r="AU1798" s="769" t="s">
        <v>80</v>
      </c>
      <c r="AY1798" s="685" t="s">
        <v>218</v>
      </c>
      <c r="BE1798" s="770">
        <f t="shared" si="64"/>
        <v>0</v>
      </c>
      <c r="BF1798" s="770">
        <f t="shared" si="65"/>
        <v>0</v>
      </c>
      <c r="BG1798" s="770">
        <f t="shared" si="66"/>
        <v>0</v>
      </c>
      <c r="BH1798" s="770">
        <f t="shared" si="67"/>
        <v>0</v>
      </c>
      <c r="BI1798" s="770">
        <f t="shared" si="68"/>
        <v>0</v>
      </c>
      <c r="BJ1798" s="685" t="s">
        <v>78</v>
      </c>
      <c r="BK1798" s="770">
        <f t="shared" si="69"/>
        <v>0</v>
      </c>
      <c r="BL1798" s="685" t="s">
        <v>337</v>
      </c>
      <c r="BM1798" s="769" t="s">
        <v>2290</v>
      </c>
    </row>
    <row r="1799" spans="2:65" s="692" customFormat="1" ht="37.799999999999997" customHeight="1">
      <c r="B1799" s="693"/>
      <c r="C1799" s="758" t="s">
        <v>2353</v>
      </c>
      <c r="D1799" s="758" t="s">
        <v>220</v>
      </c>
      <c r="E1799" s="759" t="s">
        <v>2292</v>
      </c>
      <c r="F1799" s="760" t="s">
        <v>2293</v>
      </c>
      <c r="G1799" s="761" t="s">
        <v>223</v>
      </c>
      <c r="H1799" s="762">
        <v>2</v>
      </c>
      <c r="I1799" s="763"/>
      <c r="J1799" s="764">
        <f t="shared" si="60"/>
        <v>0</v>
      </c>
      <c r="K1799" s="760" t="s">
        <v>19</v>
      </c>
      <c r="L1799" s="693"/>
      <c r="M1799" s="765" t="s">
        <v>19</v>
      </c>
      <c r="N1799" s="766" t="s">
        <v>43</v>
      </c>
      <c r="P1799" s="767">
        <f t="shared" si="61"/>
        <v>0</v>
      </c>
      <c r="Q1799" s="767">
        <v>2.0500000000000001E-2</v>
      </c>
      <c r="R1799" s="767">
        <f t="shared" si="62"/>
        <v>4.1000000000000002E-2</v>
      </c>
      <c r="S1799" s="767">
        <v>0</v>
      </c>
      <c r="T1799" s="768">
        <f t="shared" si="63"/>
        <v>0</v>
      </c>
      <c r="AR1799" s="769" t="s">
        <v>337</v>
      </c>
      <c r="AT1799" s="769" t="s">
        <v>220</v>
      </c>
      <c r="AU1799" s="769" t="s">
        <v>80</v>
      </c>
      <c r="AY1799" s="685" t="s">
        <v>218</v>
      </c>
      <c r="BE1799" s="770">
        <f t="shared" si="64"/>
        <v>0</v>
      </c>
      <c r="BF1799" s="770">
        <f t="shared" si="65"/>
        <v>0</v>
      </c>
      <c r="BG1799" s="770">
        <f t="shared" si="66"/>
        <v>0</v>
      </c>
      <c r="BH1799" s="770">
        <f t="shared" si="67"/>
        <v>0</v>
      </c>
      <c r="BI1799" s="770">
        <f t="shared" si="68"/>
        <v>0</v>
      </c>
      <c r="BJ1799" s="685" t="s">
        <v>78</v>
      </c>
      <c r="BK1799" s="770">
        <f t="shared" si="69"/>
        <v>0</v>
      </c>
      <c r="BL1799" s="685" t="s">
        <v>337</v>
      </c>
      <c r="BM1799" s="769" t="s">
        <v>2294</v>
      </c>
    </row>
    <row r="1800" spans="2:65" s="692" customFormat="1" ht="37.799999999999997" customHeight="1">
      <c r="B1800" s="693"/>
      <c r="C1800" s="758" t="s">
        <v>2357</v>
      </c>
      <c r="D1800" s="758" t="s">
        <v>220</v>
      </c>
      <c r="E1800" s="759" t="s">
        <v>2296</v>
      </c>
      <c r="F1800" s="760" t="s">
        <v>2297</v>
      </c>
      <c r="G1800" s="761" t="s">
        <v>223</v>
      </c>
      <c r="H1800" s="762">
        <v>5</v>
      </c>
      <c r="I1800" s="763"/>
      <c r="J1800" s="764">
        <f t="shared" si="60"/>
        <v>0</v>
      </c>
      <c r="K1800" s="760" t="s">
        <v>19</v>
      </c>
      <c r="L1800" s="693"/>
      <c r="M1800" s="765" t="s">
        <v>19</v>
      </c>
      <c r="N1800" s="766" t="s">
        <v>43</v>
      </c>
      <c r="P1800" s="767">
        <f t="shared" si="61"/>
        <v>0</v>
      </c>
      <c r="Q1800" s="767">
        <v>2.0500000000000001E-2</v>
      </c>
      <c r="R1800" s="767">
        <f t="shared" si="62"/>
        <v>0.10250000000000001</v>
      </c>
      <c r="S1800" s="767">
        <v>0</v>
      </c>
      <c r="T1800" s="768">
        <f t="shared" si="63"/>
        <v>0</v>
      </c>
      <c r="AR1800" s="769" t="s">
        <v>337</v>
      </c>
      <c r="AT1800" s="769" t="s">
        <v>220</v>
      </c>
      <c r="AU1800" s="769" t="s">
        <v>80</v>
      </c>
      <c r="AY1800" s="685" t="s">
        <v>218</v>
      </c>
      <c r="BE1800" s="770">
        <f t="shared" si="64"/>
        <v>0</v>
      </c>
      <c r="BF1800" s="770">
        <f t="shared" si="65"/>
        <v>0</v>
      </c>
      <c r="BG1800" s="770">
        <f t="shared" si="66"/>
        <v>0</v>
      </c>
      <c r="BH1800" s="770">
        <f t="shared" si="67"/>
        <v>0</v>
      </c>
      <c r="BI1800" s="770">
        <f t="shared" si="68"/>
        <v>0</v>
      </c>
      <c r="BJ1800" s="685" t="s">
        <v>78</v>
      </c>
      <c r="BK1800" s="770">
        <f t="shared" si="69"/>
        <v>0</v>
      </c>
      <c r="BL1800" s="685" t="s">
        <v>337</v>
      </c>
      <c r="BM1800" s="769" t="s">
        <v>2298</v>
      </c>
    </row>
    <row r="1801" spans="2:65" s="692" customFormat="1" ht="49.05" customHeight="1">
      <c r="B1801" s="693"/>
      <c r="C1801" s="758" t="s">
        <v>2361</v>
      </c>
      <c r="D1801" s="758" t="s">
        <v>220</v>
      </c>
      <c r="E1801" s="759" t="s">
        <v>2300</v>
      </c>
      <c r="F1801" s="760" t="s">
        <v>2301</v>
      </c>
      <c r="G1801" s="761" t="s">
        <v>223</v>
      </c>
      <c r="H1801" s="762">
        <v>1</v>
      </c>
      <c r="I1801" s="763"/>
      <c r="J1801" s="764">
        <f t="shared" si="60"/>
        <v>0</v>
      </c>
      <c r="K1801" s="760" t="s">
        <v>19</v>
      </c>
      <c r="L1801" s="693"/>
      <c r="M1801" s="765" t="s">
        <v>19</v>
      </c>
      <c r="N1801" s="766" t="s">
        <v>43</v>
      </c>
      <c r="P1801" s="767">
        <f t="shared" si="61"/>
        <v>0</v>
      </c>
      <c r="Q1801" s="767">
        <v>2.0500000000000001E-2</v>
      </c>
      <c r="R1801" s="767">
        <f t="shared" si="62"/>
        <v>2.0500000000000001E-2</v>
      </c>
      <c r="S1801" s="767">
        <v>0</v>
      </c>
      <c r="T1801" s="768">
        <f t="shared" si="63"/>
        <v>0</v>
      </c>
      <c r="AR1801" s="769" t="s">
        <v>337</v>
      </c>
      <c r="AT1801" s="769" t="s">
        <v>220</v>
      </c>
      <c r="AU1801" s="769" t="s">
        <v>80</v>
      </c>
      <c r="AY1801" s="685" t="s">
        <v>218</v>
      </c>
      <c r="BE1801" s="770">
        <f t="shared" si="64"/>
        <v>0</v>
      </c>
      <c r="BF1801" s="770">
        <f t="shared" si="65"/>
        <v>0</v>
      </c>
      <c r="BG1801" s="770">
        <f t="shared" si="66"/>
        <v>0</v>
      </c>
      <c r="BH1801" s="770">
        <f t="shared" si="67"/>
        <v>0</v>
      </c>
      <c r="BI1801" s="770">
        <f t="shared" si="68"/>
        <v>0</v>
      </c>
      <c r="BJ1801" s="685" t="s">
        <v>78</v>
      </c>
      <c r="BK1801" s="770">
        <f t="shared" si="69"/>
        <v>0</v>
      </c>
      <c r="BL1801" s="685" t="s">
        <v>337</v>
      </c>
      <c r="BM1801" s="769" t="s">
        <v>2302</v>
      </c>
    </row>
    <row r="1802" spans="2:65" s="692" customFormat="1" ht="49.05" customHeight="1">
      <c r="B1802" s="693"/>
      <c r="C1802" s="758" t="s">
        <v>2364</v>
      </c>
      <c r="D1802" s="758" t="s">
        <v>220</v>
      </c>
      <c r="E1802" s="759" t="s">
        <v>2304</v>
      </c>
      <c r="F1802" s="760" t="s">
        <v>2305</v>
      </c>
      <c r="G1802" s="761" t="s">
        <v>223</v>
      </c>
      <c r="H1802" s="762">
        <v>1</v>
      </c>
      <c r="I1802" s="763"/>
      <c r="J1802" s="764">
        <f t="shared" si="60"/>
        <v>0</v>
      </c>
      <c r="K1802" s="760" t="s">
        <v>19</v>
      </c>
      <c r="L1802" s="693"/>
      <c r="M1802" s="765" t="s">
        <v>19</v>
      </c>
      <c r="N1802" s="766" t="s">
        <v>43</v>
      </c>
      <c r="P1802" s="767">
        <f t="shared" si="61"/>
        <v>0</v>
      </c>
      <c r="Q1802" s="767">
        <v>2.0500000000000001E-2</v>
      </c>
      <c r="R1802" s="767">
        <f t="shared" si="62"/>
        <v>2.0500000000000001E-2</v>
      </c>
      <c r="S1802" s="767">
        <v>0</v>
      </c>
      <c r="T1802" s="768">
        <f t="shared" si="63"/>
        <v>0</v>
      </c>
      <c r="AR1802" s="769" t="s">
        <v>337</v>
      </c>
      <c r="AT1802" s="769" t="s">
        <v>220</v>
      </c>
      <c r="AU1802" s="769" t="s">
        <v>80</v>
      </c>
      <c r="AY1802" s="685" t="s">
        <v>218</v>
      </c>
      <c r="BE1802" s="770">
        <f t="shared" si="64"/>
        <v>0</v>
      </c>
      <c r="BF1802" s="770">
        <f t="shared" si="65"/>
        <v>0</v>
      </c>
      <c r="BG1802" s="770">
        <f t="shared" si="66"/>
        <v>0</v>
      </c>
      <c r="BH1802" s="770">
        <f t="shared" si="67"/>
        <v>0</v>
      </c>
      <c r="BI1802" s="770">
        <f t="shared" si="68"/>
        <v>0</v>
      </c>
      <c r="BJ1802" s="685" t="s">
        <v>78</v>
      </c>
      <c r="BK1802" s="770">
        <f t="shared" si="69"/>
        <v>0</v>
      </c>
      <c r="BL1802" s="685" t="s">
        <v>337</v>
      </c>
      <c r="BM1802" s="769" t="s">
        <v>2306</v>
      </c>
    </row>
    <row r="1803" spans="2:65" s="692" customFormat="1" ht="37.799999999999997" customHeight="1">
      <c r="B1803" s="693"/>
      <c r="C1803" s="758" t="s">
        <v>2368</v>
      </c>
      <c r="D1803" s="758" t="s">
        <v>220</v>
      </c>
      <c r="E1803" s="759" t="s">
        <v>2308</v>
      </c>
      <c r="F1803" s="760" t="s">
        <v>2309</v>
      </c>
      <c r="G1803" s="761" t="s">
        <v>223</v>
      </c>
      <c r="H1803" s="762">
        <v>1</v>
      </c>
      <c r="I1803" s="763"/>
      <c r="J1803" s="764">
        <f t="shared" si="60"/>
        <v>0</v>
      </c>
      <c r="K1803" s="760" t="s">
        <v>19</v>
      </c>
      <c r="L1803" s="693"/>
      <c r="M1803" s="765" t="s">
        <v>19</v>
      </c>
      <c r="N1803" s="766" t="s">
        <v>43</v>
      </c>
      <c r="P1803" s="767">
        <f t="shared" si="61"/>
        <v>0</v>
      </c>
      <c r="Q1803" s="767">
        <v>2.0500000000000001E-2</v>
      </c>
      <c r="R1803" s="767">
        <f t="shared" si="62"/>
        <v>2.0500000000000001E-2</v>
      </c>
      <c r="S1803" s="767">
        <v>0</v>
      </c>
      <c r="T1803" s="768">
        <f t="shared" si="63"/>
        <v>0</v>
      </c>
      <c r="AR1803" s="769" t="s">
        <v>337</v>
      </c>
      <c r="AT1803" s="769" t="s">
        <v>220</v>
      </c>
      <c r="AU1803" s="769" t="s">
        <v>80</v>
      </c>
      <c r="AY1803" s="685" t="s">
        <v>218</v>
      </c>
      <c r="BE1803" s="770">
        <f t="shared" si="64"/>
        <v>0</v>
      </c>
      <c r="BF1803" s="770">
        <f t="shared" si="65"/>
        <v>0</v>
      </c>
      <c r="BG1803" s="770">
        <f t="shared" si="66"/>
        <v>0</v>
      </c>
      <c r="BH1803" s="770">
        <f t="shared" si="67"/>
        <v>0</v>
      </c>
      <c r="BI1803" s="770">
        <f t="shared" si="68"/>
        <v>0</v>
      </c>
      <c r="BJ1803" s="685" t="s">
        <v>78</v>
      </c>
      <c r="BK1803" s="770">
        <f t="shared" si="69"/>
        <v>0</v>
      </c>
      <c r="BL1803" s="685" t="s">
        <v>337</v>
      </c>
      <c r="BM1803" s="769" t="s">
        <v>2310</v>
      </c>
    </row>
    <row r="1804" spans="2:65" s="692" customFormat="1" ht="37.799999999999997" customHeight="1">
      <c r="B1804" s="693"/>
      <c r="C1804" s="758" t="s">
        <v>2372</v>
      </c>
      <c r="D1804" s="758" t="s">
        <v>220</v>
      </c>
      <c r="E1804" s="759" t="s">
        <v>2312</v>
      </c>
      <c r="F1804" s="760" t="s">
        <v>2313</v>
      </c>
      <c r="G1804" s="761" t="s">
        <v>223</v>
      </c>
      <c r="H1804" s="762">
        <v>1</v>
      </c>
      <c r="I1804" s="763"/>
      <c r="J1804" s="764">
        <f t="shared" si="60"/>
        <v>0</v>
      </c>
      <c r="K1804" s="760" t="s">
        <v>19</v>
      </c>
      <c r="L1804" s="693"/>
      <c r="M1804" s="765" t="s">
        <v>19</v>
      </c>
      <c r="N1804" s="766" t="s">
        <v>43</v>
      </c>
      <c r="P1804" s="767">
        <f t="shared" si="61"/>
        <v>0</v>
      </c>
      <c r="Q1804" s="767">
        <v>2.0500000000000001E-2</v>
      </c>
      <c r="R1804" s="767">
        <f t="shared" si="62"/>
        <v>2.0500000000000001E-2</v>
      </c>
      <c r="S1804" s="767">
        <v>0</v>
      </c>
      <c r="T1804" s="768">
        <f t="shared" si="63"/>
        <v>0</v>
      </c>
      <c r="AR1804" s="769" t="s">
        <v>337</v>
      </c>
      <c r="AT1804" s="769" t="s">
        <v>220</v>
      </c>
      <c r="AU1804" s="769" t="s">
        <v>80</v>
      </c>
      <c r="AY1804" s="685" t="s">
        <v>218</v>
      </c>
      <c r="BE1804" s="770">
        <f t="shared" si="64"/>
        <v>0</v>
      </c>
      <c r="BF1804" s="770">
        <f t="shared" si="65"/>
        <v>0</v>
      </c>
      <c r="BG1804" s="770">
        <f t="shared" si="66"/>
        <v>0</v>
      </c>
      <c r="BH1804" s="770">
        <f t="shared" si="67"/>
        <v>0</v>
      </c>
      <c r="BI1804" s="770">
        <f t="shared" si="68"/>
        <v>0</v>
      </c>
      <c r="BJ1804" s="685" t="s">
        <v>78</v>
      </c>
      <c r="BK1804" s="770">
        <f t="shared" si="69"/>
        <v>0</v>
      </c>
      <c r="BL1804" s="685" t="s">
        <v>337</v>
      </c>
      <c r="BM1804" s="769" t="s">
        <v>2314</v>
      </c>
    </row>
    <row r="1805" spans="2:65" s="692" customFormat="1" ht="55.5" customHeight="1">
      <c r="B1805" s="693"/>
      <c r="C1805" s="758" t="s">
        <v>2376</v>
      </c>
      <c r="D1805" s="758" t="s">
        <v>220</v>
      </c>
      <c r="E1805" s="759" t="s">
        <v>2316</v>
      </c>
      <c r="F1805" s="760" t="s">
        <v>2317</v>
      </c>
      <c r="G1805" s="761" t="s">
        <v>223</v>
      </c>
      <c r="H1805" s="762">
        <v>2</v>
      </c>
      <c r="I1805" s="763"/>
      <c r="J1805" s="764">
        <f t="shared" si="60"/>
        <v>0</v>
      </c>
      <c r="K1805" s="760" t="s">
        <v>19</v>
      </c>
      <c r="L1805" s="693"/>
      <c r="M1805" s="765" t="s">
        <v>19</v>
      </c>
      <c r="N1805" s="766" t="s">
        <v>43</v>
      </c>
      <c r="P1805" s="767">
        <f t="shared" si="61"/>
        <v>0</v>
      </c>
      <c r="Q1805" s="767">
        <v>2.0500000000000001E-2</v>
      </c>
      <c r="R1805" s="767">
        <f t="shared" si="62"/>
        <v>4.1000000000000002E-2</v>
      </c>
      <c r="S1805" s="767">
        <v>0</v>
      </c>
      <c r="T1805" s="768">
        <f t="shared" si="63"/>
        <v>0</v>
      </c>
      <c r="AR1805" s="769" t="s">
        <v>337</v>
      </c>
      <c r="AT1805" s="769" t="s">
        <v>220</v>
      </c>
      <c r="AU1805" s="769" t="s">
        <v>80</v>
      </c>
      <c r="AY1805" s="685" t="s">
        <v>218</v>
      </c>
      <c r="BE1805" s="770">
        <f t="shared" si="64"/>
        <v>0</v>
      </c>
      <c r="BF1805" s="770">
        <f t="shared" si="65"/>
        <v>0</v>
      </c>
      <c r="BG1805" s="770">
        <f t="shared" si="66"/>
        <v>0</v>
      </c>
      <c r="BH1805" s="770">
        <f t="shared" si="67"/>
        <v>0</v>
      </c>
      <c r="BI1805" s="770">
        <f t="shared" si="68"/>
        <v>0</v>
      </c>
      <c r="BJ1805" s="685" t="s">
        <v>78</v>
      </c>
      <c r="BK1805" s="770">
        <f t="shared" si="69"/>
        <v>0</v>
      </c>
      <c r="BL1805" s="685" t="s">
        <v>337</v>
      </c>
      <c r="BM1805" s="769" t="s">
        <v>2318</v>
      </c>
    </row>
    <row r="1806" spans="2:65" s="692" customFormat="1" ht="55.5" customHeight="1">
      <c r="B1806" s="693"/>
      <c r="C1806" s="758" t="s">
        <v>2380</v>
      </c>
      <c r="D1806" s="758" t="s">
        <v>220</v>
      </c>
      <c r="E1806" s="759" t="s">
        <v>2320</v>
      </c>
      <c r="F1806" s="760" t="s">
        <v>2321</v>
      </c>
      <c r="G1806" s="761" t="s">
        <v>223</v>
      </c>
      <c r="H1806" s="762">
        <v>1</v>
      </c>
      <c r="I1806" s="763"/>
      <c r="J1806" s="764">
        <f t="shared" si="60"/>
        <v>0</v>
      </c>
      <c r="K1806" s="760" t="s">
        <v>19</v>
      </c>
      <c r="L1806" s="693"/>
      <c r="M1806" s="765" t="s">
        <v>19</v>
      </c>
      <c r="N1806" s="766" t="s">
        <v>43</v>
      </c>
      <c r="P1806" s="767">
        <f t="shared" si="61"/>
        <v>0</v>
      </c>
      <c r="Q1806" s="767">
        <v>2.0500000000000001E-2</v>
      </c>
      <c r="R1806" s="767">
        <f t="shared" si="62"/>
        <v>2.0500000000000001E-2</v>
      </c>
      <c r="S1806" s="767">
        <v>0</v>
      </c>
      <c r="T1806" s="768">
        <f t="shared" si="63"/>
        <v>0</v>
      </c>
      <c r="AR1806" s="769" t="s">
        <v>337</v>
      </c>
      <c r="AT1806" s="769" t="s">
        <v>220</v>
      </c>
      <c r="AU1806" s="769" t="s">
        <v>80</v>
      </c>
      <c r="AY1806" s="685" t="s">
        <v>218</v>
      </c>
      <c r="BE1806" s="770">
        <f t="shared" si="64"/>
        <v>0</v>
      </c>
      <c r="BF1806" s="770">
        <f t="shared" si="65"/>
        <v>0</v>
      </c>
      <c r="BG1806" s="770">
        <f t="shared" si="66"/>
        <v>0</v>
      </c>
      <c r="BH1806" s="770">
        <f t="shared" si="67"/>
        <v>0</v>
      </c>
      <c r="BI1806" s="770">
        <f t="shared" si="68"/>
        <v>0</v>
      </c>
      <c r="BJ1806" s="685" t="s">
        <v>78</v>
      </c>
      <c r="BK1806" s="770">
        <f t="shared" si="69"/>
        <v>0</v>
      </c>
      <c r="BL1806" s="685" t="s">
        <v>337</v>
      </c>
      <c r="BM1806" s="769" t="s">
        <v>2322</v>
      </c>
    </row>
    <row r="1807" spans="2:65" s="692" customFormat="1" ht="55.5" customHeight="1">
      <c r="B1807" s="693"/>
      <c r="C1807" s="758" t="s">
        <v>2384</v>
      </c>
      <c r="D1807" s="758" t="s">
        <v>220</v>
      </c>
      <c r="E1807" s="759" t="s">
        <v>2324</v>
      </c>
      <c r="F1807" s="760" t="s">
        <v>2321</v>
      </c>
      <c r="G1807" s="761" t="s">
        <v>223</v>
      </c>
      <c r="H1807" s="762">
        <v>2</v>
      </c>
      <c r="I1807" s="763"/>
      <c r="J1807" s="764">
        <f t="shared" si="60"/>
        <v>0</v>
      </c>
      <c r="K1807" s="760" t="s">
        <v>19</v>
      </c>
      <c r="L1807" s="693"/>
      <c r="M1807" s="765" t="s">
        <v>19</v>
      </c>
      <c r="N1807" s="766" t="s">
        <v>43</v>
      </c>
      <c r="P1807" s="767">
        <f t="shared" si="61"/>
        <v>0</v>
      </c>
      <c r="Q1807" s="767">
        <v>2.0500000000000001E-2</v>
      </c>
      <c r="R1807" s="767">
        <f t="shared" si="62"/>
        <v>4.1000000000000002E-2</v>
      </c>
      <c r="S1807" s="767">
        <v>0</v>
      </c>
      <c r="T1807" s="768">
        <f t="shared" si="63"/>
        <v>0</v>
      </c>
      <c r="AR1807" s="769" t="s">
        <v>337</v>
      </c>
      <c r="AT1807" s="769" t="s">
        <v>220</v>
      </c>
      <c r="AU1807" s="769" t="s">
        <v>80</v>
      </c>
      <c r="AY1807" s="685" t="s">
        <v>218</v>
      </c>
      <c r="BE1807" s="770">
        <f t="shared" si="64"/>
        <v>0</v>
      </c>
      <c r="BF1807" s="770">
        <f t="shared" si="65"/>
        <v>0</v>
      </c>
      <c r="BG1807" s="770">
        <f t="shared" si="66"/>
        <v>0</v>
      </c>
      <c r="BH1807" s="770">
        <f t="shared" si="67"/>
        <v>0</v>
      </c>
      <c r="BI1807" s="770">
        <f t="shared" si="68"/>
        <v>0</v>
      </c>
      <c r="BJ1807" s="685" t="s">
        <v>78</v>
      </c>
      <c r="BK1807" s="770">
        <f t="shared" si="69"/>
        <v>0</v>
      </c>
      <c r="BL1807" s="685" t="s">
        <v>337</v>
      </c>
      <c r="BM1807" s="769" t="s">
        <v>2325</v>
      </c>
    </row>
    <row r="1808" spans="2:65" s="692" customFormat="1" ht="49.05" customHeight="1">
      <c r="B1808" s="693"/>
      <c r="C1808" s="758" t="s">
        <v>2388</v>
      </c>
      <c r="D1808" s="758" t="s">
        <v>220</v>
      </c>
      <c r="E1808" s="759" t="s">
        <v>2327</v>
      </c>
      <c r="F1808" s="760" t="s">
        <v>2328</v>
      </c>
      <c r="G1808" s="761" t="s">
        <v>223</v>
      </c>
      <c r="H1808" s="762">
        <v>1</v>
      </c>
      <c r="I1808" s="763"/>
      <c r="J1808" s="764">
        <f t="shared" si="60"/>
        <v>0</v>
      </c>
      <c r="K1808" s="760" t="s">
        <v>19</v>
      </c>
      <c r="L1808" s="693"/>
      <c r="M1808" s="765" t="s">
        <v>19</v>
      </c>
      <c r="N1808" s="766" t="s">
        <v>43</v>
      </c>
      <c r="P1808" s="767">
        <f t="shared" si="61"/>
        <v>0</v>
      </c>
      <c r="Q1808" s="767">
        <v>2.0500000000000001E-2</v>
      </c>
      <c r="R1808" s="767">
        <f t="shared" si="62"/>
        <v>2.0500000000000001E-2</v>
      </c>
      <c r="S1808" s="767">
        <v>0</v>
      </c>
      <c r="T1808" s="768">
        <f t="shared" si="63"/>
        <v>0</v>
      </c>
      <c r="AR1808" s="769" t="s">
        <v>337</v>
      </c>
      <c r="AT1808" s="769" t="s">
        <v>220</v>
      </c>
      <c r="AU1808" s="769" t="s">
        <v>80</v>
      </c>
      <c r="AY1808" s="685" t="s">
        <v>218</v>
      </c>
      <c r="BE1808" s="770">
        <f t="shared" si="64"/>
        <v>0</v>
      </c>
      <c r="BF1808" s="770">
        <f t="shared" si="65"/>
        <v>0</v>
      </c>
      <c r="BG1808" s="770">
        <f t="shared" si="66"/>
        <v>0</v>
      </c>
      <c r="BH1808" s="770">
        <f t="shared" si="67"/>
        <v>0</v>
      </c>
      <c r="BI1808" s="770">
        <f t="shared" si="68"/>
        <v>0</v>
      </c>
      <c r="BJ1808" s="685" t="s">
        <v>78</v>
      </c>
      <c r="BK1808" s="770">
        <f t="shared" si="69"/>
        <v>0</v>
      </c>
      <c r="BL1808" s="685" t="s">
        <v>337</v>
      </c>
      <c r="BM1808" s="769" t="s">
        <v>2329</v>
      </c>
    </row>
    <row r="1809" spans="2:65" s="692" customFormat="1" ht="55.5" customHeight="1">
      <c r="B1809" s="693"/>
      <c r="C1809" s="758" t="s">
        <v>2392</v>
      </c>
      <c r="D1809" s="758" t="s">
        <v>220</v>
      </c>
      <c r="E1809" s="759" t="s">
        <v>2331</v>
      </c>
      <c r="F1809" s="760" t="s">
        <v>2332</v>
      </c>
      <c r="G1809" s="761" t="s">
        <v>223</v>
      </c>
      <c r="H1809" s="762">
        <v>1</v>
      </c>
      <c r="I1809" s="763"/>
      <c r="J1809" s="764">
        <f t="shared" si="60"/>
        <v>0</v>
      </c>
      <c r="K1809" s="760" t="s">
        <v>19</v>
      </c>
      <c r="L1809" s="693"/>
      <c r="M1809" s="765" t="s">
        <v>19</v>
      </c>
      <c r="N1809" s="766" t="s">
        <v>43</v>
      </c>
      <c r="P1809" s="767">
        <f t="shared" si="61"/>
        <v>0</v>
      </c>
      <c r="Q1809" s="767">
        <v>2.0500000000000001E-2</v>
      </c>
      <c r="R1809" s="767">
        <f t="shared" si="62"/>
        <v>2.0500000000000001E-2</v>
      </c>
      <c r="S1809" s="767">
        <v>0</v>
      </c>
      <c r="T1809" s="768">
        <f t="shared" si="63"/>
        <v>0</v>
      </c>
      <c r="AR1809" s="769" t="s">
        <v>337</v>
      </c>
      <c r="AT1809" s="769" t="s">
        <v>220</v>
      </c>
      <c r="AU1809" s="769" t="s">
        <v>80</v>
      </c>
      <c r="AY1809" s="685" t="s">
        <v>218</v>
      </c>
      <c r="BE1809" s="770">
        <f t="shared" si="64"/>
        <v>0</v>
      </c>
      <c r="BF1809" s="770">
        <f t="shared" si="65"/>
        <v>0</v>
      </c>
      <c r="BG1809" s="770">
        <f t="shared" si="66"/>
        <v>0</v>
      </c>
      <c r="BH1809" s="770">
        <f t="shared" si="67"/>
        <v>0</v>
      </c>
      <c r="BI1809" s="770">
        <f t="shared" si="68"/>
        <v>0</v>
      </c>
      <c r="BJ1809" s="685" t="s">
        <v>78</v>
      </c>
      <c r="BK1809" s="770">
        <f t="shared" si="69"/>
        <v>0</v>
      </c>
      <c r="BL1809" s="685" t="s">
        <v>337</v>
      </c>
      <c r="BM1809" s="769" t="s">
        <v>2333</v>
      </c>
    </row>
    <row r="1810" spans="2:65" s="692" customFormat="1" ht="55.5" customHeight="1">
      <c r="B1810" s="693"/>
      <c r="C1810" s="758" t="s">
        <v>2396</v>
      </c>
      <c r="D1810" s="758" t="s">
        <v>220</v>
      </c>
      <c r="E1810" s="759" t="s">
        <v>2335</v>
      </c>
      <c r="F1810" s="760" t="s">
        <v>2321</v>
      </c>
      <c r="G1810" s="761" t="s">
        <v>223</v>
      </c>
      <c r="H1810" s="762">
        <v>1</v>
      </c>
      <c r="I1810" s="763"/>
      <c r="J1810" s="764">
        <f t="shared" si="60"/>
        <v>0</v>
      </c>
      <c r="K1810" s="760" t="s">
        <v>19</v>
      </c>
      <c r="L1810" s="693"/>
      <c r="M1810" s="765" t="s">
        <v>19</v>
      </c>
      <c r="N1810" s="766" t="s">
        <v>43</v>
      </c>
      <c r="P1810" s="767">
        <f t="shared" si="61"/>
        <v>0</v>
      </c>
      <c r="Q1810" s="767">
        <v>2.0500000000000001E-2</v>
      </c>
      <c r="R1810" s="767">
        <f t="shared" si="62"/>
        <v>2.0500000000000001E-2</v>
      </c>
      <c r="S1810" s="767">
        <v>0</v>
      </c>
      <c r="T1810" s="768">
        <f t="shared" si="63"/>
        <v>0</v>
      </c>
      <c r="AR1810" s="769" t="s">
        <v>337</v>
      </c>
      <c r="AT1810" s="769" t="s">
        <v>220</v>
      </c>
      <c r="AU1810" s="769" t="s">
        <v>80</v>
      </c>
      <c r="AY1810" s="685" t="s">
        <v>218</v>
      </c>
      <c r="BE1810" s="770">
        <f t="shared" si="64"/>
        <v>0</v>
      </c>
      <c r="BF1810" s="770">
        <f t="shared" si="65"/>
        <v>0</v>
      </c>
      <c r="BG1810" s="770">
        <f t="shared" si="66"/>
        <v>0</v>
      </c>
      <c r="BH1810" s="770">
        <f t="shared" si="67"/>
        <v>0</v>
      </c>
      <c r="BI1810" s="770">
        <f t="shared" si="68"/>
        <v>0</v>
      </c>
      <c r="BJ1810" s="685" t="s">
        <v>78</v>
      </c>
      <c r="BK1810" s="770">
        <f t="shared" si="69"/>
        <v>0</v>
      </c>
      <c r="BL1810" s="685" t="s">
        <v>337</v>
      </c>
      <c r="BM1810" s="769" t="s">
        <v>2336</v>
      </c>
    </row>
    <row r="1811" spans="2:65" s="692" customFormat="1" ht="55.5" customHeight="1">
      <c r="B1811" s="693"/>
      <c r="C1811" s="758" t="s">
        <v>2400</v>
      </c>
      <c r="D1811" s="758" t="s">
        <v>220</v>
      </c>
      <c r="E1811" s="759" t="s">
        <v>2338</v>
      </c>
      <c r="F1811" s="760" t="s">
        <v>2339</v>
      </c>
      <c r="G1811" s="761" t="s">
        <v>223</v>
      </c>
      <c r="H1811" s="762">
        <v>1</v>
      </c>
      <c r="I1811" s="763"/>
      <c r="J1811" s="764">
        <f t="shared" si="60"/>
        <v>0</v>
      </c>
      <c r="K1811" s="760" t="s">
        <v>19</v>
      </c>
      <c r="L1811" s="693"/>
      <c r="M1811" s="765" t="s">
        <v>19</v>
      </c>
      <c r="N1811" s="766" t="s">
        <v>43</v>
      </c>
      <c r="P1811" s="767">
        <f t="shared" si="61"/>
        <v>0</v>
      </c>
      <c r="Q1811" s="767">
        <v>2.0500000000000001E-2</v>
      </c>
      <c r="R1811" s="767">
        <f t="shared" si="62"/>
        <v>2.0500000000000001E-2</v>
      </c>
      <c r="S1811" s="767">
        <v>0</v>
      </c>
      <c r="T1811" s="768">
        <f t="shared" si="63"/>
        <v>0</v>
      </c>
      <c r="AR1811" s="769" t="s">
        <v>337</v>
      </c>
      <c r="AT1811" s="769" t="s">
        <v>220</v>
      </c>
      <c r="AU1811" s="769" t="s">
        <v>80</v>
      </c>
      <c r="AY1811" s="685" t="s">
        <v>218</v>
      </c>
      <c r="BE1811" s="770">
        <f t="shared" si="64"/>
        <v>0</v>
      </c>
      <c r="BF1811" s="770">
        <f t="shared" si="65"/>
        <v>0</v>
      </c>
      <c r="BG1811" s="770">
        <f t="shared" si="66"/>
        <v>0</v>
      </c>
      <c r="BH1811" s="770">
        <f t="shared" si="67"/>
        <v>0</v>
      </c>
      <c r="BI1811" s="770">
        <f t="shared" si="68"/>
        <v>0</v>
      </c>
      <c r="BJ1811" s="685" t="s">
        <v>78</v>
      </c>
      <c r="BK1811" s="770">
        <f t="shared" si="69"/>
        <v>0</v>
      </c>
      <c r="BL1811" s="685" t="s">
        <v>337</v>
      </c>
      <c r="BM1811" s="769" t="s">
        <v>2340</v>
      </c>
    </row>
    <row r="1812" spans="2:65" s="692" customFormat="1" ht="55.5" customHeight="1">
      <c r="B1812" s="693"/>
      <c r="C1812" s="758" t="s">
        <v>2404</v>
      </c>
      <c r="D1812" s="758" t="s">
        <v>220</v>
      </c>
      <c r="E1812" s="759" t="s">
        <v>2342</v>
      </c>
      <c r="F1812" s="760" t="s">
        <v>2343</v>
      </c>
      <c r="G1812" s="761" t="s">
        <v>223</v>
      </c>
      <c r="H1812" s="762">
        <v>1</v>
      </c>
      <c r="I1812" s="763"/>
      <c r="J1812" s="764">
        <f t="shared" si="60"/>
        <v>0</v>
      </c>
      <c r="K1812" s="760" t="s">
        <v>19</v>
      </c>
      <c r="L1812" s="693"/>
      <c r="M1812" s="765" t="s">
        <v>19</v>
      </c>
      <c r="N1812" s="766" t="s">
        <v>43</v>
      </c>
      <c r="P1812" s="767">
        <f t="shared" si="61"/>
        <v>0</v>
      </c>
      <c r="Q1812" s="767">
        <v>2.0500000000000001E-2</v>
      </c>
      <c r="R1812" s="767">
        <f t="shared" si="62"/>
        <v>2.0500000000000001E-2</v>
      </c>
      <c r="S1812" s="767">
        <v>0</v>
      </c>
      <c r="T1812" s="768">
        <f t="shared" si="63"/>
        <v>0</v>
      </c>
      <c r="AR1812" s="769" t="s">
        <v>337</v>
      </c>
      <c r="AT1812" s="769" t="s">
        <v>220</v>
      </c>
      <c r="AU1812" s="769" t="s">
        <v>80</v>
      </c>
      <c r="AY1812" s="685" t="s">
        <v>218</v>
      </c>
      <c r="BE1812" s="770">
        <f t="shared" si="64"/>
        <v>0</v>
      </c>
      <c r="BF1812" s="770">
        <f t="shared" si="65"/>
        <v>0</v>
      </c>
      <c r="BG1812" s="770">
        <f t="shared" si="66"/>
        <v>0</v>
      </c>
      <c r="BH1812" s="770">
        <f t="shared" si="67"/>
        <v>0</v>
      </c>
      <c r="BI1812" s="770">
        <f t="shared" si="68"/>
        <v>0</v>
      </c>
      <c r="BJ1812" s="685" t="s">
        <v>78</v>
      </c>
      <c r="BK1812" s="770">
        <f t="shared" si="69"/>
        <v>0</v>
      </c>
      <c r="BL1812" s="685" t="s">
        <v>337</v>
      </c>
      <c r="BM1812" s="769" t="s">
        <v>2344</v>
      </c>
    </row>
    <row r="1813" spans="2:65" s="692" customFormat="1" ht="55.5" customHeight="1">
      <c r="B1813" s="693"/>
      <c r="C1813" s="758" t="s">
        <v>2408</v>
      </c>
      <c r="D1813" s="758" t="s">
        <v>220</v>
      </c>
      <c r="E1813" s="759" t="s">
        <v>2346</v>
      </c>
      <c r="F1813" s="760" t="s">
        <v>2347</v>
      </c>
      <c r="G1813" s="761" t="s">
        <v>223</v>
      </c>
      <c r="H1813" s="762">
        <v>1</v>
      </c>
      <c r="I1813" s="763"/>
      <c r="J1813" s="764">
        <f t="shared" si="60"/>
        <v>0</v>
      </c>
      <c r="K1813" s="760" t="s">
        <v>19</v>
      </c>
      <c r="L1813" s="693"/>
      <c r="M1813" s="765" t="s">
        <v>19</v>
      </c>
      <c r="N1813" s="766" t="s">
        <v>43</v>
      </c>
      <c r="P1813" s="767">
        <f t="shared" si="61"/>
        <v>0</v>
      </c>
      <c r="Q1813" s="767">
        <v>2.0500000000000001E-2</v>
      </c>
      <c r="R1813" s="767">
        <f t="shared" si="62"/>
        <v>2.0500000000000001E-2</v>
      </c>
      <c r="S1813" s="767">
        <v>0</v>
      </c>
      <c r="T1813" s="768">
        <f t="shared" si="63"/>
        <v>0</v>
      </c>
      <c r="AR1813" s="769" t="s">
        <v>337</v>
      </c>
      <c r="AT1813" s="769" t="s">
        <v>220</v>
      </c>
      <c r="AU1813" s="769" t="s">
        <v>80</v>
      </c>
      <c r="AY1813" s="685" t="s">
        <v>218</v>
      </c>
      <c r="BE1813" s="770">
        <f t="shared" si="64"/>
        <v>0</v>
      </c>
      <c r="BF1813" s="770">
        <f t="shared" si="65"/>
        <v>0</v>
      </c>
      <c r="BG1813" s="770">
        <f t="shared" si="66"/>
        <v>0</v>
      </c>
      <c r="BH1813" s="770">
        <f t="shared" si="67"/>
        <v>0</v>
      </c>
      <c r="BI1813" s="770">
        <f t="shared" si="68"/>
        <v>0</v>
      </c>
      <c r="BJ1813" s="685" t="s">
        <v>78</v>
      </c>
      <c r="BK1813" s="770">
        <f t="shared" si="69"/>
        <v>0</v>
      </c>
      <c r="BL1813" s="685" t="s">
        <v>337</v>
      </c>
      <c r="BM1813" s="769" t="s">
        <v>2348</v>
      </c>
    </row>
    <row r="1814" spans="2:65" s="692" customFormat="1" ht="55.5" customHeight="1">
      <c r="B1814" s="693"/>
      <c r="C1814" s="758" t="s">
        <v>2412</v>
      </c>
      <c r="D1814" s="758" t="s">
        <v>220</v>
      </c>
      <c r="E1814" s="759" t="s">
        <v>2350</v>
      </c>
      <c r="F1814" s="760" t="s">
        <v>2351</v>
      </c>
      <c r="G1814" s="761" t="s">
        <v>223</v>
      </c>
      <c r="H1814" s="762">
        <v>1</v>
      </c>
      <c r="I1814" s="763"/>
      <c r="J1814" s="764">
        <f t="shared" si="60"/>
        <v>0</v>
      </c>
      <c r="K1814" s="760" t="s">
        <v>19</v>
      </c>
      <c r="L1814" s="693"/>
      <c r="M1814" s="765" t="s">
        <v>19</v>
      </c>
      <c r="N1814" s="766" t="s">
        <v>43</v>
      </c>
      <c r="P1814" s="767">
        <f t="shared" si="61"/>
        <v>0</v>
      </c>
      <c r="Q1814" s="767">
        <v>2.0500000000000001E-2</v>
      </c>
      <c r="R1814" s="767">
        <f t="shared" si="62"/>
        <v>2.0500000000000001E-2</v>
      </c>
      <c r="S1814" s="767">
        <v>0</v>
      </c>
      <c r="T1814" s="768">
        <f t="shared" si="63"/>
        <v>0</v>
      </c>
      <c r="AR1814" s="769" t="s">
        <v>337</v>
      </c>
      <c r="AT1814" s="769" t="s">
        <v>220</v>
      </c>
      <c r="AU1814" s="769" t="s">
        <v>80</v>
      </c>
      <c r="AY1814" s="685" t="s">
        <v>218</v>
      </c>
      <c r="BE1814" s="770">
        <f t="shared" si="64"/>
        <v>0</v>
      </c>
      <c r="BF1814" s="770">
        <f t="shared" si="65"/>
        <v>0</v>
      </c>
      <c r="BG1814" s="770">
        <f t="shared" si="66"/>
        <v>0</v>
      </c>
      <c r="BH1814" s="770">
        <f t="shared" si="67"/>
        <v>0</v>
      </c>
      <c r="BI1814" s="770">
        <f t="shared" si="68"/>
        <v>0</v>
      </c>
      <c r="BJ1814" s="685" t="s">
        <v>78</v>
      </c>
      <c r="BK1814" s="770">
        <f t="shared" si="69"/>
        <v>0</v>
      </c>
      <c r="BL1814" s="685" t="s">
        <v>337</v>
      </c>
      <c r="BM1814" s="769" t="s">
        <v>2352</v>
      </c>
    </row>
    <row r="1815" spans="2:65" s="692" customFormat="1" ht="62.7" customHeight="1">
      <c r="B1815" s="693"/>
      <c r="C1815" s="758" t="s">
        <v>2422</v>
      </c>
      <c r="D1815" s="758" t="s">
        <v>220</v>
      </c>
      <c r="E1815" s="759" t="s">
        <v>2354</v>
      </c>
      <c r="F1815" s="760" t="s">
        <v>2355</v>
      </c>
      <c r="G1815" s="761" t="s">
        <v>223</v>
      </c>
      <c r="H1815" s="762">
        <v>1</v>
      </c>
      <c r="I1815" s="763"/>
      <c r="J1815" s="764">
        <f t="shared" si="60"/>
        <v>0</v>
      </c>
      <c r="K1815" s="760" t="s">
        <v>19</v>
      </c>
      <c r="L1815" s="693"/>
      <c r="M1815" s="765" t="s">
        <v>19</v>
      </c>
      <c r="N1815" s="766" t="s">
        <v>43</v>
      </c>
      <c r="P1815" s="767">
        <f t="shared" si="61"/>
        <v>0</v>
      </c>
      <c r="Q1815" s="767">
        <v>2.0500000000000001E-2</v>
      </c>
      <c r="R1815" s="767">
        <f t="shared" si="62"/>
        <v>2.0500000000000001E-2</v>
      </c>
      <c r="S1815" s="767">
        <v>0</v>
      </c>
      <c r="T1815" s="768">
        <f t="shared" si="63"/>
        <v>0</v>
      </c>
      <c r="AR1815" s="769" t="s">
        <v>337</v>
      </c>
      <c r="AT1815" s="769" t="s">
        <v>220</v>
      </c>
      <c r="AU1815" s="769" t="s">
        <v>80</v>
      </c>
      <c r="AY1815" s="685" t="s">
        <v>218</v>
      </c>
      <c r="BE1815" s="770">
        <f t="shared" si="64"/>
        <v>0</v>
      </c>
      <c r="BF1815" s="770">
        <f t="shared" si="65"/>
        <v>0</v>
      </c>
      <c r="BG1815" s="770">
        <f t="shared" si="66"/>
        <v>0</v>
      </c>
      <c r="BH1815" s="770">
        <f t="shared" si="67"/>
        <v>0</v>
      </c>
      <c r="BI1815" s="770">
        <f t="shared" si="68"/>
        <v>0</v>
      </c>
      <c r="BJ1815" s="685" t="s">
        <v>78</v>
      </c>
      <c r="BK1815" s="770">
        <f t="shared" si="69"/>
        <v>0</v>
      </c>
      <c r="BL1815" s="685" t="s">
        <v>337</v>
      </c>
      <c r="BM1815" s="769" t="s">
        <v>2356</v>
      </c>
    </row>
    <row r="1816" spans="2:65" s="692" customFormat="1" ht="62.7" customHeight="1">
      <c r="B1816" s="693"/>
      <c r="C1816" s="758" t="s">
        <v>2423</v>
      </c>
      <c r="D1816" s="758" t="s">
        <v>220</v>
      </c>
      <c r="E1816" s="759" t="s">
        <v>2358</v>
      </c>
      <c r="F1816" s="760" t="s">
        <v>2359</v>
      </c>
      <c r="G1816" s="761" t="s">
        <v>223</v>
      </c>
      <c r="H1816" s="762">
        <v>2</v>
      </c>
      <c r="I1816" s="763"/>
      <c r="J1816" s="764">
        <f t="shared" si="60"/>
        <v>0</v>
      </c>
      <c r="K1816" s="760" t="s">
        <v>19</v>
      </c>
      <c r="L1816" s="693"/>
      <c r="M1816" s="765" t="s">
        <v>19</v>
      </c>
      <c r="N1816" s="766" t="s">
        <v>43</v>
      </c>
      <c r="P1816" s="767">
        <f t="shared" si="61"/>
        <v>0</v>
      </c>
      <c r="Q1816" s="767">
        <v>2.0500000000000001E-2</v>
      </c>
      <c r="R1816" s="767">
        <f t="shared" si="62"/>
        <v>4.1000000000000002E-2</v>
      </c>
      <c r="S1816" s="767">
        <v>0</v>
      </c>
      <c r="T1816" s="768">
        <f t="shared" si="63"/>
        <v>0</v>
      </c>
      <c r="AR1816" s="769" t="s">
        <v>337</v>
      </c>
      <c r="AT1816" s="769" t="s">
        <v>220</v>
      </c>
      <c r="AU1816" s="769" t="s">
        <v>80</v>
      </c>
      <c r="AY1816" s="685" t="s">
        <v>218</v>
      </c>
      <c r="BE1816" s="770">
        <f t="shared" si="64"/>
        <v>0</v>
      </c>
      <c r="BF1816" s="770">
        <f t="shared" si="65"/>
        <v>0</v>
      </c>
      <c r="BG1816" s="770">
        <f t="shared" si="66"/>
        <v>0</v>
      </c>
      <c r="BH1816" s="770">
        <f t="shared" si="67"/>
        <v>0</v>
      </c>
      <c r="BI1816" s="770">
        <f t="shared" si="68"/>
        <v>0</v>
      </c>
      <c r="BJ1816" s="685" t="s">
        <v>78</v>
      </c>
      <c r="BK1816" s="770">
        <f t="shared" si="69"/>
        <v>0</v>
      </c>
      <c r="BL1816" s="685" t="s">
        <v>337</v>
      </c>
      <c r="BM1816" s="769" t="s">
        <v>2360</v>
      </c>
    </row>
    <row r="1817" spans="2:65" s="692" customFormat="1" ht="62.7" customHeight="1">
      <c r="B1817" s="693"/>
      <c r="C1817" s="758" t="s">
        <v>2429</v>
      </c>
      <c r="D1817" s="758" t="s">
        <v>220</v>
      </c>
      <c r="E1817" s="759" t="s">
        <v>2362</v>
      </c>
      <c r="F1817" s="760" t="s">
        <v>2359</v>
      </c>
      <c r="G1817" s="761" t="s">
        <v>223</v>
      </c>
      <c r="H1817" s="762">
        <v>2</v>
      </c>
      <c r="I1817" s="763"/>
      <c r="J1817" s="764">
        <f t="shared" si="60"/>
        <v>0</v>
      </c>
      <c r="K1817" s="760" t="s">
        <v>19</v>
      </c>
      <c r="L1817" s="693"/>
      <c r="M1817" s="765" t="s">
        <v>19</v>
      </c>
      <c r="N1817" s="766" t="s">
        <v>43</v>
      </c>
      <c r="P1817" s="767">
        <f t="shared" si="61"/>
        <v>0</v>
      </c>
      <c r="Q1817" s="767">
        <v>2.0500000000000001E-2</v>
      </c>
      <c r="R1817" s="767">
        <f t="shared" si="62"/>
        <v>4.1000000000000002E-2</v>
      </c>
      <c r="S1817" s="767">
        <v>0</v>
      </c>
      <c r="T1817" s="768">
        <f t="shared" si="63"/>
        <v>0</v>
      </c>
      <c r="AR1817" s="769" t="s">
        <v>337</v>
      </c>
      <c r="AT1817" s="769" t="s">
        <v>220</v>
      </c>
      <c r="AU1817" s="769" t="s">
        <v>80</v>
      </c>
      <c r="AY1817" s="685" t="s">
        <v>218</v>
      </c>
      <c r="BE1817" s="770">
        <f t="shared" si="64"/>
        <v>0</v>
      </c>
      <c r="BF1817" s="770">
        <f t="shared" si="65"/>
        <v>0</v>
      </c>
      <c r="BG1817" s="770">
        <f t="shared" si="66"/>
        <v>0</v>
      </c>
      <c r="BH1817" s="770">
        <f t="shared" si="67"/>
        <v>0</v>
      </c>
      <c r="BI1817" s="770">
        <f t="shared" si="68"/>
        <v>0</v>
      </c>
      <c r="BJ1817" s="685" t="s">
        <v>78</v>
      </c>
      <c r="BK1817" s="770">
        <f t="shared" si="69"/>
        <v>0</v>
      </c>
      <c r="BL1817" s="685" t="s">
        <v>337</v>
      </c>
      <c r="BM1817" s="769" t="s">
        <v>2363</v>
      </c>
    </row>
    <row r="1818" spans="2:65" s="692" customFormat="1" ht="55.5" customHeight="1">
      <c r="B1818" s="693"/>
      <c r="C1818" s="758" t="s">
        <v>2433</v>
      </c>
      <c r="D1818" s="758" t="s">
        <v>220</v>
      </c>
      <c r="E1818" s="759" t="s">
        <v>2365</v>
      </c>
      <c r="F1818" s="760" t="s">
        <v>2366</v>
      </c>
      <c r="G1818" s="761" t="s">
        <v>223</v>
      </c>
      <c r="H1818" s="762">
        <v>1</v>
      </c>
      <c r="I1818" s="763"/>
      <c r="J1818" s="764">
        <f t="shared" si="60"/>
        <v>0</v>
      </c>
      <c r="K1818" s="760" t="s">
        <v>19</v>
      </c>
      <c r="L1818" s="693"/>
      <c r="M1818" s="765" t="s">
        <v>19</v>
      </c>
      <c r="N1818" s="766" t="s">
        <v>43</v>
      </c>
      <c r="P1818" s="767">
        <f t="shared" si="61"/>
        <v>0</v>
      </c>
      <c r="Q1818" s="767">
        <v>2.0500000000000001E-2</v>
      </c>
      <c r="R1818" s="767">
        <f t="shared" si="62"/>
        <v>2.0500000000000001E-2</v>
      </c>
      <c r="S1818" s="767">
        <v>0</v>
      </c>
      <c r="T1818" s="768">
        <f t="shared" si="63"/>
        <v>0</v>
      </c>
      <c r="AR1818" s="769" t="s">
        <v>337</v>
      </c>
      <c r="AT1818" s="769" t="s">
        <v>220</v>
      </c>
      <c r="AU1818" s="769" t="s">
        <v>80</v>
      </c>
      <c r="AY1818" s="685" t="s">
        <v>218</v>
      </c>
      <c r="BE1818" s="770">
        <f t="shared" si="64"/>
        <v>0</v>
      </c>
      <c r="BF1818" s="770">
        <f t="shared" si="65"/>
        <v>0</v>
      </c>
      <c r="BG1818" s="770">
        <f t="shared" si="66"/>
        <v>0</v>
      </c>
      <c r="BH1818" s="770">
        <f t="shared" si="67"/>
        <v>0</v>
      </c>
      <c r="BI1818" s="770">
        <f t="shared" si="68"/>
        <v>0</v>
      </c>
      <c r="BJ1818" s="685" t="s">
        <v>78</v>
      </c>
      <c r="BK1818" s="770">
        <f t="shared" si="69"/>
        <v>0</v>
      </c>
      <c r="BL1818" s="685" t="s">
        <v>337</v>
      </c>
      <c r="BM1818" s="769" t="s">
        <v>2367</v>
      </c>
    </row>
    <row r="1819" spans="2:65" s="692" customFormat="1" ht="55.5" customHeight="1">
      <c r="B1819" s="693"/>
      <c r="C1819" s="758" t="s">
        <v>2437</v>
      </c>
      <c r="D1819" s="758" t="s">
        <v>220</v>
      </c>
      <c r="E1819" s="759" t="s">
        <v>2369</v>
      </c>
      <c r="F1819" s="760" t="s">
        <v>2370</v>
      </c>
      <c r="G1819" s="761" t="s">
        <v>223</v>
      </c>
      <c r="H1819" s="762">
        <v>1</v>
      </c>
      <c r="I1819" s="763"/>
      <c r="J1819" s="764">
        <f t="shared" si="60"/>
        <v>0</v>
      </c>
      <c r="K1819" s="760" t="s">
        <v>19</v>
      </c>
      <c r="L1819" s="693"/>
      <c r="M1819" s="765" t="s">
        <v>19</v>
      </c>
      <c r="N1819" s="766" t="s">
        <v>43</v>
      </c>
      <c r="P1819" s="767">
        <f t="shared" si="61"/>
        <v>0</v>
      </c>
      <c r="Q1819" s="767">
        <v>2.0500000000000001E-2</v>
      </c>
      <c r="R1819" s="767">
        <f t="shared" si="62"/>
        <v>2.0500000000000001E-2</v>
      </c>
      <c r="S1819" s="767">
        <v>0</v>
      </c>
      <c r="T1819" s="768">
        <f t="shared" si="63"/>
        <v>0</v>
      </c>
      <c r="AR1819" s="769" t="s">
        <v>337</v>
      </c>
      <c r="AT1819" s="769" t="s">
        <v>220</v>
      </c>
      <c r="AU1819" s="769" t="s">
        <v>80</v>
      </c>
      <c r="AY1819" s="685" t="s">
        <v>218</v>
      </c>
      <c r="BE1819" s="770">
        <f t="shared" si="64"/>
        <v>0</v>
      </c>
      <c r="BF1819" s="770">
        <f t="shared" si="65"/>
        <v>0</v>
      </c>
      <c r="BG1819" s="770">
        <f t="shared" si="66"/>
        <v>0</v>
      </c>
      <c r="BH1819" s="770">
        <f t="shared" si="67"/>
        <v>0</v>
      </c>
      <c r="BI1819" s="770">
        <f t="shared" si="68"/>
        <v>0</v>
      </c>
      <c r="BJ1819" s="685" t="s">
        <v>78</v>
      </c>
      <c r="BK1819" s="770">
        <f t="shared" si="69"/>
        <v>0</v>
      </c>
      <c r="BL1819" s="685" t="s">
        <v>337</v>
      </c>
      <c r="BM1819" s="769" t="s">
        <v>2371</v>
      </c>
    </row>
    <row r="1820" spans="2:65" s="692" customFormat="1" ht="55.5" customHeight="1">
      <c r="B1820" s="693"/>
      <c r="C1820" s="758" t="s">
        <v>2441</v>
      </c>
      <c r="D1820" s="758" t="s">
        <v>220</v>
      </c>
      <c r="E1820" s="759" t="s">
        <v>2373</v>
      </c>
      <c r="F1820" s="760" t="s">
        <v>2374</v>
      </c>
      <c r="G1820" s="761" t="s">
        <v>223</v>
      </c>
      <c r="H1820" s="762">
        <v>1</v>
      </c>
      <c r="I1820" s="763"/>
      <c r="J1820" s="764">
        <f t="shared" si="60"/>
        <v>0</v>
      </c>
      <c r="K1820" s="760" t="s">
        <v>19</v>
      </c>
      <c r="L1820" s="693"/>
      <c r="M1820" s="765" t="s">
        <v>19</v>
      </c>
      <c r="N1820" s="766" t="s">
        <v>43</v>
      </c>
      <c r="P1820" s="767">
        <f t="shared" si="61"/>
        <v>0</v>
      </c>
      <c r="Q1820" s="767">
        <v>2.0500000000000001E-2</v>
      </c>
      <c r="R1820" s="767">
        <f t="shared" si="62"/>
        <v>2.0500000000000001E-2</v>
      </c>
      <c r="S1820" s="767">
        <v>0</v>
      </c>
      <c r="T1820" s="768">
        <f t="shared" si="63"/>
        <v>0</v>
      </c>
      <c r="AR1820" s="769" t="s">
        <v>337</v>
      </c>
      <c r="AT1820" s="769" t="s">
        <v>220</v>
      </c>
      <c r="AU1820" s="769" t="s">
        <v>80</v>
      </c>
      <c r="AY1820" s="685" t="s">
        <v>218</v>
      </c>
      <c r="BE1820" s="770">
        <f t="shared" si="64"/>
        <v>0</v>
      </c>
      <c r="BF1820" s="770">
        <f t="shared" si="65"/>
        <v>0</v>
      </c>
      <c r="BG1820" s="770">
        <f t="shared" si="66"/>
        <v>0</v>
      </c>
      <c r="BH1820" s="770">
        <f t="shared" si="67"/>
        <v>0</v>
      </c>
      <c r="BI1820" s="770">
        <f t="shared" si="68"/>
        <v>0</v>
      </c>
      <c r="BJ1820" s="685" t="s">
        <v>78</v>
      </c>
      <c r="BK1820" s="770">
        <f t="shared" si="69"/>
        <v>0</v>
      </c>
      <c r="BL1820" s="685" t="s">
        <v>337</v>
      </c>
      <c r="BM1820" s="769" t="s">
        <v>2375</v>
      </c>
    </row>
    <row r="1821" spans="2:65" s="692" customFormat="1" ht="55.5" customHeight="1">
      <c r="B1821" s="693"/>
      <c r="C1821" s="758" t="s">
        <v>2446</v>
      </c>
      <c r="D1821" s="758" t="s">
        <v>220</v>
      </c>
      <c r="E1821" s="759" t="s">
        <v>2377</v>
      </c>
      <c r="F1821" s="760" t="s">
        <v>2378</v>
      </c>
      <c r="G1821" s="761" t="s">
        <v>223</v>
      </c>
      <c r="H1821" s="762">
        <v>1</v>
      </c>
      <c r="I1821" s="763"/>
      <c r="J1821" s="764">
        <f t="shared" si="60"/>
        <v>0</v>
      </c>
      <c r="K1821" s="760" t="s">
        <v>19</v>
      </c>
      <c r="L1821" s="693"/>
      <c r="M1821" s="765" t="s">
        <v>19</v>
      </c>
      <c r="N1821" s="766" t="s">
        <v>43</v>
      </c>
      <c r="P1821" s="767">
        <f t="shared" si="61"/>
        <v>0</v>
      </c>
      <c r="Q1821" s="767">
        <v>2.0500000000000001E-2</v>
      </c>
      <c r="R1821" s="767">
        <f t="shared" si="62"/>
        <v>2.0500000000000001E-2</v>
      </c>
      <c r="S1821" s="767">
        <v>0</v>
      </c>
      <c r="T1821" s="768">
        <f t="shared" si="63"/>
        <v>0</v>
      </c>
      <c r="AR1821" s="769" t="s">
        <v>337</v>
      </c>
      <c r="AT1821" s="769" t="s">
        <v>220</v>
      </c>
      <c r="AU1821" s="769" t="s">
        <v>80</v>
      </c>
      <c r="AY1821" s="685" t="s">
        <v>218</v>
      </c>
      <c r="BE1821" s="770">
        <f t="shared" si="64"/>
        <v>0</v>
      </c>
      <c r="BF1821" s="770">
        <f t="shared" si="65"/>
        <v>0</v>
      </c>
      <c r="BG1821" s="770">
        <f t="shared" si="66"/>
        <v>0</v>
      </c>
      <c r="BH1821" s="770">
        <f t="shared" si="67"/>
        <v>0</v>
      </c>
      <c r="BI1821" s="770">
        <f t="shared" si="68"/>
        <v>0</v>
      </c>
      <c r="BJ1821" s="685" t="s">
        <v>78</v>
      </c>
      <c r="BK1821" s="770">
        <f t="shared" si="69"/>
        <v>0</v>
      </c>
      <c r="BL1821" s="685" t="s">
        <v>337</v>
      </c>
      <c r="BM1821" s="769" t="s">
        <v>2379</v>
      </c>
    </row>
    <row r="1822" spans="2:65" s="692" customFormat="1" ht="55.5" customHeight="1">
      <c r="B1822" s="693"/>
      <c r="C1822" s="758" t="s">
        <v>2453</v>
      </c>
      <c r="D1822" s="758" t="s">
        <v>220</v>
      </c>
      <c r="E1822" s="759" t="s">
        <v>2381</v>
      </c>
      <c r="F1822" s="760" t="s">
        <v>2382</v>
      </c>
      <c r="G1822" s="761" t="s">
        <v>223</v>
      </c>
      <c r="H1822" s="762">
        <v>1</v>
      </c>
      <c r="I1822" s="763"/>
      <c r="J1822" s="764">
        <f t="shared" si="60"/>
        <v>0</v>
      </c>
      <c r="K1822" s="760" t="s">
        <v>19</v>
      </c>
      <c r="L1822" s="693"/>
      <c r="M1822" s="765" t="s">
        <v>19</v>
      </c>
      <c r="N1822" s="766" t="s">
        <v>43</v>
      </c>
      <c r="P1822" s="767">
        <f t="shared" si="61"/>
        <v>0</v>
      </c>
      <c r="Q1822" s="767">
        <v>2.0500000000000001E-2</v>
      </c>
      <c r="R1822" s="767">
        <f t="shared" si="62"/>
        <v>2.0500000000000001E-2</v>
      </c>
      <c r="S1822" s="767">
        <v>0</v>
      </c>
      <c r="T1822" s="768">
        <f t="shared" si="63"/>
        <v>0</v>
      </c>
      <c r="AR1822" s="769" t="s">
        <v>337</v>
      </c>
      <c r="AT1822" s="769" t="s">
        <v>220</v>
      </c>
      <c r="AU1822" s="769" t="s">
        <v>80</v>
      </c>
      <c r="AY1822" s="685" t="s">
        <v>218</v>
      </c>
      <c r="BE1822" s="770">
        <f t="shared" si="64"/>
        <v>0</v>
      </c>
      <c r="BF1822" s="770">
        <f t="shared" si="65"/>
        <v>0</v>
      </c>
      <c r="BG1822" s="770">
        <f t="shared" si="66"/>
        <v>0</v>
      </c>
      <c r="BH1822" s="770">
        <f t="shared" si="67"/>
        <v>0</v>
      </c>
      <c r="BI1822" s="770">
        <f t="shared" si="68"/>
        <v>0</v>
      </c>
      <c r="BJ1822" s="685" t="s">
        <v>78</v>
      </c>
      <c r="BK1822" s="770">
        <f t="shared" si="69"/>
        <v>0</v>
      </c>
      <c r="BL1822" s="685" t="s">
        <v>337</v>
      </c>
      <c r="BM1822" s="769" t="s">
        <v>2383</v>
      </c>
    </row>
    <row r="1823" spans="2:65" s="692" customFormat="1" ht="37.799999999999997" customHeight="1">
      <c r="B1823" s="693"/>
      <c r="C1823" s="758" t="s">
        <v>2465</v>
      </c>
      <c r="D1823" s="758" t="s">
        <v>220</v>
      </c>
      <c r="E1823" s="759" t="s">
        <v>2385</v>
      </c>
      <c r="F1823" s="760" t="s">
        <v>2386</v>
      </c>
      <c r="G1823" s="761" t="s">
        <v>223</v>
      </c>
      <c r="H1823" s="762">
        <v>1</v>
      </c>
      <c r="I1823" s="763"/>
      <c r="J1823" s="764">
        <f t="shared" si="60"/>
        <v>0</v>
      </c>
      <c r="K1823" s="760" t="s">
        <v>19</v>
      </c>
      <c r="L1823" s="693"/>
      <c r="M1823" s="765" t="s">
        <v>19</v>
      </c>
      <c r="N1823" s="766" t="s">
        <v>43</v>
      </c>
      <c r="P1823" s="767">
        <f t="shared" si="61"/>
        <v>0</v>
      </c>
      <c r="Q1823" s="767">
        <v>2.0500000000000001E-2</v>
      </c>
      <c r="R1823" s="767">
        <f t="shared" si="62"/>
        <v>2.0500000000000001E-2</v>
      </c>
      <c r="S1823" s="767">
        <v>0</v>
      </c>
      <c r="T1823" s="768">
        <f t="shared" si="63"/>
        <v>0</v>
      </c>
      <c r="AR1823" s="769" t="s">
        <v>337</v>
      </c>
      <c r="AT1823" s="769" t="s">
        <v>220</v>
      </c>
      <c r="AU1823" s="769" t="s">
        <v>80</v>
      </c>
      <c r="AY1823" s="685" t="s">
        <v>218</v>
      </c>
      <c r="BE1823" s="770">
        <f t="shared" si="64"/>
        <v>0</v>
      </c>
      <c r="BF1823" s="770">
        <f t="shared" si="65"/>
        <v>0</v>
      </c>
      <c r="BG1823" s="770">
        <f t="shared" si="66"/>
        <v>0</v>
      </c>
      <c r="BH1823" s="770">
        <f t="shared" si="67"/>
        <v>0</v>
      </c>
      <c r="BI1823" s="770">
        <f t="shared" si="68"/>
        <v>0</v>
      </c>
      <c r="BJ1823" s="685" t="s">
        <v>78</v>
      </c>
      <c r="BK1823" s="770">
        <f t="shared" si="69"/>
        <v>0</v>
      </c>
      <c r="BL1823" s="685" t="s">
        <v>337</v>
      </c>
      <c r="BM1823" s="769" t="s">
        <v>2387</v>
      </c>
    </row>
    <row r="1824" spans="2:65" s="692" customFormat="1" ht="44.25" customHeight="1">
      <c r="B1824" s="693"/>
      <c r="C1824" s="758" t="s">
        <v>2470</v>
      </c>
      <c r="D1824" s="758" t="s">
        <v>220</v>
      </c>
      <c r="E1824" s="759" t="s">
        <v>2389</v>
      </c>
      <c r="F1824" s="760" t="s">
        <v>2390</v>
      </c>
      <c r="G1824" s="761" t="s">
        <v>223</v>
      </c>
      <c r="H1824" s="762">
        <v>1</v>
      </c>
      <c r="I1824" s="763"/>
      <c r="J1824" s="764">
        <f t="shared" si="60"/>
        <v>0</v>
      </c>
      <c r="K1824" s="760" t="s">
        <v>19</v>
      </c>
      <c r="L1824" s="693"/>
      <c r="M1824" s="765" t="s">
        <v>19</v>
      </c>
      <c r="N1824" s="766" t="s">
        <v>43</v>
      </c>
      <c r="P1824" s="767">
        <f t="shared" si="61"/>
        <v>0</v>
      </c>
      <c r="Q1824" s="767">
        <v>2.0500000000000001E-2</v>
      </c>
      <c r="R1824" s="767">
        <f t="shared" si="62"/>
        <v>2.0500000000000001E-2</v>
      </c>
      <c r="S1824" s="767">
        <v>0</v>
      </c>
      <c r="T1824" s="768">
        <f t="shared" si="63"/>
        <v>0</v>
      </c>
      <c r="AR1824" s="769" t="s">
        <v>337</v>
      </c>
      <c r="AT1824" s="769" t="s">
        <v>220</v>
      </c>
      <c r="AU1824" s="769" t="s">
        <v>80</v>
      </c>
      <c r="AY1824" s="685" t="s">
        <v>218</v>
      </c>
      <c r="BE1824" s="770">
        <f t="shared" si="64"/>
        <v>0</v>
      </c>
      <c r="BF1824" s="770">
        <f t="shared" si="65"/>
        <v>0</v>
      </c>
      <c r="BG1824" s="770">
        <f t="shared" si="66"/>
        <v>0</v>
      </c>
      <c r="BH1824" s="770">
        <f t="shared" si="67"/>
        <v>0</v>
      </c>
      <c r="BI1824" s="770">
        <f t="shared" si="68"/>
        <v>0</v>
      </c>
      <c r="BJ1824" s="685" t="s">
        <v>78</v>
      </c>
      <c r="BK1824" s="770">
        <f t="shared" si="69"/>
        <v>0</v>
      </c>
      <c r="BL1824" s="685" t="s">
        <v>337</v>
      </c>
      <c r="BM1824" s="769" t="s">
        <v>2391</v>
      </c>
    </row>
    <row r="1825" spans="2:65" s="692" customFormat="1" ht="44.25" customHeight="1">
      <c r="B1825" s="693"/>
      <c r="C1825" s="758" t="s">
        <v>2479</v>
      </c>
      <c r="D1825" s="758" t="s">
        <v>220</v>
      </c>
      <c r="E1825" s="759" t="s">
        <v>2393</v>
      </c>
      <c r="F1825" s="760" t="s">
        <v>2394</v>
      </c>
      <c r="G1825" s="761" t="s">
        <v>223</v>
      </c>
      <c r="H1825" s="762">
        <v>2</v>
      </c>
      <c r="I1825" s="763"/>
      <c r="J1825" s="764">
        <f t="shared" si="60"/>
        <v>0</v>
      </c>
      <c r="K1825" s="760" t="s">
        <v>19</v>
      </c>
      <c r="L1825" s="693"/>
      <c r="M1825" s="765" t="s">
        <v>19</v>
      </c>
      <c r="N1825" s="766" t="s">
        <v>43</v>
      </c>
      <c r="P1825" s="767">
        <f t="shared" si="61"/>
        <v>0</v>
      </c>
      <c r="Q1825" s="767">
        <v>2.0500000000000001E-2</v>
      </c>
      <c r="R1825" s="767">
        <f t="shared" si="62"/>
        <v>4.1000000000000002E-2</v>
      </c>
      <c r="S1825" s="767">
        <v>0</v>
      </c>
      <c r="T1825" s="768">
        <f t="shared" si="63"/>
        <v>0</v>
      </c>
      <c r="AR1825" s="769" t="s">
        <v>337</v>
      </c>
      <c r="AT1825" s="769" t="s">
        <v>220</v>
      </c>
      <c r="AU1825" s="769" t="s">
        <v>80</v>
      </c>
      <c r="AY1825" s="685" t="s">
        <v>218</v>
      </c>
      <c r="BE1825" s="770">
        <f t="shared" si="64"/>
        <v>0</v>
      </c>
      <c r="BF1825" s="770">
        <f t="shared" si="65"/>
        <v>0</v>
      </c>
      <c r="BG1825" s="770">
        <f t="shared" si="66"/>
        <v>0</v>
      </c>
      <c r="BH1825" s="770">
        <f t="shared" si="67"/>
        <v>0</v>
      </c>
      <c r="BI1825" s="770">
        <f t="shared" si="68"/>
        <v>0</v>
      </c>
      <c r="BJ1825" s="685" t="s">
        <v>78</v>
      </c>
      <c r="BK1825" s="770">
        <f t="shared" si="69"/>
        <v>0</v>
      </c>
      <c r="BL1825" s="685" t="s">
        <v>337</v>
      </c>
      <c r="BM1825" s="769" t="s">
        <v>2395</v>
      </c>
    </row>
    <row r="1826" spans="2:65" s="692" customFormat="1" ht="55.5" customHeight="1">
      <c r="B1826" s="693"/>
      <c r="C1826" s="758" t="s">
        <v>2484</v>
      </c>
      <c r="D1826" s="758" t="s">
        <v>220</v>
      </c>
      <c r="E1826" s="759" t="s">
        <v>2397</v>
      </c>
      <c r="F1826" s="760" t="s">
        <v>2398</v>
      </c>
      <c r="G1826" s="761" t="s">
        <v>223</v>
      </c>
      <c r="H1826" s="762">
        <v>1</v>
      </c>
      <c r="I1826" s="763"/>
      <c r="J1826" s="764">
        <f t="shared" si="60"/>
        <v>0</v>
      </c>
      <c r="K1826" s="760" t="s">
        <v>19</v>
      </c>
      <c r="L1826" s="693"/>
      <c r="M1826" s="765" t="s">
        <v>19</v>
      </c>
      <c r="N1826" s="766" t="s">
        <v>43</v>
      </c>
      <c r="P1826" s="767">
        <f t="shared" si="61"/>
        <v>0</v>
      </c>
      <c r="Q1826" s="767">
        <v>2.0500000000000001E-2</v>
      </c>
      <c r="R1826" s="767">
        <f t="shared" si="62"/>
        <v>2.0500000000000001E-2</v>
      </c>
      <c r="S1826" s="767">
        <v>0</v>
      </c>
      <c r="T1826" s="768">
        <f t="shared" si="63"/>
        <v>0</v>
      </c>
      <c r="AR1826" s="769" t="s">
        <v>337</v>
      </c>
      <c r="AT1826" s="769" t="s">
        <v>220</v>
      </c>
      <c r="AU1826" s="769" t="s">
        <v>80</v>
      </c>
      <c r="AY1826" s="685" t="s">
        <v>218</v>
      </c>
      <c r="BE1826" s="770">
        <f t="shared" si="64"/>
        <v>0</v>
      </c>
      <c r="BF1826" s="770">
        <f t="shared" si="65"/>
        <v>0</v>
      </c>
      <c r="BG1826" s="770">
        <f t="shared" si="66"/>
        <v>0</v>
      </c>
      <c r="BH1826" s="770">
        <f t="shared" si="67"/>
        <v>0</v>
      </c>
      <c r="BI1826" s="770">
        <f t="shared" si="68"/>
        <v>0</v>
      </c>
      <c r="BJ1826" s="685" t="s">
        <v>78</v>
      </c>
      <c r="BK1826" s="770">
        <f t="shared" si="69"/>
        <v>0</v>
      </c>
      <c r="BL1826" s="685" t="s">
        <v>337</v>
      </c>
      <c r="BM1826" s="769" t="s">
        <v>2399</v>
      </c>
    </row>
    <row r="1827" spans="2:65" s="692" customFormat="1" ht="55.5" customHeight="1">
      <c r="B1827" s="693"/>
      <c r="C1827" s="758" t="s">
        <v>2489</v>
      </c>
      <c r="D1827" s="758" t="s">
        <v>220</v>
      </c>
      <c r="E1827" s="759" t="s">
        <v>2401</v>
      </c>
      <c r="F1827" s="760" t="s">
        <v>2402</v>
      </c>
      <c r="G1827" s="761" t="s">
        <v>223</v>
      </c>
      <c r="H1827" s="762">
        <v>1</v>
      </c>
      <c r="I1827" s="763"/>
      <c r="J1827" s="764">
        <f t="shared" si="60"/>
        <v>0</v>
      </c>
      <c r="K1827" s="760" t="s">
        <v>19</v>
      </c>
      <c r="L1827" s="693"/>
      <c r="M1827" s="765" t="s">
        <v>19</v>
      </c>
      <c r="N1827" s="766" t="s">
        <v>43</v>
      </c>
      <c r="P1827" s="767">
        <f t="shared" si="61"/>
        <v>0</v>
      </c>
      <c r="Q1827" s="767">
        <v>2.0500000000000001E-2</v>
      </c>
      <c r="R1827" s="767">
        <f t="shared" si="62"/>
        <v>2.0500000000000001E-2</v>
      </c>
      <c r="S1827" s="767">
        <v>0</v>
      </c>
      <c r="T1827" s="768">
        <f t="shared" si="63"/>
        <v>0</v>
      </c>
      <c r="AR1827" s="769" t="s">
        <v>337</v>
      </c>
      <c r="AT1827" s="769" t="s">
        <v>220</v>
      </c>
      <c r="AU1827" s="769" t="s">
        <v>80</v>
      </c>
      <c r="AY1827" s="685" t="s">
        <v>218</v>
      </c>
      <c r="BE1827" s="770">
        <f t="shared" si="64"/>
        <v>0</v>
      </c>
      <c r="BF1827" s="770">
        <f t="shared" si="65"/>
        <v>0</v>
      </c>
      <c r="BG1827" s="770">
        <f t="shared" si="66"/>
        <v>0</v>
      </c>
      <c r="BH1827" s="770">
        <f t="shared" si="67"/>
        <v>0</v>
      </c>
      <c r="BI1827" s="770">
        <f t="shared" si="68"/>
        <v>0</v>
      </c>
      <c r="BJ1827" s="685" t="s">
        <v>78</v>
      </c>
      <c r="BK1827" s="770">
        <f t="shared" si="69"/>
        <v>0</v>
      </c>
      <c r="BL1827" s="685" t="s">
        <v>337</v>
      </c>
      <c r="BM1827" s="769" t="s">
        <v>2403</v>
      </c>
    </row>
    <row r="1828" spans="2:65" s="692" customFormat="1" ht="55.5" customHeight="1">
      <c r="B1828" s="693"/>
      <c r="C1828" s="758" t="s">
        <v>2494</v>
      </c>
      <c r="D1828" s="758" t="s">
        <v>220</v>
      </c>
      <c r="E1828" s="759" t="s">
        <v>2405</v>
      </c>
      <c r="F1828" s="760" t="s">
        <v>2406</v>
      </c>
      <c r="G1828" s="761" t="s">
        <v>223</v>
      </c>
      <c r="H1828" s="762">
        <v>1</v>
      </c>
      <c r="I1828" s="763"/>
      <c r="J1828" s="764">
        <f t="shared" si="60"/>
        <v>0</v>
      </c>
      <c r="K1828" s="760" t="s">
        <v>19</v>
      </c>
      <c r="L1828" s="693"/>
      <c r="M1828" s="765" t="s">
        <v>19</v>
      </c>
      <c r="N1828" s="766" t="s">
        <v>43</v>
      </c>
      <c r="P1828" s="767">
        <f t="shared" si="61"/>
        <v>0</v>
      </c>
      <c r="Q1828" s="767">
        <v>2.0500000000000001E-2</v>
      </c>
      <c r="R1828" s="767">
        <f t="shared" si="62"/>
        <v>2.0500000000000001E-2</v>
      </c>
      <c r="S1828" s="767">
        <v>0</v>
      </c>
      <c r="T1828" s="768">
        <f t="shared" si="63"/>
        <v>0</v>
      </c>
      <c r="AR1828" s="769" t="s">
        <v>337</v>
      </c>
      <c r="AT1828" s="769" t="s">
        <v>220</v>
      </c>
      <c r="AU1828" s="769" t="s">
        <v>80</v>
      </c>
      <c r="AY1828" s="685" t="s">
        <v>218</v>
      </c>
      <c r="BE1828" s="770">
        <f t="shared" si="64"/>
        <v>0</v>
      </c>
      <c r="BF1828" s="770">
        <f t="shared" si="65"/>
        <v>0</v>
      </c>
      <c r="BG1828" s="770">
        <f t="shared" si="66"/>
        <v>0</v>
      </c>
      <c r="BH1828" s="770">
        <f t="shared" si="67"/>
        <v>0</v>
      </c>
      <c r="BI1828" s="770">
        <f t="shared" si="68"/>
        <v>0</v>
      </c>
      <c r="BJ1828" s="685" t="s">
        <v>78</v>
      </c>
      <c r="BK1828" s="770">
        <f t="shared" si="69"/>
        <v>0</v>
      </c>
      <c r="BL1828" s="685" t="s">
        <v>337</v>
      </c>
      <c r="BM1828" s="769" t="s">
        <v>2407</v>
      </c>
    </row>
    <row r="1829" spans="2:65" s="692" customFormat="1" ht="37.799999999999997" customHeight="1">
      <c r="B1829" s="693"/>
      <c r="C1829" s="758" t="s">
        <v>2499</v>
      </c>
      <c r="D1829" s="758" t="s">
        <v>220</v>
      </c>
      <c r="E1829" s="759" t="s">
        <v>2409</v>
      </c>
      <c r="F1829" s="760" t="s">
        <v>2410</v>
      </c>
      <c r="G1829" s="761" t="s">
        <v>223</v>
      </c>
      <c r="H1829" s="762">
        <v>2</v>
      </c>
      <c r="I1829" s="763"/>
      <c r="J1829" s="764">
        <f t="shared" si="60"/>
        <v>0</v>
      </c>
      <c r="K1829" s="760" t="s">
        <v>19</v>
      </c>
      <c r="L1829" s="693"/>
      <c r="M1829" s="765" t="s">
        <v>19</v>
      </c>
      <c r="N1829" s="766" t="s">
        <v>43</v>
      </c>
      <c r="P1829" s="767">
        <f t="shared" si="61"/>
        <v>0</v>
      </c>
      <c r="Q1829" s="767">
        <v>2.0500000000000001E-2</v>
      </c>
      <c r="R1829" s="767">
        <f t="shared" si="62"/>
        <v>4.1000000000000002E-2</v>
      </c>
      <c r="S1829" s="767">
        <v>0</v>
      </c>
      <c r="T1829" s="768">
        <f t="shared" si="63"/>
        <v>0</v>
      </c>
      <c r="AR1829" s="769" t="s">
        <v>337</v>
      </c>
      <c r="AT1829" s="769" t="s">
        <v>220</v>
      </c>
      <c r="AU1829" s="769" t="s">
        <v>80</v>
      </c>
      <c r="AY1829" s="685" t="s">
        <v>218</v>
      </c>
      <c r="BE1829" s="770">
        <f t="shared" si="64"/>
        <v>0</v>
      </c>
      <c r="BF1829" s="770">
        <f t="shared" si="65"/>
        <v>0</v>
      </c>
      <c r="BG1829" s="770">
        <f t="shared" si="66"/>
        <v>0</v>
      </c>
      <c r="BH1829" s="770">
        <f t="shared" si="67"/>
        <v>0</v>
      </c>
      <c r="BI1829" s="770">
        <f t="shared" si="68"/>
        <v>0</v>
      </c>
      <c r="BJ1829" s="685" t="s">
        <v>78</v>
      </c>
      <c r="BK1829" s="770">
        <f t="shared" si="69"/>
        <v>0</v>
      </c>
      <c r="BL1829" s="685" t="s">
        <v>337</v>
      </c>
      <c r="BM1829" s="769" t="s">
        <v>2411</v>
      </c>
    </row>
    <row r="1830" spans="2:65" s="692" customFormat="1" ht="24.15" customHeight="1">
      <c r="B1830" s="693"/>
      <c r="C1830" s="758" t="s">
        <v>2504</v>
      </c>
      <c r="D1830" s="758" t="s">
        <v>220</v>
      </c>
      <c r="E1830" s="759" t="s">
        <v>2413</v>
      </c>
      <c r="F1830" s="760" t="s">
        <v>2414</v>
      </c>
      <c r="G1830" s="761" t="s">
        <v>324</v>
      </c>
      <c r="H1830" s="762">
        <v>1.9530000000000001</v>
      </c>
      <c r="I1830" s="763"/>
      <c r="J1830" s="764">
        <f t="shared" si="60"/>
        <v>0</v>
      </c>
      <c r="K1830" s="760" t="s">
        <v>19</v>
      </c>
      <c r="L1830" s="693"/>
      <c r="M1830" s="765" t="s">
        <v>19</v>
      </c>
      <c r="N1830" s="766" t="s">
        <v>43</v>
      </c>
      <c r="P1830" s="767">
        <f t="shared" si="61"/>
        <v>0</v>
      </c>
      <c r="Q1830" s="767">
        <v>0</v>
      </c>
      <c r="R1830" s="767">
        <f t="shared" si="62"/>
        <v>0</v>
      </c>
      <c r="S1830" s="767">
        <v>0</v>
      </c>
      <c r="T1830" s="768">
        <f t="shared" si="63"/>
        <v>0</v>
      </c>
      <c r="AR1830" s="769" t="s">
        <v>225</v>
      </c>
      <c r="AT1830" s="769" t="s">
        <v>220</v>
      </c>
      <c r="AU1830" s="769" t="s">
        <v>80</v>
      </c>
      <c r="AY1830" s="685" t="s">
        <v>218</v>
      </c>
      <c r="BE1830" s="770">
        <f t="shared" si="64"/>
        <v>0</v>
      </c>
      <c r="BF1830" s="770">
        <f t="shared" si="65"/>
        <v>0</v>
      </c>
      <c r="BG1830" s="770">
        <f t="shared" si="66"/>
        <v>0</v>
      </c>
      <c r="BH1830" s="770">
        <f t="shared" si="67"/>
        <v>0</v>
      </c>
      <c r="BI1830" s="770">
        <f t="shared" si="68"/>
        <v>0</v>
      </c>
      <c r="BJ1830" s="685" t="s">
        <v>78</v>
      </c>
      <c r="BK1830" s="770">
        <f t="shared" si="69"/>
        <v>0</v>
      </c>
      <c r="BL1830" s="685" t="s">
        <v>225</v>
      </c>
      <c r="BM1830" s="769" t="s">
        <v>2415</v>
      </c>
    </row>
    <row r="1831" spans="2:65" s="785" customFormat="1">
      <c r="B1831" s="786"/>
      <c r="D1831" s="778" t="s">
        <v>242</v>
      </c>
      <c r="E1831" s="787" t="s">
        <v>19</v>
      </c>
      <c r="F1831" s="788" t="s">
        <v>2416</v>
      </c>
      <c r="H1831" s="787" t="s">
        <v>19</v>
      </c>
      <c r="I1831" s="789"/>
      <c r="L1831" s="786"/>
      <c r="M1831" s="790"/>
      <c r="T1831" s="791"/>
      <c r="AT1831" s="787" t="s">
        <v>242</v>
      </c>
      <c r="AU1831" s="787" t="s">
        <v>80</v>
      </c>
      <c r="AV1831" s="785" t="s">
        <v>78</v>
      </c>
      <c r="AW1831" s="785" t="s">
        <v>32</v>
      </c>
      <c r="AX1831" s="785" t="s">
        <v>72</v>
      </c>
      <c r="AY1831" s="787" t="s">
        <v>218</v>
      </c>
    </row>
    <row r="1832" spans="2:65" s="776" customFormat="1">
      <c r="B1832" s="777"/>
      <c r="D1832" s="778" t="s">
        <v>242</v>
      </c>
      <c r="E1832" s="779" t="s">
        <v>19</v>
      </c>
      <c r="F1832" s="780" t="s">
        <v>2417</v>
      </c>
      <c r="H1832" s="781">
        <v>1.6120000000000001</v>
      </c>
      <c r="I1832" s="782"/>
      <c r="L1832" s="777"/>
      <c r="M1832" s="783"/>
      <c r="T1832" s="784"/>
      <c r="AT1832" s="779" t="s">
        <v>242</v>
      </c>
      <c r="AU1832" s="779" t="s">
        <v>80</v>
      </c>
      <c r="AV1832" s="776" t="s">
        <v>80</v>
      </c>
      <c r="AW1832" s="776" t="s">
        <v>32</v>
      </c>
      <c r="AX1832" s="776" t="s">
        <v>72</v>
      </c>
      <c r="AY1832" s="779" t="s">
        <v>218</v>
      </c>
    </row>
    <row r="1833" spans="2:65" s="785" customFormat="1">
      <c r="B1833" s="786"/>
      <c r="D1833" s="778" t="s">
        <v>242</v>
      </c>
      <c r="E1833" s="787" t="s">
        <v>19</v>
      </c>
      <c r="F1833" s="788" t="s">
        <v>2418</v>
      </c>
      <c r="H1833" s="787" t="s">
        <v>19</v>
      </c>
      <c r="I1833" s="789"/>
      <c r="L1833" s="786"/>
      <c r="M1833" s="790"/>
      <c r="T1833" s="791"/>
      <c r="AT1833" s="787" t="s">
        <v>242</v>
      </c>
      <c r="AU1833" s="787" t="s">
        <v>80</v>
      </c>
      <c r="AV1833" s="785" t="s">
        <v>78</v>
      </c>
      <c r="AW1833" s="785" t="s">
        <v>32</v>
      </c>
      <c r="AX1833" s="785" t="s">
        <v>72</v>
      </c>
      <c r="AY1833" s="787" t="s">
        <v>218</v>
      </c>
    </row>
    <row r="1834" spans="2:65" s="776" customFormat="1">
      <c r="B1834" s="777"/>
      <c r="D1834" s="778" t="s">
        <v>242</v>
      </c>
      <c r="E1834" s="779" t="s">
        <v>19</v>
      </c>
      <c r="F1834" s="780" t="s">
        <v>2419</v>
      </c>
      <c r="H1834" s="781">
        <v>9.6000000000000002E-2</v>
      </c>
      <c r="I1834" s="782"/>
      <c r="L1834" s="777"/>
      <c r="M1834" s="783"/>
      <c r="T1834" s="784"/>
      <c r="AT1834" s="779" t="s">
        <v>242</v>
      </c>
      <c r="AU1834" s="779" t="s">
        <v>80</v>
      </c>
      <c r="AV1834" s="776" t="s">
        <v>80</v>
      </c>
      <c r="AW1834" s="776" t="s">
        <v>32</v>
      </c>
      <c r="AX1834" s="776" t="s">
        <v>72</v>
      </c>
      <c r="AY1834" s="779" t="s">
        <v>218</v>
      </c>
    </row>
    <row r="1835" spans="2:65" s="785" customFormat="1">
      <c r="B1835" s="786"/>
      <c r="D1835" s="778" t="s">
        <v>242</v>
      </c>
      <c r="E1835" s="787" t="s">
        <v>19</v>
      </c>
      <c r="F1835" s="788" t="s">
        <v>2420</v>
      </c>
      <c r="H1835" s="787" t="s">
        <v>19</v>
      </c>
      <c r="I1835" s="789"/>
      <c r="L1835" s="786"/>
      <c r="M1835" s="790"/>
      <c r="T1835" s="791"/>
      <c r="AT1835" s="787" t="s">
        <v>242</v>
      </c>
      <c r="AU1835" s="787" t="s">
        <v>80</v>
      </c>
      <c r="AV1835" s="785" t="s">
        <v>78</v>
      </c>
      <c r="AW1835" s="785" t="s">
        <v>32</v>
      </c>
      <c r="AX1835" s="785" t="s">
        <v>72</v>
      </c>
      <c r="AY1835" s="787" t="s">
        <v>218</v>
      </c>
    </row>
    <row r="1836" spans="2:65" s="776" customFormat="1">
      <c r="B1836" s="777"/>
      <c r="D1836" s="778" t="s">
        <v>242</v>
      </c>
      <c r="E1836" s="779" t="s">
        <v>19</v>
      </c>
      <c r="F1836" s="780" t="s">
        <v>2421</v>
      </c>
      <c r="H1836" s="781">
        <v>0.245</v>
      </c>
      <c r="I1836" s="782"/>
      <c r="L1836" s="777"/>
      <c r="M1836" s="783"/>
      <c r="T1836" s="784"/>
      <c r="AT1836" s="779" t="s">
        <v>242</v>
      </c>
      <c r="AU1836" s="779" t="s">
        <v>80</v>
      </c>
      <c r="AV1836" s="776" t="s">
        <v>80</v>
      </c>
      <c r="AW1836" s="776" t="s">
        <v>32</v>
      </c>
      <c r="AX1836" s="776" t="s">
        <v>72</v>
      </c>
      <c r="AY1836" s="779" t="s">
        <v>218</v>
      </c>
    </row>
    <row r="1837" spans="2:65" s="792" customFormat="1">
      <c r="B1837" s="793"/>
      <c r="D1837" s="778" t="s">
        <v>242</v>
      </c>
      <c r="E1837" s="794" t="s">
        <v>19</v>
      </c>
      <c r="F1837" s="795" t="s">
        <v>260</v>
      </c>
      <c r="H1837" s="796">
        <v>1.9530000000000001</v>
      </c>
      <c r="I1837" s="797"/>
      <c r="L1837" s="793"/>
      <c r="M1837" s="798"/>
      <c r="T1837" s="799"/>
      <c r="AT1837" s="794" t="s">
        <v>242</v>
      </c>
      <c r="AU1837" s="794" t="s">
        <v>80</v>
      </c>
      <c r="AV1837" s="792" t="s">
        <v>225</v>
      </c>
      <c r="AW1837" s="792" t="s">
        <v>32</v>
      </c>
      <c r="AX1837" s="792" t="s">
        <v>78</v>
      </c>
      <c r="AY1837" s="794" t="s">
        <v>218</v>
      </c>
    </row>
    <row r="1838" spans="2:65" s="692" customFormat="1" ht="24.15" customHeight="1">
      <c r="B1838" s="693"/>
      <c r="C1838" s="758" t="s">
        <v>2511</v>
      </c>
      <c r="D1838" s="758" t="s">
        <v>220</v>
      </c>
      <c r="E1838" s="759" t="s">
        <v>2424</v>
      </c>
      <c r="F1838" s="760" t="s">
        <v>2425</v>
      </c>
      <c r="G1838" s="761" t="s">
        <v>239</v>
      </c>
      <c r="H1838" s="762">
        <v>349.67500000000001</v>
      </c>
      <c r="I1838" s="763"/>
      <c r="J1838" s="764">
        <f>ROUND(I1838*H1838,2)</f>
        <v>0</v>
      </c>
      <c r="K1838" s="760" t="s">
        <v>19</v>
      </c>
      <c r="L1838" s="693"/>
      <c r="M1838" s="765" t="s">
        <v>19</v>
      </c>
      <c r="N1838" s="766" t="s">
        <v>43</v>
      </c>
      <c r="P1838" s="767">
        <f>O1838*H1838</f>
        <v>0</v>
      </c>
      <c r="Q1838" s="767">
        <v>9.1199999999999996E-3</v>
      </c>
      <c r="R1838" s="767">
        <f>Q1838*H1838</f>
        <v>3.1890359999999998</v>
      </c>
      <c r="S1838" s="767">
        <v>0</v>
      </c>
      <c r="T1838" s="768">
        <f>S1838*H1838</f>
        <v>0</v>
      </c>
      <c r="AR1838" s="769" t="s">
        <v>337</v>
      </c>
      <c r="AT1838" s="769" t="s">
        <v>220</v>
      </c>
      <c r="AU1838" s="769" t="s">
        <v>80</v>
      </c>
      <c r="AY1838" s="685" t="s">
        <v>218</v>
      </c>
      <c r="BE1838" s="770">
        <f>IF(N1838="základní",J1838,0)</f>
        <v>0</v>
      </c>
      <c r="BF1838" s="770">
        <f>IF(N1838="snížená",J1838,0)</f>
        <v>0</v>
      </c>
      <c r="BG1838" s="770">
        <f>IF(N1838="zákl. přenesená",J1838,0)</f>
        <v>0</v>
      </c>
      <c r="BH1838" s="770">
        <f>IF(N1838="sníž. přenesená",J1838,0)</f>
        <v>0</v>
      </c>
      <c r="BI1838" s="770">
        <f>IF(N1838="nulová",J1838,0)</f>
        <v>0</v>
      </c>
      <c r="BJ1838" s="685" t="s">
        <v>78</v>
      </c>
      <c r="BK1838" s="770">
        <f>ROUND(I1838*H1838,2)</f>
        <v>0</v>
      </c>
      <c r="BL1838" s="685" t="s">
        <v>337</v>
      </c>
      <c r="BM1838" s="769" t="s">
        <v>2426</v>
      </c>
    </row>
    <row r="1839" spans="2:65" s="776" customFormat="1" ht="30.6">
      <c r="B1839" s="777"/>
      <c r="D1839" s="778" t="s">
        <v>242</v>
      </c>
      <c r="E1839" s="779" t="s">
        <v>19</v>
      </c>
      <c r="F1839" s="780" t="s">
        <v>2427</v>
      </c>
      <c r="H1839" s="781">
        <v>326.27499999999998</v>
      </c>
      <c r="I1839" s="782"/>
      <c r="L1839" s="777"/>
      <c r="M1839" s="783"/>
      <c r="T1839" s="784"/>
      <c r="AT1839" s="779" t="s">
        <v>242</v>
      </c>
      <c r="AU1839" s="779" t="s">
        <v>80</v>
      </c>
      <c r="AV1839" s="776" t="s">
        <v>80</v>
      </c>
      <c r="AW1839" s="776" t="s">
        <v>32</v>
      </c>
      <c r="AX1839" s="776" t="s">
        <v>72</v>
      </c>
      <c r="AY1839" s="779" t="s">
        <v>218</v>
      </c>
    </row>
    <row r="1840" spans="2:65" s="776" customFormat="1">
      <c r="B1840" s="777"/>
      <c r="D1840" s="778" t="s">
        <v>242</v>
      </c>
      <c r="E1840" s="779" t="s">
        <v>19</v>
      </c>
      <c r="F1840" s="780" t="s">
        <v>2428</v>
      </c>
      <c r="H1840" s="781">
        <v>23.4</v>
      </c>
      <c r="I1840" s="782"/>
      <c r="L1840" s="777"/>
      <c r="M1840" s="783"/>
      <c r="T1840" s="784"/>
      <c r="AT1840" s="779" t="s">
        <v>242</v>
      </c>
      <c r="AU1840" s="779" t="s">
        <v>80</v>
      </c>
      <c r="AV1840" s="776" t="s">
        <v>80</v>
      </c>
      <c r="AW1840" s="776" t="s">
        <v>32</v>
      </c>
      <c r="AX1840" s="776" t="s">
        <v>72</v>
      </c>
      <c r="AY1840" s="779" t="s">
        <v>218</v>
      </c>
    </row>
    <row r="1841" spans="2:65" s="792" customFormat="1">
      <c r="B1841" s="793"/>
      <c r="D1841" s="778" t="s">
        <v>242</v>
      </c>
      <c r="E1841" s="794" t="s">
        <v>19</v>
      </c>
      <c r="F1841" s="795" t="s">
        <v>260</v>
      </c>
      <c r="H1841" s="796">
        <v>349.67500000000001</v>
      </c>
      <c r="I1841" s="797"/>
      <c r="L1841" s="793"/>
      <c r="M1841" s="798"/>
      <c r="T1841" s="799"/>
      <c r="AT1841" s="794" t="s">
        <v>242</v>
      </c>
      <c r="AU1841" s="794" t="s">
        <v>80</v>
      </c>
      <c r="AV1841" s="792" t="s">
        <v>225</v>
      </c>
      <c r="AW1841" s="792" t="s">
        <v>32</v>
      </c>
      <c r="AX1841" s="792" t="s">
        <v>78</v>
      </c>
      <c r="AY1841" s="794" t="s">
        <v>218</v>
      </c>
    </row>
    <row r="1842" spans="2:65" s="692" customFormat="1" ht="37.799999999999997" customHeight="1">
      <c r="B1842" s="693"/>
      <c r="C1842" s="758" t="s">
        <v>2516</v>
      </c>
      <c r="D1842" s="758" t="s">
        <v>220</v>
      </c>
      <c r="E1842" s="759" t="s">
        <v>7836</v>
      </c>
      <c r="F1842" s="760" t="s">
        <v>7837</v>
      </c>
      <c r="G1842" s="761" t="s">
        <v>239</v>
      </c>
      <c r="H1842" s="762">
        <v>70.5</v>
      </c>
      <c r="I1842" s="763"/>
      <c r="J1842" s="764">
        <f>ROUND(I1842*H1842,2)</f>
        <v>0</v>
      </c>
      <c r="K1842" s="760" t="s">
        <v>7766</v>
      </c>
      <c r="L1842" s="693"/>
      <c r="M1842" s="765" t="s">
        <v>19</v>
      </c>
      <c r="N1842" s="766" t="s">
        <v>43</v>
      </c>
      <c r="P1842" s="767">
        <f>O1842*H1842</f>
        <v>0</v>
      </c>
      <c r="Q1842" s="767">
        <v>1.2E-4</v>
      </c>
      <c r="R1842" s="767">
        <f>Q1842*H1842</f>
        <v>8.4600000000000005E-3</v>
      </c>
      <c r="S1842" s="767">
        <v>0</v>
      </c>
      <c r="T1842" s="768">
        <f>S1842*H1842</f>
        <v>0</v>
      </c>
      <c r="AR1842" s="769" t="s">
        <v>337</v>
      </c>
      <c r="AT1842" s="769" t="s">
        <v>220</v>
      </c>
      <c r="AU1842" s="769" t="s">
        <v>80</v>
      </c>
      <c r="AY1842" s="685" t="s">
        <v>218</v>
      </c>
      <c r="BE1842" s="770">
        <f>IF(N1842="základní",J1842,0)</f>
        <v>0</v>
      </c>
      <c r="BF1842" s="770">
        <f>IF(N1842="snížená",J1842,0)</f>
        <v>0</v>
      </c>
      <c r="BG1842" s="770">
        <f>IF(N1842="zákl. přenesená",J1842,0)</f>
        <v>0</v>
      </c>
      <c r="BH1842" s="770">
        <f>IF(N1842="sníž. přenesená",J1842,0)</f>
        <v>0</v>
      </c>
      <c r="BI1842" s="770">
        <f>IF(N1842="nulová",J1842,0)</f>
        <v>0</v>
      </c>
      <c r="BJ1842" s="685" t="s">
        <v>78</v>
      </c>
      <c r="BK1842" s="770">
        <f>ROUND(I1842*H1842,2)</f>
        <v>0</v>
      </c>
      <c r="BL1842" s="685" t="s">
        <v>337</v>
      </c>
      <c r="BM1842" s="769" t="s">
        <v>7838</v>
      </c>
    </row>
    <row r="1843" spans="2:65" s="692" customFormat="1">
      <c r="B1843" s="693"/>
      <c r="D1843" s="771" t="s">
        <v>227</v>
      </c>
      <c r="F1843" s="772" t="s">
        <v>7839</v>
      </c>
      <c r="I1843" s="773"/>
      <c r="L1843" s="693"/>
      <c r="M1843" s="774"/>
      <c r="T1843" s="775"/>
      <c r="AT1843" s="685" t="s">
        <v>227</v>
      </c>
      <c r="AU1843" s="685" t="s">
        <v>80</v>
      </c>
    </row>
    <row r="1844" spans="2:65" s="776" customFormat="1">
      <c r="B1844" s="777"/>
      <c r="D1844" s="778" t="s">
        <v>242</v>
      </c>
      <c r="E1844" s="779" t="s">
        <v>19</v>
      </c>
      <c r="F1844" s="780" t="s">
        <v>7840</v>
      </c>
      <c r="H1844" s="781">
        <v>70.5</v>
      </c>
      <c r="I1844" s="782"/>
      <c r="L1844" s="777"/>
      <c r="M1844" s="783"/>
      <c r="T1844" s="784"/>
      <c r="AT1844" s="779" t="s">
        <v>242</v>
      </c>
      <c r="AU1844" s="779" t="s">
        <v>80</v>
      </c>
      <c r="AV1844" s="776" t="s">
        <v>80</v>
      </c>
      <c r="AW1844" s="776" t="s">
        <v>32</v>
      </c>
      <c r="AX1844" s="776" t="s">
        <v>78</v>
      </c>
      <c r="AY1844" s="779" t="s">
        <v>218</v>
      </c>
    </row>
    <row r="1845" spans="2:65" s="692" customFormat="1" ht="16.5" customHeight="1">
      <c r="B1845" s="693"/>
      <c r="C1845" s="800" t="s">
        <v>2521</v>
      </c>
      <c r="D1845" s="800" t="s">
        <v>362</v>
      </c>
      <c r="E1845" s="801" t="s">
        <v>7841</v>
      </c>
      <c r="F1845" s="802" t="s">
        <v>7842</v>
      </c>
      <c r="G1845" s="803" t="s">
        <v>223</v>
      </c>
      <c r="H1845" s="804">
        <v>282</v>
      </c>
      <c r="I1845" s="805"/>
      <c r="J1845" s="806">
        <f t="shared" ref="J1845:J1850" si="70">ROUND(I1845*H1845,2)</f>
        <v>0</v>
      </c>
      <c r="K1845" s="802" t="s">
        <v>7766</v>
      </c>
      <c r="L1845" s="807"/>
      <c r="M1845" s="808" t="s">
        <v>19</v>
      </c>
      <c r="N1845" s="809" t="s">
        <v>43</v>
      </c>
      <c r="P1845" s="767">
        <f t="shared" ref="P1845:P1850" si="71">O1845*H1845</f>
        <v>0</v>
      </c>
      <c r="Q1845" s="767">
        <v>4.4999999999999999E-4</v>
      </c>
      <c r="R1845" s="767">
        <f t="shared" ref="R1845:R1850" si="72">Q1845*H1845</f>
        <v>0.12689999999999999</v>
      </c>
      <c r="S1845" s="767">
        <v>0</v>
      </c>
      <c r="T1845" s="768">
        <f t="shared" ref="T1845:T1850" si="73">S1845*H1845</f>
        <v>0</v>
      </c>
      <c r="AR1845" s="769" t="s">
        <v>465</v>
      </c>
      <c r="AT1845" s="769" t="s">
        <v>362</v>
      </c>
      <c r="AU1845" s="769" t="s">
        <v>80</v>
      </c>
      <c r="AY1845" s="685" t="s">
        <v>218</v>
      </c>
      <c r="BE1845" s="770">
        <f t="shared" ref="BE1845:BE1850" si="74">IF(N1845="základní",J1845,0)</f>
        <v>0</v>
      </c>
      <c r="BF1845" s="770">
        <f t="shared" ref="BF1845:BF1850" si="75">IF(N1845="snížená",J1845,0)</f>
        <v>0</v>
      </c>
      <c r="BG1845" s="770">
        <f t="shared" ref="BG1845:BG1850" si="76">IF(N1845="zákl. přenesená",J1845,0)</f>
        <v>0</v>
      </c>
      <c r="BH1845" s="770">
        <f t="shared" ref="BH1845:BH1850" si="77">IF(N1845="sníž. přenesená",J1845,0)</f>
        <v>0</v>
      </c>
      <c r="BI1845" s="770">
        <f t="shared" ref="BI1845:BI1850" si="78">IF(N1845="nulová",J1845,0)</f>
        <v>0</v>
      </c>
      <c r="BJ1845" s="685" t="s">
        <v>78</v>
      </c>
      <c r="BK1845" s="770">
        <f t="shared" ref="BK1845:BK1850" si="79">ROUND(I1845*H1845,2)</f>
        <v>0</v>
      </c>
      <c r="BL1845" s="685" t="s">
        <v>337</v>
      </c>
      <c r="BM1845" s="769" t="s">
        <v>7843</v>
      </c>
    </row>
    <row r="1846" spans="2:65" s="692" customFormat="1" ht="37.799999999999997" customHeight="1">
      <c r="B1846" s="693"/>
      <c r="C1846" s="758" t="s">
        <v>2530</v>
      </c>
      <c r="D1846" s="758" t="s">
        <v>220</v>
      </c>
      <c r="E1846" s="759" t="s">
        <v>2430</v>
      </c>
      <c r="F1846" s="760" t="s">
        <v>2431</v>
      </c>
      <c r="G1846" s="761" t="s">
        <v>324</v>
      </c>
      <c r="H1846" s="762">
        <v>15.065</v>
      </c>
      <c r="I1846" s="763"/>
      <c r="J1846" s="764">
        <f t="shared" si="70"/>
        <v>0</v>
      </c>
      <c r="K1846" s="760" t="s">
        <v>19</v>
      </c>
      <c r="L1846" s="693"/>
      <c r="M1846" s="765" t="s">
        <v>19</v>
      </c>
      <c r="N1846" s="766" t="s">
        <v>43</v>
      </c>
      <c r="P1846" s="767">
        <f t="shared" si="71"/>
        <v>0</v>
      </c>
      <c r="Q1846" s="767">
        <v>0</v>
      </c>
      <c r="R1846" s="767">
        <f t="shared" si="72"/>
        <v>0</v>
      </c>
      <c r="S1846" s="767">
        <v>0</v>
      </c>
      <c r="T1846" s="768">
        <f t="shared" si="73"/>
        <v>0</v>
      </c>
      <c r="AR1846" s="769" t="s">
        <v>225</v>
      </c>
      <c r="AT1846" s="769" t="s">
        <v>220</v>
      </c>
      <c r="AU1846" s="769" t="s">
        <v>80</v>
      </c>
      <c r="AY1846" s="685" t="s">
        <v>218</v>
      </c>
      <c r="BE1846" s="770">
        <f t="shared" si="74"/>
        <v>0</v>
      </c>
      <c r="BF1846" s="770">
        <f t="shared" si="75"/>
        <v>0</v>
      </c>
      <c r="BG1846" s="770">
        <f t="shared" si="76"/>
        <v>0</v>
      </c>
      <c r="BH1846" s="770">
        <f t="shared" si="77"/>
        <v>0</v>
      </c>
      <c r="BI1846" s="770">
        <f t="shared" si="78"/>
        <v>0</v>
      </c>
      <c r="BJ1846" s="685" t="s">
        <v>78</v>
      </c>
      <c r="BK1846" s="770">
        <f t="shared" si="79"/>
        <v>0</v>
      </c>
      <c r="BL1846" s="685" t="s">
        <v>225</v>
      </c>
      <c r="BM1846" s="769" t="s">
        <v>2432</v>
      </c>
    </row>
    <row r="1847" spans="2:65" s="692" customFormat="1" ht="24.15" customHeight="1">
      <c r="B1847" s="693"/>
      <c r="C1847" s="758" t="s">
        <v>1079</v>
      </c>
      <c r="D1847" s="758" t="s">
        <v>220</v>
      </c>
      <c r="E1847" s="759" t="s">
        <v>2434</v>
      </c>
      <c r="F1847" s="760" t="s">
        <v>2435</v>
      </c>
      <c r="G1847" s="761" t="s">
        <v>324</v>
      </c>
      <c r="H1847" s="762">
        <v>13.239000000000001</v>
      </c>
      <c r="I1847" s="763"/>
      <c r="J1847" s="764">
        <f t="shared" si="70"/>
        <v>0</v>
      </c>
      <c r="K1847" s="760" t="s">
        <v>19</v>
      </c>
      <c r="L1847" s="693"/>
      <c r="M1847" s="765" t="s">
        <v>19</v>
      </c>
      <c r="N1847" s="766" t="s">
        <v>43</v>
      </c>
      <c r="P1847" s="767">
        <f t="shared" si="71"/>
        <v>0</v>
      </c>
      <c r="Q1847" s="767">
        <v>0</v>
      </c>
      <c r="R1847" s="767">
        <f t="shared" si="72"/>
        <v>0</v>
      </c>
      <c r="S1847" s="767">
        <v>0</v>
      </c>
      <c r="T1847" s="768">
        <f t="shared" si="73"/>
        <v>0</v>
      </c>
      <c r="AR1847" s="769" t="s">
        <v>225</v>
      </c>
      <c r="AT1847" s="769" t="s">
        <v>220</v>
      </c>
      <c r="AU1847" s="769" t="s">
        <v>80</v>
      </c>
      <c r="AY1847" s="685" t="s">
        <v>218</v>
      </c>
      <c r="BE1847" s="770">
        <f t="shared" si="74"/>
        <v>0</v>
      </c>
      <c r="BF1847" s="770">
        <f t="shared" si="75"/>
        <v>0</v>
      </c>
      <c r="BG1847" s="770">
        <f t="shared" si="76"/>
        <v>0</v>
      </c>
      <c r="BH1847" s="770">
        <f t="shared" si="77"/>
        <v>0</v>
      </c>
      <c r="BI1847" s="770">
        <f t="shared" si="78"/>
        <v>0</v>
      </c>
      <c r="BJ1847" s="685" t="s">
        <v>78</v>
      </c>
      <c r="BK1847" s="770">
        <f t="shared" si="79"/>
        <v>0</v>
      </c>
      <c r="BL1847" s="685" t="s">
        <v>225</v>
      </c>
      <c r="BM1847" s="769" t="s">
        <v>2436</v>
      </c>
    </row>
    <row r="1848" spans="2:65" s="692" customFormat="1" ht="24.15" customHeight="1">
      <c r="B1848" s="693"/>
      <c r="C1848" s="758" t="s">
        <v>2540</v>
      </c>
      <c r="D1848" s="758" t="s">
        <v>220</v>
      </c>
      <c r="E1848" s="759" t="s">
        <v>2438</v>
      </c>
      <c r="F1848" s="760" t="s">
        <v>2439</v>
      </c>
      <c r="G1848" s="761" t="s">
        <v>324</v>
      </c>
      <c r="H1848" s="762">
        <v>0.191</v>
      </c>
      <c r="I1848" s="763"/>
      <c r="J1848" s="764">
        <f t="shared" si="70"/>
        <v>0</v>
      </c>
      <c r="K1848" s="760" t="s">
        <v>19</v>
      </c>
      <c r="L1848" s="693"/>
      <c r="M1848" s="765" t="s">
        <v>19</v>
      </c>
      <c r="N1848" s="766" t="s">
        <v>43</v>
      </c>
      <c r="P1848" s="767">
        <f t="shared" si="71"/>
        <v>0</v>
      </c>
      <c r="Q1848" s="767">
        <v>0</v>
      </c>
      <c r="R1848" s="767">
        <f t="shared" si="72"/>
        <v>0</v>
      </c>
      <c r="S1848" s="767">
        <v>0</v>
      </c>
      <c r="T1848" s="768">
        <f t="shared" si="73"/>
        <v>0</v>
      </c>
      <c r="AR1848" s="769" t="s">
        <v>225</v>
      </c>
      <c r="AT1848" s="769" t="s">
        <v>220</v>
      </c>
      <c r="AU1848" s="769" t="s">
        <v>80</v>
      </c>
      <c r="AY1848" s="685" t="s">
        <v>218</v>
      </c>
      <c r="BE1848" s="770">
        <f t="shared" si="74"/>
        <v>0</v>
      </c>
      <c r="BF1848" s="770">
        <f t="shared" si="75"/>
        <v>0</v>
      </c>
      <c r="BG1848" s="770">
        <f t="shared" si="76"/>
        <v>0</v>
      </c>
      <c r="BH1848" s="770">
        <f t="shared" si="77"/>
        <v>0</v>
      </c>
      <c r="BI1848" s="770">
        <f t="shared" si="78"/>
        <v>0</v>
      </c>
      <c r="BJ1848" s="685" t="s">
        <v>78</v>
      </c>
      <c r="BK1848" s="770">
        <f t="shared" si="79"/>
        <v>0</v>
      </c>
      <c r="BL1848" s="685" t="s">
        <v>225</v>
      </c>
      <c r="BM1848" s="769" t="s">
        <v>2440</v>
      </c>
    </row>
    <row r="1849" spans="2:65" s="692" customFormat="1" ht="33" customHeight="1">
      <c r="B1849" s="693"/>
      <c r="C1849" s="758" t="s">
        <v>2545</v>
      </c>
      <c r="D1849" s="758" t="s">
        <v>220</v>
      </c>
      <c r="E1849" s="759" t="s">
        <v>2442</v>
      </c>
      <c r="F1849" s="760" t="s">
        <v>2443</v>
      </c>
      <c r="G1849" s="761" t="s">
        <v>2444</v>
      </c>
      <c r="H1849" s="762">
        <v>1700</v>
      </c>
      <c r="I1849" s="763"/>
      <c r="J1849" s="764">
        <f t="shared" si="70"/>
        <v>0</v>
      </c>
      <c r="K1849" s="760" t="s">
        <v>19</v>
      </c>
      <c r="L1849" s="693"/>
      <c r="M1849" s="765" t="s">
        <v>19</v>
      </c>
      <c r="N1849" s="766" t="s">
        <v>43</v>
      </c>
      <c r="P1849" s="767">
        <f t="shared" si="71"/>
        <v>0</v>
      </c>
      <c r="Q1849" s="767">
        <v>1E-3</v>
      </c>
      <c r="R1849" s="767">
        <f t="shared" si="72"/>
        <v>1.7</v>
      </c>
      <c r="S1849" s="767">
        <v>0</v>
      </c>
      <c r="T1849" s="768">
        <f t="shared" si="73"/>
        <v>0</v>
      </c>
      <c r="AR1849" s="769" t="s">
        <v>337</v>
      </c>
      <c r="AT1849" s="769" t="s">
        <v>220</v>
      </c>
      <c r="AU1849" s="769" t="s">
        <v>80</v>
      </c>
      <c r="AY1849" s="685" t="s">
        <v>218</v>
      </c>
      <c r="BE1849" s="770">
        <f t="shared" si="74"/>
        <v>0</v>
      </c>
      <c r="BF1849" s="770">
        <f t="shared" si="75"/>
        <v>0</v>
      </c>
      <c r="BG1849" s="770">
        <f t="shared" si="76"/>
        <v>0</v>
      </c>
      <c r="BH1849" s="770">
        <f t="shared" si="77"/>
        <v>0</v>
      </c>
      <c r="BI1849" s="770">
        <f t="shared" si="78"/>
        <v>0</v>
      </c>
      <c r="BJ1849" s="685" t="s">
        <v>78</v>
      </c>
      <c r="BK1849" s="770">
        <f t="shared" si="79"/>
        <v>0</v>
      </c>
      <c r="BL1849" s="685" t="s">
        <v>337</v>
      </c>
      <c r="BM1849" s="769" t="s">
        <v>2445</v>
      </c>
    </row>
    <row r="1850" spans="2:65" s="692" customFormat="1" ht="49.05" customHeight="1">
      <c r="B1850" s="693"/>
      <c r="C1850" s="758" t="s">
        <v>2552</v>
      </c>
      <c r="D1850" s="758" t="s">
        <v>220</v>
      </c>
      <c r="E1850" s="759" t="s">
        <v>2447</v>
      </c>
      <c r="F1850" s="760" t="s">
        <v>2448</v>
      </c>
      <c r="G1850" s="761" t="s">
        <v>1315</v>
      </c>
      <c r="H1850" s="818"/>
      <c r="I1850" s="763"/>
      <c r="J1850" s="764">
        <f t="shared" si="70"/>
        <v>0</v>
      </c>
      <c r="K1850" s="760" t="s">
        <v>224</v>
      </c>
      <c r="L1850" s="693"/>
      <c r="M1850" s="765" t="s">
        <v>19</v>
      </c>
      <c r="N1850" s="766" t="s">
        <v>43</v>
      </c>
      <c r="P1850" s="767">
        <f t="shared" si="71"/>
        <v>0</v>
      </c>
      <c r="Q1850" s="767">
        <v>0</v>
      </c>
      <c r="R1850" s="767">
        <f t="shared" si="72"/>
        <v>0</v>
      </c>
      <c r="S1850" s="767">
        <v>0</v>
      </c>
      <c r="T1850" s="768">
        <f t="shared" si="73"/>
        <v>0</v>
      </c>
      <c r="AR1850" s="769" t="s">
        <v>337</v>
      </c>
      <c r="AT1850" s="769" t="s">
        <v>220</v>
      </c>
      <c r="AU1850" s="769" t="s">
        <v>80</v>
      </c>
      <c r="AY1850" s="685" t="s">
        <v>218</v>
      </c>
      <c r="BE1850" s="770">
        <f t="shared" si="74"/>
        <v>0</v>
      </c>
      <c r="BF1850" s="770">
        <f t="shared" si="75"/>
        <v>0</v>
      </c>
      <c r="BG1850" s="770">
        <f t="shared" si="76"/>
        <v>0</v>
      </c>
      <c r="BH1850" s="770">
        <f t="shared" si="77"/>
        <v>0</v>
      </c>
      <c r="BI1850" s="770">
        <f t="shared" si="78"/>
        <v>0</v>
      </c>
      <c r="BJ1850" s="685" t="s">
        <v>78</v>
      </c>
      <c r="BK1850" s="770">
        <f t="shared" si="79"/>
        <v>0</v>
      </c>
      <c r="BL1850" s="685" t="s">
        <v>337</v>
      </c>
      <c r="BM1850" s="769" t="s">
        <v>2449</v>
      </c>
    </row>
    <row r="1851" spans="2:65" s="692" customFormat="1">
      <c r="B1851" s="693"/>
      <c r="D1851" s="771" t="s">
        <v>227</v>
      </c>
      <c r="F1851" s="772" t="s">
        <v>2450</v>
      </c>
      <c r="I1851" s="773"/>
      <c r="L1851" s="693"/>
      <c r="M1851" s="774"/>
      <c r="T1851" s="775"/>
      <c r="AT1851" s="685" t="s">
        <v>227</v>
      </c>
      <c r="AU1851" s="685" t="s">
        <v>80</v>
      </c>
    </row>
    <row r="1852" spans="2:65" s="745" customFormat="1" ht="22.8" customHeight="1">
      <c r="B1852" s="746"/>
      <c r="D1852" s="747" t="s">
        <v>71</v>
      </c>
      <c r="E1852" s="756" t="s">
        <v>2451</v>
      </c>
      <c r="F1852" s="756" t="s">
        <v>2452</v>
      </c>
      <c r="I1852" s="749"/>
      <c r="J1852" s="757">
        <f>BK1852</f>
        <v>0</v>
      </c>
      <c r="L1852" s="746"/>
      <c r="M1852" s="751"/>
      <c r="P1852" s="752">
        <f>SUM(P1853:P1944)</f>
        <v>0</v>
      </c>
      <c r="R1852" s="752">
        <f>SUM(R1853:R1944)</f>
        <v>44.557941299999996</v>
      </c>
      <c r="T1852" s="753">
        <f>SUM(T1853:T1944)</f>
        <v>0</v>
      </c>
      <c r="AR1852" s="747" t="s">
        <v>80</v>
      </c>
      <c r="AT1852" s="754" t="s">
        <v>71</v>
      </c>
      <c r="AU1852" s="754" t="s">
        <v>78</v>
      </c>
      <c r="AY1852" s="747" t="s">
        <v>218</v>
      </c>
      <c r="BK1852" s="755">
        <f>SUM(BK1853:BK1944)</f>
        <v>0</v>
      </c>
    </row>
    <row r="1853" spans="2:65" s="692" customFormat="1" ht="24.15" customHeight="1">
      <c r="B1853" s="693"/>
      <c r="C1853" s="758" t="s">
        <v>2565</v>
      </c>
      <c r="D1853" s="758" t="s">
        <v>220</v>
      </c>
      <c r="E1853" s="759" t="s">
        <v>2454</v>
      </c>
      <c r="F1853" s="760" t="s">
        <v>2455</v>
      </c>
      <c r="G1853" s="761" t="s">
        <v>239</v>
      </c>
      <c r="H1853" s="762">
        <v>2341.92</v>
      </c>
      <c r="I1853" s="763"/>
      <c r="J1853" s="764">
        <f>ROUND(I1853*H1853,2)</f>
        <v>0</v>
      </c>
      <c r="K1853" s="760" t="s">
        <v>224</v>
      </c>
      <c r="L1853" s="693"/>
      <c r="M1853" s="765" t="s">
        <v>19</v>
      </c>
      <c r="N1853" s="766" t="s">
        <v>43</v>
      </c>
      <c r="P1853" s="767">
        <f>O1853*H1853</f>
        <v>0</v>
      </c>
      <c r="Q1853" s="767">
        <v>2.9999999999999997E-4</v>
      </c>
      <c r="R1853" s="767">
        <f>Q1853*H1853</f>
        <v>0.70257599999999998</v>
      </c>
      <c r="S1853" s="767">
        <v>0</v>
      </c>
      <c r="T1853" s="768">
        <f>S1853*H1853</f>
        <v>0</v>
      </c>
      <c r="AR1853" s="769" t="s">
        <v>337</v>
      </c>
      <c r="AT1853" s="769" t="s">
        <v>220</v>
      </c>
      <c r="AU1853" s="769" t="s">
        <v>80</v>
      </c>
      <c r="AY1853" s="685" t="s">
        <v>218</v>
      </c>
      <c r="BE1853" s="770">
        <f>IF(N1853="základní",J1853,0)</f>
        <v>0</v>
      </c>
      <c r="BF1853" s="770">
        <f>IF(N1853="snížená",J1853,0)</f>
        <v>0</v>
      </c>
      <c r="BG1853" s="770">
        <f>IF(N1853="zákl. přenesená",J1853,0)</f>
        <v>0</v>
      </c>
      <c r="BH1853" s="770">
        <f>IF(N1853="sníž. přenesená",J1853,0)</f>
        <v>0</v>
      </c>
      <c r="BI1853" s="770">
        <f>IF(N1853="nulová",J1853,0)</f>
        <v>0</v>
      </c>
      <c r="BJ1853" s="685" t="s">
        <v>78</v>
      </c>
      <c r="BK1853" s="770">
        <f>ROUND(I1853*H1853,2)</f>
        <v>0</v>
      </c>
      <c r="BL1853" s="685" t="s">
        <v>337</v>
      </c>
      <c r="BM1853" s="769" t="s">
        <v>2456</v>
      </c>
    </row>
    <row r="1854" spans="2:65" s="692" customFormat="1">
      <c r="B1854" s="693"/>
      <c r="D1854" s="771" t="s">
        <v>227</v>
      </c>
      <c r="F1854" s="772" t="s">
        <v>2457</v>
      </c>
      <c r="I1854" s="773"/>
      <c r="L1854" s="693"/>
      <c r="M1854" s="774"/>
      <c r="T1854" s="775"/>
      <c r="AT1854" s="685" t="s">
        <v>227</v>
      </c>
      <c r="AU1854" s="685" t="s">
        <v>80</v>
      </c>
    </row>
    <row r="1855" spans="2:65" s="785" customFormat="1">
      <c r="B1855" s="786"/>
      <c r="D1855" s="778" t="s">
        <v>242</v>
      </c>
      <c r="E1855" s="787" t="s">
        <v>19</v>
      </c>
      <c r="F1855" s="788" t="s">
        <v>624</v>
      </c>
      <c r="H1855" s="787" t="s">
        <v>19</v>
      </c>
      <c r="I1855" s="789"/>
      <c r="L1855" s="786"/>
      <c r="M1855" s="790"/>
      <c r="T1855" s="791"/>
      <c r="AT1855" s="787" t="s">
        <v>242</v>
      </c>
      <c r="AU1855" s="787" t="s">
        <v>80</v>
      </c>
      <c r="AV1855" s="785" t="s">
        <v>78</v>
      </c>
      <c r="AW1855" s="785" t="s">
        <v>32</v>
      </c>
      <c r="AX1855" s="785" t="s">
        <v>72</v>
      </c>
      <c r="AY1855" s="787" t="s">
        <v>218</v>
      </c>
    </row>
    <row r="1856" spans="2:65" s="776" customFormat="1" ht="30.6">
      <c r="B1856" s="777"/>
      <c r="D1856" s="778" t="s">
        <v>242</v>
      </c>
      <c r="E1856" s="779" t="s">
        <v>19</v>
      </c>
      <c r="F1856" s="780" t="s">
        <v>2458</v>
      </c>
      <c r="H1856" s="781">
        <v>477.65</v>
      </c>
      <c r="I1856" s="782"/>
      <c r="L1856" s="777"/>
      <c r="M1856" s="783"/>
      <c r="T1856" s="784"/>
      <c r="AT1856" s="779" t="s">
        <v>242</v>
      </c>
      <c r="AU1856" s="779" t="s">
        <v>80</v>
      </c>
      <c r="AV1856" s="776" t="s">
        <v>80</v>
      </c>
      <c r="AW1856" s="776" t="s">
        <v>32</v>
      </c>
      <c r="AX1856" s="776" t="s">
        <v>72</v>
      </c>
      <c r="AY1856" s="779" t="s">
        <v>218</v>
      </c>
    </row>
    <row r="1857" spans="2:65" s="785" customFormat="1">
      <c r="B1857" s="786"/>
      <c r="D1857" s="778" t="s">
        <v>242</v>
      </c>
      <c r="E1857" s="787" t="s">
        <v>19</v>
      </c>
      <c r="F1857" s="788" t="s">
        <v>631</v>
      </c>
      <c r="H1857" s="787" t="s">
        <v>19</v>
      </c>
      <c r="I1857" s="789"/>
      <c r="L1857" s="786"/>
      <c r="M1857" s="790"/>
      <c r="T1857" s="791"/>
      <c r="AT1857" s="787" t="s">
        <v>242</v>
      </c>
      <c r="AU1857" s="787" t="s">
        <v>80</v>
      </c>
      <c r="AV1857" s="785" t="s">
        <v>78</v>
      </c>
      <c r="AW1857" s="785" t="s">
        <v>32</v>
      </c>
      <c r="AX1857" s="785" t="s">
        <v>72</v>
      </c>
      <c r="AY1857" s="787" t="s">
        <v>218</v>
      </c>
    </row>
    <row r="1858" spans="2:65" s="776" customFormat="1" ht="20.399999999999999">
      <c r="B1858" s="777"/>
      <c r="D1858" s="778" t="s">
        <v>242</v>
      </c>
      <c r="E1858" s="779" t="s">
        <v>19</v>
      </c>
      <c r="F1858" s="780" t="s">
        <v>2459</v>
      </c>
      <c r="H1858" s="781">
        <v>271.07</v>
      </c>
      <c r="I1858" s="782"/>
      <c r="L1858" s="777"/>
      <c r="M1858" s="783"/>
      <c r="T1858" s="784"/>
      <c r="AT1858" s="779" t="s">
        <v>242</v>
      </c>
      <c r="AU1858" s="779" t="s">
        <v>80</v>
      </c>
      <c r="AV1858" s="776" t="s">
        <v>80</v>
      </c>
      <c r="AW1858" s="776" t="s">
        <v>32</v>
      </c>
      <c r="AX1858" s="776" t="s">
        <v>72</v>
      </c>
      <c r="AY1858" s="779" t="s">
        <v>218</v>
      </c>
    </row>
    <row r="1859" spans="2:65" s="785" customFormat="1">
      <c r="B1859" s="786"/>
      <c r="D1859" s="778" t="s">
        <v>242</v>
      </c>
      <c r="E1859" s="787" t="s">
        <v>19</v>
      </c>
      <c r="F1859" s="788" t="s">
        <v>637</v>
      </c>
      <c r="H1859" s="787" t="s">
        <v>19</v>
      </c>
      <c r="I1859" s="789"/>
      <c r="L1859" s="786"/>
      <c r="M1859" s="790"/>
      <c r="T1859" s="791"/>
      <c r="AT1859" s="787" t="s">
        <v>242</v>
      </c>
      <c r="AU1859" s="787" t="s">
        <v>80</v>
      </c>
      <c r="AV1859" s="785" t="s">
        <v>78</v>
      </c>
      <c r="AW1859" s="785" t="s">
        <v>32</v>
      </c>
      <c r="AX1859" s="785" t="s">
        <v>72</v>
      </c>
      <c r="AY1859" s="787" t="s">
        <v>218</v>
      </c>
    </row>
    <row r="1860" spans="2:65" s="776" customFormat="1" ht="20.399999999999999">
      <c r="B1860" s="777"/>
      <c r="D1860" s="778" t="s">
        <v>242</v>
      </c>
      <c r="E1860" s="779" t="s">
        <v>19</v>
      </c>
      <c r="F1860" s="780" t="s">
        <v>2460</v>
      </c>
      <c r="H1860" s="781">
        <v>196.7</v>
      </c>
      <c r="I1860" s="782"/>
      <c r="L1860" s="777"/>
      <c r="M1860" s="783"/>
      <c r="T1860" s="784"/>
      <c r="AT1860" s="779" t="s">
        <v>242</v>
      </c>
      <c r="AU1860" s="779" t="s">
        <v>80</v>
      </c>
      <c r="AV1860" s="776" t="s">
        <v>80</v>
      </c>
      <c r="AW1860" s="776" t="s">
        <v>32</v>
      </c>
      <c r="AX1860" s="776" t="s">
        <v>72</v>
      </c>
      <c r="AY1860" s="779" t="s">
        <v>218</v>
      </c>
    </row>
    <row r="1861" spans="2:65" s="785" customFormat="1">
      <c r="B1861" s="786"/>
      <c r="D1861" s="778" t="s">
        <v>242</v>
      </c>
      <c r="E1861" s="787" t="s">
        <v>19</v>
      </c>
      <c r="F1861" s="788" t="s">
        <v>642</v>
      </c>
      <c r="H1861" s="787" t="s">
        <v>19</v>
      </c>
      <c r="I1861" s="789"/>
      <c r="L1861" s="786"/>
      <c r="M1861" s="790"/>
      <c r="T1861" s="791"/>
      <c r="AT1861" s="787" t="s">
        <v>242</v>
      </c>
      <c r="AU1861" s="787" t="s">
        <v>80</v>
      </c>
      <c r="AV1861" s="785" t="s">
        <v>78</v>
      </c>
      <c r="AW1861" s="785" t="s">
        <v>32</v>
      </c>
      <c r="AX1861" s="785" t="s">
        <v>72</v>
      </c>
      <c r="AY1861" s="787" t="s">
        <v>218</v>
      </c>
    </row>
    <row r="1862" spans="2:65" s="776" customFormat="1" ht="20.399999999999999">
      <c r="B1862" s="777"/>
      <c r="D1862" s="778" t="s">
        <v>242</v>
      </c>
      <c r="E1862" s="779" t="s">
        <v>19</v>
      </c>
      <c r="F1862" s="780" t="s">
        <v>2461</v>
      </c>
      <c r="H1862" s="781">
        <v>211.48</v>
      </c>
      <c r="I1862" s="782"/>
      <c r="L1862" s="777"/>
      <c r="M1862" s="783"/>
      <c r="T1862" s="784"/>
      <c r="AT1862" s="779" t="s">
        <v>242</v>
      </c>
      <c r="AU1862" s="779" t="s">
        <v>80</v>
      </c>
      <c r="AV1862" s="776" t="s">
        <v>80</v>
      </c>
      <c r="AW1862" s="776" t="s">
        <v>32</v>
      </c>
      <c r="AX1862" s="776" t="s">
        <v>72</v>
      </c>
      <c r="AY1862" s="779" t="s">
        <v>218</v>
      </c>
    </row>
    <row r="1863" spans="2:65" s="785" customFormat="1">
      <c r="B1863" s="786"/>
      <c r="D1863" s="778" t="s">
        <v>242</v>
      </c>
      <c r="E1863" s="787" t="s">
        <v>19</v>
      </c>
      <c r="F1863" s="788" t="s">
        <v>762</v>
      </c>
      <c r="H1863" s="787" t="s">
        <v>19</v>
      </c>
      <c r="I1863" s="789"/>
      <c r="L1863" s="786"/>
      <c r="M1863" s="790"/>
      <c r="T1863" s="791"/>
      <c r="AT1863" s="787" t="s">
        <v>242</v>
      </c>
      <c r="AU1863" s="787" t="s">
        <v>80</v>
      </c>
      <c r="AV1863" s="785" t="s">
        <v>78</v>
      </c>
      <c r="AW1863" s="785" t="s">
        <v>32</v>
      </c>
      <c r="AX1863" s="785" t="s">
        <v>72</v>
      </c>
      <c r="AY1863" s="787" t="s">
        <v>218</v>
      </c>
    </row>
    <row r="1864" spans="2:65" s="776" customFormat="1">
      <c r="B1864" s="777"/>
      <c r="D1864" s="778" t="s">
        <v>242</v>
      </c>
      <c r="E1864" s="779" t="s">
        <v>19</v>
      </c>
      <c r="F1864" s="780" t="s">
        <v>2462</v>
      </c>
      <c r="H1864" s="781">
        <v>14.06</v>
      </c>
      <c r="I1864" s="782"/>
      <c r="L1864" s="777"/>
      <c r="M1864" s="783"/>
      <c r="T1864" s="784"/>
      <c r="AT1864" s="779" t="s">
        <v>242</v>
      </c>
      <c r="AU1864" s="779" t="s">
        <v>80</v>
      </c>
      <c r="AV1864" s="776" t="s">
        <v>80</v>
      </c>
      <c r="AW1864" s="776" t="s">
        <v>32</v>
      </c>
      <c r="AX1864" s="776" t="s">
        <v>72</v>
      </c>
      <c r="AY1864" s="779" t="s">
        <v>218</v>
      </c>
    </row>
    <row r="1865" spans="2:65" s="810" customFormat="1">
      <c r="B1865" s="811"/>
      <c r="D1865" s="778" t="s">
        <v>242</v>
      </c>
      <c r="E1865" s="812" t="s">
        <v>19</v>
      </c>
      <c r="F1865" s="813" t="s">
        <v>374</v>
      </c>
      <c r="H1865" s="814">
        <v>1170.96</v>
      </c>
      <c r="I1865" s="815"/>
      <c r="L1865" s="811"/>
      <c r="M1865" s="816"/>
      <c r="T1865" s="817"/>
      <c r="AT1865" s="812" t="s">
        <v>242</v>
      </c>
      <c r="AU1865" s="812" t="s">
        <v>80</v>
      </c>
      <c r="AV1865" s="810" t="s">
        <v>97</v>
      </c>
      <c r="AW1865" s="810" t="s">
        <v>32</v>
      </c>
      <c r="AX1865" s="810" t="s">
        <v>72</v>
      </c>
      <c r="AY1865" s="812" t="s">
        <v>218</v>
      </c>
    </row>
    <row r="1866" spans="2:65" s="785" customFormat="1">
      <c r="B1866" s="786"/>
      <c r="D1866" s="778" t="s">
        <v>242</v>
      </c>
      <c r="E1866" s="787" t="s">
        <v>19</v>
      </c>
      <c r="F1866" s="788" t="s">
        <v>2463</v>
      </c>
      <c r="H1866" s="787" t="s">
        <v>19</v>
      </c>
      <c r="I1866" s="789"/>
      <c r="L1866" s="786"/>
      <c r="M1866" s="790"/>
      <c r="T1866" s="791"/>
      <c r="AT1866" s="787" t="s">
        <v>242</v>
      </c>
      <c r="AU1866" s="787" t="s">
        <v>80</v>
      </c>
      <c r="AV1866" s="785" t="s">
        <v>78</v>
      </c>
      <c r="AW1866" s="785" t="s">
        <v>32</v>
      </c>
      <c r="AX1866" s="785" t="s">
        <v>72</v>
      </c>
      <c r="AY1866" s="787" t="s">
        <v>218</v>
      </c>
    </row>
    <row r="1867" spans="2:65" s="776" customFormat="1">
      <c r="B1867" s="777"/>
      <c r="D1867" s="778" t="s">
        <v>242</v>
      </c>
      <c r="E1867" s="779" t="s">
        <v>19</v>
      </c>
      <c r="F1867" s="780" t="s">
        <v>2464</v>
      </c>
      <c r="H1867" s="781">
        <v>1170.96</v>
      </c>
      <c r="I1867" s="782"/>
      <c r="L1867" s="777"/>
      <c r="M1867" s="783"/>
      <c r="T1867" s="784"/>
      <c r="AT1867" s="779" t="s">
        <v>242</v>
      </c>
      <c r="AU1867" s="779" t="s">
        <v>80</v>
      </c>
      <c r="AV1867" s="776" t="s">
        <v>80</v>
      </c>
      <c r="AW1867" s="776" t="s">
        <v>32</v>
      </c>
      <c r="AX1867" s="776" t="s">
        <v>72</v>
      </c>
      <c r="AY1867" s="779" t="s">
        <v>218</v>
      </c>
    </row>
    <row r="1868" spans="2:65" s="792" customFormat="1">
      <c r="B1868" s="793"/>
      <c r="D1868" s="778" t="s">
        <v>242</v>
      </c>
      <c r="E1868" s="794" t="s">
        <v>19</v>
      </c>
      <c r="F1868" s="795" t="s">
        <v>260</v>
      </c>
      <c r="H1868" s="796">
        <v>2341.92</v>
      </c>
      <c r="I1868" s="797"/>
      <c r="L1868" s="793"/>
      <c r="M1868" s="798"/>
      <c r="T1868" s="799"/>
      <c r="AT1868" s="794" t="s">
        <v>242</v>
      </c>
      <c r="AU1868" s="794" t="s">
        <v>80</v>
      </c>
      <c r="AV1868" s="792" t="s">
        <v>225</v>
      </c>
      <c r="AW1868" s="792" t="s">
        <v>32</v>
      </c>
      <c r="AX1868" s="792" t="s">
        <v>78</v>
      </c>
      <c r="AY1868" s="794" t="s">
        <v>218</v>
      </c>
    </row>
    <row r="1869" spans="2:65" s="692" customFormat="1" ht="37.799999999999997" customHeight="1">
      <c r="B1869" s="693"/>
      <c r="C1869" s="758" t="s">
        <v>2570</v>
      </c>
      <c r="D1869" s="758" t="s">
        <v>220</v>
      </c>
      <c r="E1869" s="759" t="s">
        <v>2466</v>
      </c>
      <c r="F1869" s="760" t="s">
        <v>2467</v>
      </c>
      <c r="G1869" s="761" t="s">
        <v>239</v>
      </c>
      <c r="H1869" s="762">
        <v>1170.96</v>
      </c>
      <c r="I1869" s="763"/>
      <c r="J1869" s="764">
        <f>ROUND(I1869*H1869,2)</f>
        <v>0</v>
      </c>
      <c r="K1869" s="760" t="s">
        <v>224</v>
      </c>
      <c r="L1869" s="693"/>
      <c r="M1869" s="765" t="s">
        <v>19</v>
      </c>
      <c r="N1869" s="766" t="s">
        <v>43</v>
      </c>
      <c r="P1869" s="767">
        <f>O1869*H1869</f>
        <v>0</v>
      </c>
      <c r="Q1869" s="767">
        <v>4.5500000000000002E-3</v>
      </c>
      <c r="R1869" s="767">
        <f>Q1869*H1869</f>
        <v>5.3278680000000005</v>
      </c>
      <c r="S1869" s="767">
        <v>0</v>
      </c>
      <c r="T1869" s="768">
        <f>S1869*H1869</f>
        <v>0</v>
      </c>
      <c r="AR1869" s="769" t="s">
        <v>337</v>
      </c>
      <c r="AT1869" s="769" t="s">
        <v>220</v>
      </c>
      <c r="AU1869" s="769" t="s">
        <v>80</v>
      </c>
      <c r="AY1869" s="685" t="s">
        <v>218</v>
      </c>
      <c r="BE1869" s="770">
        <f>IF(N1869="základní",J1869,0)</f>
        <v>0</v>
      </c>
      <c r="BF1869" s="770">
        <f>IF(N1869="snížená",J1869,0)</f>
        <v>0</v>
      </c>
      <c r="BG1869" s="770">
        <f>IF(N1869="zákl. přenesená",J1869,0)</f>
        <v>0</v>
      </c>
      <c r="BH1869" s="770">
        <f>IF(N1869="sníž. přenesená",J1869,0)</f>
        <v>0</v>
      </c>
      <c r="BI1869" s="770">
        <f>IF(N1869="nulová",J1869,0)</f>
        <v>0</v>
      </c>
      <c r="BJ1869" s="685" t="s">
        <v>78</v>
      </c>
      <c r="BK1869" s="770">
        <f>ROUND(I1869*H1869,2)</f>
        <v>0</v>
      </c>
      <c r="BL1869" s="685" t="s">
        <v>337</v>
      </c>
      <c r="BM1869" s="769" t="s">
        <v>2468</v>
      </c>
    </row>
    <row r="1870" spans="2:65" s="692" customFormat="1">
      <c r="B1870" s="693"/>
      <c r="D1870" s="771" t="s">
        <v>227</v>
      </c>
      <c r="F1870" s="772" t="s">
        <v>2469</v>
      </c>
      <c r="I1870" s="773"/>
      <c r="L1870" s="693"/>
      <c r="M1870" s="774"/>
      <c r="T1870" s="775"/>
      <c r="AT1870" s="685" t="s">
        <v>227</v>
      </c>
      <c r="AU1870" s="685" t="s">
        <v>80</v>
      </c>
    </row>
    <row r="1871" spans="2:65" s="785" customFormat="1">
      <c r="B1871" s="786"/>
      <c r="D1871" s="778" t="s">
        <v>242</v>
      </c>
      <c r="E1871" s="787" t="s">
        <v>19</v>
      </c>
      <c r="F1871" s="788" t="s">
        <v>624</v>
      </c>
      <c r="H1871" s="787" t="s">
        <v>19</v>
      </c>
      <c r="I1871" s="789"/>
      <c r="L1871" s="786"/>
      <c r="M1871" s="790"/>
      <c r="T1871" s="791"/>
      <c r="AT1871" s="787" t="s">
        <v>242</v>
      </c>
      <c r="AU1871" s="787" t="s">
        <v>80</v>
      </c>
      <c r="AV1871" s="785" t="s">
        <v>78</v>
      </c>
      <c r="AW1871" s="785" t="s">
        <v>32</v>
      </c>
      <c r="AX1871" s="785" t="s">
        <v>72</v>
      </c>
      <c r="AY1871" s="787" t="s">
        <v>218</v>
      </c>
    </row>
    <row r="1872" spans="2:65" s="776" customFormat="1" ht="30.6">
      <c r="B1872" s="777"/>
      <c r="D1872" s="778" t="s">
        <v>242</v>
      </c>
      <c r="E1872" s="779" t="s">
        <v>19</v>
      </c>
      <c r="F1872" s="780" t="s">
        <v>2458</v>
      </c>
      <c r="H1872" s="781">
        <v>477.65</v>
      </c>
      <c r="I1872" s="782"/>
      <c r="L1872" s="777"/>
      <c r="M1872" s="783"/>
      <c r="T1872" s="784"/>
      <c r="AT1872" s="779" t="s">
        <v>242</v>
      </c>
      <c r="AU1872" s="779" t="s">
        <v>80</v>
      </c>
      <c r="AV1872" s="776" t="s">
        <v>80</v>
      </c>
      <c r="AW1872" s="776" t="s">
        <v>32</v>
      </c>
      <c r="AX1872" s="776" t="s">
        <v>72</v>
      </c>
      <c r="AY1872" s="779" t="s">
        <v>218</v>
      </c>
    </row>
    <row r="1873" spans="2:65" s="785" customFormat="1">
      <c r="B1873" s="786"/>
      <c r="D1873" s="778" t="s">
        <v>242</v>
      </c>
      <c r="E1873" s="787" t="s">
        <v>19</v>
      </c>
      <c r="F1873" s="788" t="s">
        <v>631</v>
      </c>
      <c r="H1873" s="787" t="s">
        <v>19</v>
      </c>
      <c r="I1873" s="789"/>
      <c r="L1873" s="786"/>
      <c r="M1873" s="790"/>
      <c r="T1873" s="791"/>
      <c r="AT1873" s="787" t="s">
        <v>242</v>
      </c>
      <c r="AU1873" s="787" t="s">
        <v>80</v>
      </c>
      <c r="AV1873" s="785" t="s">
        <v>78</v>
      </c>
      <c r="AW1873" s="785" t="s">
        <v>32</v>
      </c>
      <c r="AX1873" s="785" t="s">
        <v>72</v>
      </c>
      <c r="AY1873" s="787" t="s">
        <v>218</v>
      </c>
    </row>
    <row r="1874" spans="2:65" s="776" customFormat="1" ht="20.399999999999999">
      <c r="B1874" s="777"/>
      <c r="D1874" s="778" t="s">
        <v>242</v>
      </c>
      <c r="E1874" s="779" t="s">
        <v>19</v>
      </c>
      <c r="F1874" s="780" t="s">
        <v>2459</v>
      </c>
      <c r="H1874" s="781">
        <v>271.07</v>
      </c>
      <c r="I1874" s="782"/>
      <c r="L1874" s="777"/>
      <c r="M1874" s="783"/>
      <c r="T1874" s="784"/>
      <c r="AT1874" s="779" t="s">
        <v>242</v>
      </c>
      <c r="AU1874" s="779" t="s">
        <v>80</v>
      </c>
      <c r="AV1874" s="776" t="s">
        <v>80</v>
      </c>
      <c r="AW1874" s="776" t="s">
        <v>32</v>
      </c>
      <c r="AX1874" s="776" t="s">
        <v>72</v>
      </c>
      <c r="AY1874" s="779" t="s">
        <v>218</v>
      </c>
    </row>
    <row r="1875" spans="2:65" s="785" customFormat="1">
      <c r="B1875" s="786"/>
      <c r="D1875" s="778" t="s">
        <v>242</v>
      </c>
      <c r="E1875" s="787" t="s">
        <v>19</v>
      </c>
      <c r="F1875" s="788" t="s">
        <v>637</v>
      </c>
      <c r="H1875" s="787" t="s">
        <v>19</v>
      </c>
      <c r="I1875" s="789"/>
      <c r="L1875" s="786"/>
      <c r="M1875" s="790"/>
      <c r="T1875" s="791"/>
      <c r="AT1875" s="787" t="s">
        <v>242</v>
      </c>
      <c r="AU1875" s="787" t="s">
        <v>80</v>
      </c>
      <c r="AV1875" s="785" t="s">
        <v>78</v>
      </c>
      <c r="AW1875" s="785" t="s">
        <v>32</v>
      </c>
      <c r="AX1875" s="785" t="s">
        <v>72</v>
      </c>
      <c r="AY1875" s="787" t="s">
        <v>218</v>
      </c>
    </row>
    <row r="1876" spans="2:65" s="776" customFormat="1" ht="20.399999999999999">
      <c r="B1876" s="777"/>
      <c r="D1876" s="778" t="s">
        <v>242</v>
      </c>
      <c r="E1876" s="779" t="s">
        <v>19</v>
      </c>
      <c r="F1876" s="780" t="s">
        <v>2460</v>
      </c>
      <c r="H1876" s="781">
        <v>196.7</v>
      </c>
      <c r="I1876" s="782"/>
      <c r="L1876" s="777"/>
      <c r="M1876" s="783"/>
      <c r="T1876" s="784"/>
      <c r="AT1876" s="779" t="s">
        <v>242</v>
      </c>
      <c r="AU1876" s="779" t="s">
        <v>80</v>
      </c>
      <c r="AV1876" s="776" t="s">
        <v>80</v>
      </c>
      <c r="AW1876" s="776" t="s">
        <v>32</v>
      </c>
      <c r="AX1876" s="776" t="s">
        <v>72</v>
      </c>
      <c r="AY1876" s="779" t="s">
        <v>218</v>
      </c>
    </row>
    <row r="1877" spans="2:65" s="785" customFormat="1">
      <c r="B1877" s="786"/>
      <c r="D1877" s="778" t="s">
        <v>242</v>
      </c>
      <c r="E1877" s="787" t="s">
        <v>19</v>
      </c>
      <c r="F1877" s="788" t="s">
        <v>642</v>
      </c>
      <c r="H1877" s="787" t="s">
        <v>19</v>
      </c>
      <c r="I1877" s="789"/>
      <c r="L1877" s="786"/>
      <c r="M1877" s="790"/>
      <c r="T1877" s="791"/>
      <c r="AT1877" s="787" t="s">
        <v>242</v>
      </c>
      <c r="AU1877" s="787" t="s">
        <v>80</v>
      </c>
      <c r="AV1877" s="785" t="s">
        <v>78</v>
      </c>
      <c r="AW1877" s="785" t="s">
        <v>32</v>
      </c>
      <c r="AX1877" s="785" t="s">
        <v>72</v>
      </c>
      <c r="AY1877" s="787" t="s">
        <v>218</v>
      </c>
    </row>
    <row r="1878" spans="2:65" s="776" customFormat="1" ht="20.399999999999999">
      <c r="B1878" s="777"/>
      <c r="D1878" s="778" t="s">
        <v>242</v>
      </c>
      <c r="E1878" s="779" t="s">
        <v>19</v>
      </c>
      <c r="F1878" s="780" t="s">
        <v>2461</v>
      </c>
      <c r="H1878" s="781">
        <v>211.48</v>
      </c>
      <c r="I1878" s="782"/>
      <c r="L1878" s="777"/>
      <c r="M1878" s="783"/>
      <c r="T1878" s="784"/>
      <c r="AT1878" s="779" t="s">
        <v>242</v>
      </c>
      <c r="AU1878" s="779" t="s">
        <v>80</v>
      </c>
      <c r="AV1878" s="776" t="s">
        <v>80</v>
      </c>
      <c r="AW1878" s="776" t="s">
        <v>32</v>
      </c>
      <c r="AX1878" s="776" t="s">
        <v>72</v>
      </c>
      <c r="AY1878" s="779" t="s">
        <v>218</v>
      </c>
    </row>
    <row r="1879" spans="2:65" s="785" customFormat="1">
      <c r="B1879" s="786"/>
      <c r="D1879" s="778" t="s">
        <v>242</v>
      </c>
      <c r="E1879" s="787" t="s">
        <v>19</v>
      </c>
      <c r="F1879" s="788" t="s">
        <v>762</v>
      </c>
      <c r="H1879" s="787" t="s">
        <v>19</v>
      </c>
      <c r="I1879" s="789"/>
      <c r="L1879" s="786"/>
      <c r="M1879" s="790"/>
      <c r="T1879" s="791"/>
      <c r="AT1879" s="787" t="s">
        <v>242</v>
      </c>
      <c r="AU1879" s="787" t="s">
        <v>80</v>
      </c>
      <c r="AV1879" s="785" t="s">
        <v>78</v>
      </c>
      <c r="AW1879" s="785" t="s">
        <v>32</v>
      </c>
      <c r="AX1879" s="785" t="s">
        <v>72</v>
      </c>
      <c r="AY1879" s="787" t="s">
        <v>218</v>
      </c>
    </row>
    <row r="1880" spans="2:65" s="776" customFormat="1">
      <c r="B1880" s="777"/>
      <c r="D1880" s="778" t="s">
        <v>242</v>
      </c>
      <c r="E1880" s="779" t="s">
        <v>19</v>
      </c>
      <c r="F1880" s="780" t="s">
        <v>2462</v>
      </c>
      <c r="H1880" s="781">
        <v>14.06</v>
      </c>
      <c r="I1880" s="782"/>
      <c r="L1880" s="777"/>
      <c r="M1880" s="783"/>
      <c r="T1880" s="784"/>
      <c r="AT1880" s="779" t="s">
        <v>242</v>
      </c>
      <c r="AU1880" s="779" t="s">
        <v>80</v>
      </c>
      <c r="AV1880" s="776" t="s">
        <v>80</v>
      </c>
      <c r="AW1880" s="776" t="s">
        <v>32</v>
      </c>
      <c r="AX1880" s="776" t="s">
        <v>72</v>
      </c>
      <c r="AY1880" s="779" t="s">
        <v>218</v>
      </c>
    </row>
    <row r="1881" spans="2:65" s="792" customFormat="1">
      <c r="B1881" s="793"/>
      <c r="D1881" s="778" t="s">
        <v>242</v>
      </c>
      <c r="E1881" s="794" t="s">
        <v>19</v>
      </c>
      <c r="F1881" s="795" t="s">
        <v>260</v>
      </c>
      <c r="H1881" s="796">
        <v>1170.96</v>
      </c>
      <c r="I1881" s="797"/>
      <c r="L1881" s="793"/>
      <c r="M1881" s="798"/>
      <c r="T1881" s="799"/>
      <c r="AT1881" s="794" t="s">
        <v>242</v>
      </c>
      <c r="AU1881" s="794" t="s">
        <v>80</v>
      </c>
      <c r="AV1881" s="792" t="s">
        <v>225</v>
      </c>
      <c r="AW1881" s="792" t="s">
        <v>32</v>
      </c>
      <c r="AX1881" s="792" t="s">
        <v>78</v>
      </c>
      <c r="AY1881" s="794" t="s">
        <v>218</v>
      </c>
    </row>
    <row r="1882" spans="2:65" s="692" customFormat="1" ht="37.799999999999997" customHeight="1">
      <c r="B1882" s="693"/>
      <c r="C1882" s="758" t="s">
        <v>2575</v>
      </c>
      <c r="D1882" s="758" t="s">
        <v>220</v>
      </c>
      <c r="E1882" s="759" t="s">
        <v>2471</v>
      </c>
      <c r="F1882" s="760" t="s">
        <v>2472</v>
      </c>
      <c r="G1882" s="761" t="s">
        <v>410</v>
      </c>
      <c r="H1882" s="762">
        <v>166.3</v>
      </c>
      <c r="I1882" s="763"/>
      <c r="J1882" s="764">
        <f>ROUND(I1882*H1882,2)</f>
        <v>0</v>
      </c>
      <c r="K1882" s="760" t="s">
        <v>224</v>
      </c>
      <c r="L1882" s="693"/>
      <c r="M1882" s="765" t="s">
        <v>19</v>
      </c>
      <c r="N1882" s="766" t="s">
        <v>43</v>
      </c>
      <c r="P1882" s="767">
        <f>O1882*H1882</f>
        <v>0</v>
      </c>
      <c r="Q1882" s="767">
        <v>1.5299999999999999E-3</v>
      </c>
      <c r="R1882" s="767">
        <f>Q1882*H1882</f>
        <v>0.25443900000000003</v>
      </c>
      <c r="S1882" s="767">
        <v>0</v>
      </c>
      <c r="T1882" s="768">
        <f>S1882*H1882</f>
        <v>0</v>
      </c>
      <c r="AR1882" s="769" t="s">
        <v>337</v>
      </c>
      <c r="AT1882" s="769" t="s">
        <v>220</v>
      </c>
      <c r="AU1882" s="769" t="s">
        <v>80</v>
      </c>
      <c r="AY1882" s="685" t="s">
        <v>218</v>
      </c>
      <c r="BE1882" s="770">
        <f>IF(N1882="základní",J1882,0)</f>
        <v>0</v>
      </c>
      <c r="BF1882" s="770">
        <f>IF(N1882="snížená",J1882,0)</f>
        <v>0</v>
      </c>
      <c r="BG1882" s="770">
        <f>IF(N1882="zákl. přenesená",J1882,0)</f>
        <v>0</v>
      </c>
      <c r="BH1882" s="770">
        <f>IF(N1882="sníž. přenesená",J1882,0)</f>
        <v>0</v>
      </c>
      <c r="BI1882" s="770">
        <f>IF(N1882="nulová",J1882,0)</f>
        <v>0</v>
      </c>
      <c r="BJ1882" s="685" t="s">
        <v>78</v>
      </c>
      <c r="BK1882" s="770">
        <f>ROUND(I1882*H1882,2)</f>
        <v>0</v>
      </c>
      <c r="BL1882" s="685" t="s">
        <v>337</v>
      </c>
      <c r="BM1882" s="769" t="s">
        <v>2473</v>
      </c>
    </row>
    <row r="1883" spans="2:65" s="692" customFormat="1">
      <c r="B1883" s="693"/>
      <c r="D1883" s="771" t="s">
        <v>227</v>
      </c>
      <c r="F1883" s="772" t="s">
        <v>2474</v>
      </c>
      <c r="I1883" s="773"/>
      <c r="L1883" s="693"/>
      <c r="M1883" s="774"/>
      <c r="T1883" s="775"/>
      <c r="AT1883" s="685" t="s">
        <v>227</v>
      </c>
      <c r="AU1883" s="685" t="s">
        <v>80</v>
      </c>
    </row>
    <row r="1884" spans="2:65" s="785" customFormat="1">
      <c r="B1884" s="786"/>
      <c r="D1884" s="778" t="s">
        <v>242</v>
      </c>
      <c r="E1884" s="787" t="s">
        <v>19</v>
      </c>
      <c r="F1884" s="788" t="s">
        <v>2475</v>
      </c>
      <c r="H1884" s="787" t="s">
        <v>19</v>
      </c>
      <c r="I1884" s="789"/>
      <c r="L1884" s="786"/>
      <c r="M1884" s="790"/>
      <c r="T1884" s="791"/>
      <c r="AT1884" s="787" t="s">
        <v>242</v>
      </c>
      <c r="AU1884" s="787" t="s">
        <v>80</v>
      </c>
      <c r="AV1884" s="785" t="s">
        <v>78</v>
      </c>
      <c r="AW1884" s="785" t="s">
        <v>32</v>
      </c>
      <c r="AX1884" s="785" t="s">
        <v>72</v>
      </c>
      <c r="AY1884" s="787" t="s">
        <v>218</v>
      </c>
    </row>
    <row r="1885" spans="2:65" s="776" customFormat="1">
      <c r="B1885" s="777"/>
      <c r="D1885" s="778" t="s">
        <v>242</v>
      </c>
      <c r="E1885" s="779" t="s">
        <v>19</v>
      </c>
      <c r="F1885" s="780" t="s">
        <v>2476</v>
      </c>
      <c r="H1885" s="781">
        <v>47.3</v>
      </c>
      <c r="I1885" s="782"/>
      <c r="L1885" s="777"/>
      <c r="M1885" s="783"/>
      <c r="T1885" s="784"/>
      <c r="AT1885" s="779" t="s">
        <v>242</v>
      </c>
      <c r="AU1885" s="779" t="s">
        <v>80</v>
      </c>
      <c r="AV1885" s="776" t="s">
        <v>80</v>
      </c>
      <c r="AW1885" s="776" t="s">
        <v>32</v>
      </c>
      <c r="AX1885" s="776" t="s">
        <v>72</v>
      </c>
      <c r="AY1885" s="779" t="s">
        <v>218</v>
      </c>
    </row>
    <row r="1886" spans="2:65" s="785" customFormat="1">
      <c r="B1886" s="786"/>
      <c r="D1886" s="778" t="s">
        <v>242</v>
      </c>
      <c r="E1886" s="787" t="s">
        <v>19</v>
      </c>
      <c r="F1886" s="788" t="s">
        <v>2477</v>
      </c>
      <c r="H1886" s="787" t="s">
        <v>19</v>
      </c>
      <c r="I1886" s="789"/>
      <c r="L1886" s="786"/>
      <c r="M1886" s="790"/>
      <c r="T1886" s="791"/>
      <c r="AT1886" s="787" t="s">
        <v>242</v>
      </c>
      <c r="AU1886" s="787" t="s">
        <v>80</v>
      </c>
      <c r="AV1886" s="785" t="s">
        <v>78</v>
      </c>
      <c r="AW1886" s="785" t="s">
        <v>32</v>
      </c>
      <c r="AX1886" s="785" t="s">
        <v>72</v>
      </c>
      <c r="AY1886" s="787" t="s">
        <v>218</v>
      </c>
    </row>
    <row r="1887" spans="2:65" s="776" customFormat="1">
      <c r="B1887" s="777"/>
      <c r="D1887" s="778" t="s">
        <v>242</v>
      </c>
      <c r="E1887" s="779" t="s">
        <v>19</v>
      </c>
      <c r="F1887" s="780" t="s">
        <v>2478</v>
      </c>
      <c r="H1887" s="781">
        <v>119</v>
      </c>
      <c r="I1887" s="782"/>
      <c r="L1887" s="777"/>
      <c r="M1887" s="783"/>
      <c r="T1887" s="784"/>
      <c r="AT1887" s="779" t="s">
        <v>242</v>
      </c>
      <c r="AU1887" s="779" t="s">
        <v>80</v>
      </c>
      <c r="AV1887" s="776" t="s">
        <v>80</v>
      </c>
      <c r="AW1887" s="776" t="s">
        <v>32</v>
      </c>
      <c r="AX1887" s="776" t="s">
        <v>72</v>
      </c>
      <c r="AY1887" s="779" t="s">
        <v>218</v>
      </c>
    </row>
    <row r="1888" spans="2:65" s="792" customFormat="1">
      <c r="B1888" s="793"/>
      <c r="D1888" s="778" t="s">
        <v>242</v>
      </c>
      <c r="E1888" s="794" t="s">
        <v>19</v>
      </c>
      <c r="F1888" s="795" t="s">
        <v>260</v>
      </c>
      <c r="H1888" s="796">
        <v>166.3</v>
      </c>
      <c r="I1888" s="797"/>
      <c r="L1888" s="793"/>
      <c r="M1888" s="798"/>
      <c r="T1888" s="799"/>
      <c r="AT1888" s="794" t="s">
        <v>242</v>
      </c>
      <c r="AU1888" s="794" t="s">
        <v>80</v>
      </c>
      <c r="AV1888" s="792" t="s">
        <v>225</v>
      </c>
      <c r="AW1888" s="792" t="s">
        <v>32</v>
      </c>
      <c r="AX1888" s="792" t="s">
        <v>78</v>
      </c>
      <c r="AY1888" s="794" t="s">
        <v>218</v>
      </c>
    </row>
    <row r="1889" spans="2:65" s="692" customFormat="1" ht="24.15" customHeight="1">
      <c r="B1889" s="693"/>
      <c r="C1889" s="800" t="s">
        <v>2580</v>
      </c>
      <c r="D1889" s="800" t="s">
        <v>362</v>
      </c>
      <c r="E1889" s="801" t="s">
        <v>2480</v>
      </c>
      <c r="F1889" s="802" t="s">
        <v>2481</v>
      </c>
      <c r="G1889" s="803" t="s">
        <v>239</v>
      </c>
      <c r="H1889" s="804">
        <v>49.89</v>
      </c>
      <c r="I1889" s="805"/>
      <c r="J1889" s="806">
        <f>ROUND(I1889*H1889,2)</f>
        <v>0</v>
      </c>
      <c r="K1889" s="802" t="s">
        <v>264</v>
      </c>
      <c r="L1889" s="807"/>
      <c r="M1889" s="808" t="s">
        <v>19</v>
      </c>
      <c r="N1889" s="809" t="s">
        <v>43</v>
      </c>
      <c r="P1889" s="767">
        <f>O1889*H1889</f>
        <v>0</v>
      </c>
      <c r="Q1889" s="767">
        <v>1.7999999999999999E-2</v>
      </c>
      <c r="R1889" s="767">
        <f>Q1889*H1889</f>
        <v>0.89801999999999993</v>
      </c>
      <c r="S1889" s="767">
        <v>0</v>
      </c>
      <c r="T1889" s="768">
        <f>S1889*H1889</f>
        <v>0</v>
      </c>
      <c r="AR1889" s="769" t="s">
        <v>465</v>
      </c>
      <c r="AT1889" s="769" t="s">
        <v>362</v>
      </c>
      <c r="AU1889" s="769" t="s">
        <v>80</v>
      </c>
      <c r="AY1889" s="685" t="s">
        <v>218</v>
      </c>
      <c r="BE1889" s="770">
        <f>IF(N1889="základní",J1889,0)</f>
        <v>0</v>
      </c>
      <c r="BF1889" s="770">
        <f>IF(N1889="snížená",J1889,0)</f>
        <v>0</v>
      </c>
      <c r="BG1889" s="770">
        <f>IF(N1889="zákl. přenesená",J1889,0)</f>
        <v>0</v>
      </c>
      <c r="BH1889" s="770">
        <f>IF(N1889="sníž. přenesená",J1889,0)</f>
        <v>0</v>
      </c>
      <c r="BI1889" s="770">
        <f>IF(N1889="nulová",J1889,0)</f>
        <v>0</v>
      </c>
      <c r="BJ1889" s="685" t="s">
        <v>78</v>
      </c>
      <c r="BK1889" s="770">
        <f>ROUND(I1889*H1889,2)</f>
        <v>0</v>
      </c>
      <c r="BL1889" s="685" t="s">
        <v>337</v>
      </c>
      <c r="BM1889" s="769" t="s">
        <v>2482</v>
      </c>
    </row>
    <row r="1890" spans="2:65" s="776" customFormat="1">
      <c r="B1890" s="777"/>
      <c r="D1890" s="778" t="s">
        <v>242</v>
      </c>
      <c r="F1890" s="780" t="s">
        <v>2483</v>
      </c>
      <c r="H1890" s="781">
        <v>49.89</v>
      </c>
      <c r="I1890" s="782"/>
      <c r="L1890" s="777"/>
      <c r="M1890" s="783"/>
      <c r="T1890" s="784"/>
      <c r="AT1890" s="779" t="s">
        <v>242</v>
      </c>
      <c r="AU1890" s="779" t="s">
        <v>80</v>
      </c>
      <c r="AV1890" s="776" t="s">
        <v>80</v>
      </c>
      <c r="AW1890" s="776" t="s">
        <v>4</v>
      </c>
      <c r="AX1890" s="776" t="s">
        <v>78</v>
      </c>
      <c r="AY1890" s="779" t="s">
        <v>218</v>
      </c>
    </row>
    <row r="1891" spans="2:65" s="692" customFormat="1" ht="44.25" customHeight="1">
      <c r="B1891" s="693"/>
      <c r="C1891" s="758" t="s">
        <v>2585</v>
      </c>
      <c r="D1891" s="758" t="s">
        <v>220</v>
      </c>
      <c r="E1891" s="759" t="s">
        <v>2485</v>
      </c>
      <c r="F1891" s="760" t="s">
        <v>2486</v>
      </c>
      <c r="G1891" s="761" t="s">
        <v>410</v>
      </c>
      <c r="H1891" s="762">
        <v>166.3</v>
      </c>
      <c r="I1891" s="763"/>
      <c r="J1891" s="764">
        <f>ROUND(I1891*H1891,2)</f>
        <v>0</v>
      </c>
      <c r="K1891" s="760" t="s">
        <v>224</v>
      </c>
      <c r="L1891" s="693"/>
      <c r="M1891" s="765" t="s">
        <v>19</v>
      </c>
      <c r="N1891" s="766" t="s">
        <v>43</v>
      </c>
      <c r="P1891" s="767">
        <f>O1891*H1891</f>
        <v>0</v>
      </c>
      <c r="Q1891" s="767">
        <v>1.0200000000000001E-3</v>
      </c>
      <c r="R1891" s="767">
        <f>Q1891*H1891</f>
        <v>0.16962600000000003</v>
      </c>
      <c r="S1891" s="767">
        <v>0</v>
      </c>
      <c r="T1891" s="768">
        <f>S1891*H1891</f>
        <v>0</v>
      </c>
      <c r="AR1891" s="769" t="s">
        <v>337</v>
      </c>
      <c r="AT1891" s="769" t="s">
        <v>220</v>
      </c>
      <c r="AU1891" s="769" t="s">
        <v>80</v>
      </c>
      <c r="AY1891" s="685" t="s">
        <v>218</v>
      </c>
      <c r="BE1891" s="770">
        <f>IF(N1891="základní",J1891,0)</f>
        <v>0</v>
      </c>
      <c r="BF1891" s="770">
        <f>IF(N1891="snížená",J1891,0)</f>
        <v>0</v>
      </c>
      <c r="BG1891" s="770">
        <f>IF(N1891="zákl. přenesená",J1891,0)</f>
        <v>0</v>
      </c>
      <c r="BH1891" s="770">
        <f>IF(N1891="sníž. přenesená",J1891,0)</f>
        <v>0</v>
      </c>
      <c r="BI1891" s="770">
        <f>IF(N1891="nulová",J1891,0)</f>
        <v>0</v>
      </c>
      <c r="BJ1891" s="685" t="s">
        <v>78</v>
      </c>
      <c r="BK1891" s="770">
        <f>ROUND(I1891*H1891,2)</f>
        <v>0</v>
      </c>
      <c r="BL1891" s="685" t="s">
        <v>337</v>
      </c>
      <c r="BM1891" s="769" t="s">
        <v>2487</v>
      </c>
    </row>
    <row r="1892" spans="2:65" s="692" customFormat="1">
      <c r="B1892" s="693"/>
      <c r="D1892" s="771" t="s">
        <v>227</v>
      </c>
      <c r="F1892" s="772" t="s">
        <v>2488</v>
      </c>
      <c r="I1892" s="773"/>
      <c r="L1892" s="693"/>
      <c r="M1892" s="774"/>
      <c r="T1892" s="775"/>
      <c r="AT1892" s="685" t="s">
        <v>227</v>
      </c>
      <c r="AU1892" s="685" t="s">
        <v>80</v>
      </c>
    </row>
    <row r="1893" spans="2:65" s="785" customFormat="1">
      <c r="B1893" s="786"/>
      <c r="D1893" s="778" t="s">
        <v>242</v>
      </c>
      <c r="E1893" s="787" t="s">
        <v>19</v>
      </c>
      <c r="F1893" s="788" t="s">
        <v>2475</v>
      </c>
      <c r="H1893" s="787" t="s">
        <v>19</v>
      </c>
      <c r="I1893" s="789"/>
      <c r="L1893" s="786"/>
      <c r="M1893" s="790"/>
      <c r="T1893" s="791"/>
      <c r="AT1893" s="787" t="s">
        <v>242</v>
      </c>
      <c r="AU1893" s="787" t="s">
        <v>80</v>
      </c>
      <c r="AV1893" s="785" t="s">
        <v>78</v>
      </c>
      <c r="AW1893" s="785" t="s">
        <v>32</v>
      </c>
      <c r="AX1893" s="785" t="s">
        <v>72</v>
      </c>
      <c r="AY1893" s="787" t="s">
        <v>218</v>
      </c>
    </row>
    <row r="1894" spans="2:65" s="776" customFormat="1">
      <c r="B1894" s="777"/>
      <c r="D1894" s="778" t="s">
        <v>242</v>
      </c>
      <c r="E1894" s="779" t="s">
        <v>19</v>
      </c>
      <c r="F1894" s="780" t="s">
        <v>2476</v>
      </c>
      <c r="H1894" s="781">
        <v>47.3</v>
      </c>
      <c r="I1894" s="782"/>
      <c r="L1894" s="777"/>
      <c r="M1894" s="783"/>
      <c r="T1894" s="784"/>
      <c r="AT1894" s="779" t="s">
        <v>242</v>
      </c>
      <c r="AU1894" s="779" t="s">
        <v>80</v>
      </c>
      <c r="AV1894" s="776" t="s">
        <v>80</v>
      </c>
      <c r="AW1894" s="776" t="s">
        <v>32</v>
      </c>
      <c r="AX1894" s="776" t="s">
        <v>72</v>
      </c>
      <c r="AY1894" s="779" t="s">
        <v>218</v>
      </c>
    </row>
    <row r="1895" spans="2:65" s="785" customFormat="1">
      <c r="B1895" s="786"/>
      <c r="D1895" s="778" t="s">
        <v>242</v>
      </c>
      <c r="E1895" s="787" t="s">
        <v>19</v>
      </c>
      <c r="F1895" s="788" t="s">
        <v>2477</v>
      </c>
      <c r="H1895" s="787" t="s">
        <v>19</v>
      </c>
      <c r="I1895" s="789"/>
      <c r="L1895" s="786"/>
      <c r="M1895" s="790"/>
      <c r="T1895" s="791"/>
      <c r="AT1895" s="787" t="s">
        <v>242</v>
      </c>
      <c r="AU1895" s="787" t="s">
        <v>80</v>
      </c>
      <c r="AV1895" s="785" t="s">
        <v>78</v>
      </c>
      <c r="AW1895" s="785" t="s">
        <v>32</v>
      </c>
      <c r="AX1895" s="785" t="s">
        <v>72</v>
      </c>
      <c r="AY1895" s="787" t="s">
        <v>218</v>
      </c>
    </row>
    <row r="1896" spans="2:65" s="776" customFormat="1">
      <c r="B1896" s="777"/>
      <c r="D1896" s="778" t="s">
        <v>242</v>
      </c>
      <c r="E1896" s="779" t="s">
        <v>19</v>
      </c>
      <c r="F1896" s="780" t="s">
        <v>2478</v>
      </c>
      <c r="H1896" s="781">
        <v>119</v>
      </c>
      <c r="I1896" s="782"/>
      <c r="L1896" s="777"/>
      <c r="M1896" s="783"/>
      <c r="T1896" s="784"/>
      <c r="AT1896" s="779" t="s">
        <v>242</v>
      </c>
      <c r="AU1896" s="779" t="s">
        <v>80</v>
      </c>
      <c r="AV1896" s="776" t="s">
        <v>80</v>
      </c>
      <c r="AW1896" s="776" t="s">
        <v>32</v>
      </c>
      <c r="AX1896" s="776" t="s">
        <v>72</v>
      </c>
      <c r="AY1896" s="779" t="s">
        <v>218</v>
      </c>
    </row>
    <row r="1897" spans="2:65" s="792" customFormat="1">
      <c r="B1897" s="793"/>
      <c r="D1897" s="778" t="s">
        <v>242</v>
      </c>
      <c r="E1897" s="794" t="s">
        <v>19</v>
      </c>
      <c r="F1897" s="795" t="s">
        <v>260</v>
      </c>
      <c r="H1897" s="796">
        <v>166.3</v>
      </c>
      <c r="I1897" s="797"/>
      <c r="L1897" s="793"/>
      <c r="M1897" s="798"/>
      <c r="T1897" s="799"/>
      <c r="AT1897" s="794" t="s">
        <v>242</v>
      </c>
      <c r="AU1897" s="794" t="s">
        <v>80</v>
      </c>
      <c r="AV1897" s="792" t="s">
        <v>225</v>
      </c>
      <c r="AW1897" s="792" t="s">
        <v>32</v>
      </c>
      <c r="AX1897" s="792" t="s">
        <v>78</v>
      </c>
      <c r="AY1897" s="794" t="s">
        <v>218</v>
      </c>
    </row>
    <row r="1898" spans="2:65" s="692" customFormat="1" ht="24.15" customHeight="1">
      <c r="B1898" s="693"/>
      <c r="C1898" s="800" t="s">
        <v>2590</v>
      </c>
      <c r="D1898" s="800" t="s">
        <v>362</v>
      </c>
      <c r="E1898" s="801" t="s">
        <v>2490</v>
      </c>
      <c r="F1898" s="802" t="s">
        <v>2491</v>
      </c>
      <c r="G1898" s="803" t="s">
        <v>239</v>
      </c>
      <c r="H1898" s="804">
        <v>26.608000000000001</v>
      </c>
      <c r="I1898" s="805"/>
      <c r="J1898" s="806">
        <f>ROUND(I1898*H1898,2)</f>
        <v>0</v>
      </c>
      <c r="K1898" s="802" t="s">
        <v>264</v>
      </c>
      <c r="L1898" s="807"/>
      <c r="M1898" s="808" t="s">
        <v>19</v>
      </c>
      <c r="N1898" s="809" t="s">
        <v>43</v>
      </c>
      <c r="P1898" s="767">
        <f>O1898*H1898</f>
        <v>0</v>
      </c>
      <c r="Q1898" s="767">
        <v>1.77E-2</v>
      </c>
      <c r="R1898" s="767">
        <f>Q1898*H1898</f>
        <v>0.47096160000000004</v>
      </c>
      <c r="S1898" s="767">
        <v>0</v>
      </c>
      <c r="T1898" s="768">
        <f>S1898*H1898</f>
        <v>0</v>
      </c>
      <c r="AR1898" s="769" t="s">
        <v>465</v>
      </c>
      <c r="AT1898" s="769" t="s">
        <v>362</v>
      </c>
      <c r="AU1898" s="769" t="s">
        <v>80</v>
      </c>
      <c r="AY1898" s="685" t="s">
        <v>218</v>
      </c>
      <c r="BE1898" s="770">
        <f>IF(N1898="základní",J1898,0)</f>
        <v>0</v>
      </c>
      <c r="BF1898" s="770">
        <f>IF(N1898="snížená",J1898,0)</f>
        <v>0</v>
      </c>
      <c r="BG1898" s="770">
        <f>IF(N1898="zákl. přenesená",J1898,0)</f>
        <v>0</v>
      </c>
      <c r="BH1898" s="770">
        <f>IF(N1898="sníž. přenesená",J1898,0)</f>
        <v>0</v>
      </c>
      <c r="BI1898" s="770">
        <f>IF(N1898="nulová",J1898,0)</f>
        <v>0</v>
      </c>
      <c r="BJ1898" s="685" t="s">
        <v>78</v>
      </c>
      <c r="BK1898" s="770">
        <f>ROUND(I1898*H1898,2)</f>
        <v>0</v>
      </c>
      <c r="BL1898" s="685" t="s">
        <v>337</v>
      </c>
      <c r="BM1898" s="769" t="s">
        <v>2492</v>
      </c>
    </row>
    <row r="1899" spans="2:65" s="776" customFormat="1">
      <c r="B1899" s="777"/>
      <c r="D1899" s="778" t="s">
        <v>242</v>
      </c>
      <c r="F1899" s="780" t="s">
        <v>2493</v>
      </c>
      <c r="H1899" s="781">
        <v>26.608000000000001</v>
      </c>
      <c r="I1899" s="782"/>
      <c r="L1899" s="777"/>
      <c r="M1899" s="783"/>
      <c r="T1899" s="784"/>
      <c r="AT1899" s="779" t="s">
        <v>242</v>
      </c>
      <c r="AU1899" s="779" t="s">
        <v>80</v>
      </c>
      <c r="AV1899" s="776" t="s">
        <v>80</v>
      </c>
      <c r="AW1899" s="776" t="s">
        <v>4</v>
      </c>
      <c r="AX1899" s="776" t="s">
        <v>78</v>
      </c>
      <c r="AY1899" s="779" t="s">
        <v>218</v>
      </c>
    </row>
    <row r="1900" spans="2:65" s="692" customFormat="1" ht="37.799999999999997" customHeight="1">
      <c r="B1900" s="693"/>
      <c r="C1900" s="758" t="s">
        <v>2597</v>
      </c>
      <c r="D1900" s="758" t="s">
        <v>220</v>
      </c>
      <c r="E1900" s="759" t="s">
        <v>2495</v>
      </c>
      <c r="F1900" s="760" t="s">
        <v>2496</v>
      </c>
      <c r="G1900" s="761" t="s">
        <v>410</v>
      </c>
      <c r="H1900" s="762">
        <v>695</v>
      </c>
      <c r="I1900" s="763"/>
      <c r="J1900" s="764">
        <f>ROUND(I1900*H1900,2)</f>
        <v>0</v>
      </c>
      <c r="K1900" s="760" t="s">
        <v>224</v>
      </c>
      <c r="L1900" s="693"/>
      <c r="M1900" s="765" t="s">
        <v>19</v>
      </c>
      <c r="N1900" s="766" t="s">
        <v>43</v>
      </c>
      <c r="P1900" s="767">
        <f>O1900*H1900</f>
        <v>0</v>
      </c>
      <c r="Q1900" s="767">
        <v>4.2999999999999999E-4</v>
      </c>
      <c r="R1900" s="767">
        <f>Q1900*H1900</f>
        <v>0.29885</v>
      </c>
      <c r="S1900" s="767">
        <v>0</v>
      </c>
      <c r="T1900" s="768">
        <f>S1900*H1900</f>
        <v>0</v>
      </c>
      <c r="AR1900" s="769" t="s">
        <v>337</v>
      </c>
      <c r="AT1900" s="769" t="s">
        <v>220</v>
      </c>
      <c r="AU1900" s="769" t="s">
        <v>80</v>
      </c>
      <c r="AY1900" s="685" t="s">
        <v>218</v>
      </c>
      <c r="BE1900" s="770">
        <f>IF(N1900="základní",J1900,0)</f>
        <v>0</v>
      </c>
      <c r="BF1900" s="770">
        <f>IF(N1900="snížená",J1900,0)</f>
        <v>0</v>
      </c>
      <c r="BG1900" s="770">
        <f>IF(N1900="zákl. přenesená",J1900,0)</f>
        <v>0</v>
      </c>
      <c r="BH1900" s="770">
        <f>IF(N1900="sníž. přenesená",J1900,0)</f>
        <v>0</v>
      </c>
      <c r="BI1900" s="770">
        <f>IF(N1900="nulová",J1900,0)</f>
        <v>0</v>
      </c>
      <c r="BJ1900" s="685" t="s">
        <v>78</v>
      </c>
      <c r="BK1900" s="770">
        <f>ROUND(I1900*H1900,2)</f>
        <v>0</v>
      </c>
      <c r="BL1900" s="685" t="s">
        <v>337</v>
      </c>
      <c r="BM1900" s="769" t="s">
        <v>2497</v>
      </c>
    </row>
    <row r="1901" spans="2:65" s="692" customFormat="1">
      <c r="B1901" s="693"/>
      <c r="D1901" s="771" t="s">
        <v>227</v>
      </c>
      <c r="F1901" s="772" t="s">
        <v>2498</v>
      </c>
      <c r="I1901" s="773"/>
      <c r="L1901" s="693"/>
      <c r="M1901" s="774"/>
      <c r="T1901" s="775"/>
      <c r="AT1901" s="685" t="s">
        <v>227</v>
      </c>
      <c r="AU1901" s="685" t="s">
        <v>80</v>
      </c>
    </row>
    <row r="1902" spans="2:65" s="692" customFormat="1" ht="24.15" customHeight="1">
      <c r="B1902" s="693"/>
      <c r="C1902" s="800" t="s">
        <v>2612</v>
      </c>
      <c r="D1902" s="800" t="s">
        <v>362</v>
      </c>
      <c r="E1902" s="801" t="s">
        <v>2500</v>
      </c>
      <c r="F1902" s="802" t="s">
        <v>2501</v>
      </c>
      <c r="G1902" s="803" t="s">
        <v>223</v>
      </c>
      <c r="H1902" s="804">
        <v>2105.85</v>
      </c>
      <c r="I1902" s="805"/>
      <c r="J1902" s="806">
        <f>ROUND(I1902*H1902,2)</f>
        <v>0</v>
      </c>
      <c r="K1902" s="802" t="s">
        <v>264</v>
      </c>
      <c r="L1902" s="807"/>
      <c r="M1902" s="808" t="s">
        <v>19</v>
      </c>
      <c r="N1902" s="809" t="s">
        <v>43</v>
      </c>
      <c r="P1902" s="767">
        <f>O1902*H1902</f>
        <v>0</v>
      </c>
      <c r="Q1902" s="767">
        <v>4.6999999999999999E-4</v>
      </c>
      <c r="R1902" s="767">
        <f>Q1902*H1902</f>
        <v>0.98974949999999995</v>
      </c>
      <c r="S1902" s="767">
        <v>0</v>
      </c>
      <c r="T1902" s="768">
        <f>S1902*H1902</f>
        <v>0</v>
      </c>
      <c r="AR1902" s="769" t="s">
        <v>465</v>
      </c>
      <c r="AT1902" s="769" t="s">
        <v>362</v>
      </c>
      <c r="AU1902" s="769" t="s">
        <v>80</v>
      </c>
      <c r="AY1902" s="685" t="s">
        <v>218</v>
      </c>
      <c r="BE1902" s="770">
        <f>IF(N1902="základní",J1902,0)</f>
        <v>0</v>
      </c>
      <c r="BF1902" s="770">
        <f>IF(N1902="snížená",J1902,0)</f>
        <v>0</v>
      </c>
      <c r="BG1902" s="770">
        <f>IF(N1902="zákl. přenesená",J1902,0)</f>
        <v>0</v>
      </c>
      <c r="BH1902" s="770">
        <f>IF(N1902="sníž. přenesená",J1902,0)</f>
        <v>0</v>
      </c>
      <c r="BI1902" s="770">
        <f>IF(N1902="nulová",J1902,0)</f>
        <v>0</v>
      </c>
      <c r="BJ1902" s="685" t="s">
        <v>78</v>
      </c>
      <c r="BK1902" s="770">
        <f>ROUND(I1902*H1902,2)</f>
        <v>0</v>
      </c>
      <c r="BL1902" s="685" t="s">
        <v>337</v>
      </c>
      <c r="BM1902" s="769" t="s">
        <v>2502</v>
      </c>
    </row>
    <row r="1903" spans="2:65" s="776" customFormat="1">
      <c r="B1903" s="777"/>
      <c r="D1903" s="778" t="s">
        <v>242</v>
      </c>
      <c r="F1903" s="780" t="s">
        <v>2503</v>
      </c>
      <c r="H1903" s="781">
        <v>2105.85</v>
      </c>
      <c r="I1903" s="782"/>
      <c r="L1903" s="777"/>
      <c r="M1903" s="783"/>
      <c r="T1903" s="784"/>
      <c r="AT1903" s="779" t="s">
        <v>242</v>
      </c>
      <c r="AU1903" s="779" t="s">
        <v>80</v>
      </c>
      <c r="AV1903" s="776" t="s">
        <v>80</v>
      </c>
      <c r="AW1903" s="776" t="s">
        <v>4</v>
      </c>
      <c r="AX1903" s="776" t="s">
        <v>78</v>
      </c>
      <c r="AY1903" s="779" t="s">
        <v>218</v>
      </c>
    </row>
    <row r="1904" spans="2:65" s="692" customFormat="1" ht="37.799999999999997" customHeight="1">
      <c r="B1904" s="693"/>
      <c r="C1904" s="758" t="s">
        <v>2621</v>
      </c>
      <c r="D1904" s="758" t="s">
        <v>220</v>
      </c>
      <c r="E1904" s="759" t="s">
        <v>2505</v>
      </c>
      <c r="F1904" s="760" t="s">
        <v>2506</v>
      </c>
      <c r="G1904" s="761" t="s">
        <v>410</v>
      </c>
      <c r="H1904" s="762">
        <v>86</v>
      </c>
      <c r="I1904" s="763"/>
      <c r="J1904" s="764">
        <f>ROUND(I1904*H1904,2)</f>
        <v>0</v>
      </c>
      <c r="K1904" s="760" t="s">
        <v>224</v>
      </c>
      <c r="L1904" s="693"/>
      <c r="M1904" s="765" t="s">
        <v>19</v>
      </c>
      <c r="N1904" s="766" t="s">
        <v>43</v>
      </c>
      <c r="P1904" s="767">
        <f>O1904*H1904</f>
        <v>0</v>
      </c>
      <c r="Q1904" s="767">
        <v>4.2999999999999999E-4</v>
      </c>
      <c r="R1904" s="767">
        <f>Q1904*H1904</f>
        <v>3.6979999999999999E-2</v>
      </c>
      <c r="S1904" s="767">
        <v>0</v>
      </c>
      <c r="T1904" s="768">
        <f>S1904*H1904</f>
        <v>0</v>
      </c>
      <c r="AR1904" s="769" t="s">
        <v>337</v>
      </c>
      <c r="AT1904" s="769" t="s">
        <v>220</v>
      </c>
      <c r="AU1904" s="769" t="s">
        <v>80</v>
      </c>
      <c r="AY1904" s="685" t="s">
        <v>218</v>
      </c>
      <c r="BE1904" s="770">
        <f>IF(N1904="základní",J1904,0)</f>
        <v>0</v>
      </c>
      <c r="BF1904" s="770">
        <f>IF(N1904="snížená",J1904,0)</f>
        <v>0</v>
      </c>
      <c r="BG1904" s="770">
        <f>IF(N1904="zákl. přenesená",J1904,0)</f>
        <v>0</v>
      </c>
      <c r="BH1904" s="770">
        <f>IF(N1904="sníž. přenesená",J1904,0)</f>
        <v>0</v>
      </c>
      <c r="BI1904" s="770">
        <f>IF(N1904="nulová",J1904,0)</f>
        <v>0</v>
      </c>
      <c r="BJ1904" s="685" t="s">
        <v>78</v>
      </c>
      <c r="BK1904" s="770">
        <f>ROUND(I1904*H1904,2)</f>
        <v>0</v>
      </c>
      <c r="BL1904" s="685" t="s">
        <v>337</v>
      </c>
      <c r="BM1904" s="769" t="s">
        <v>2507</v>
      </c>
    </row>
    <row r="1905" spans="2:65" s="692" customFormat="1">
      <c r="B1905" s="693"/>
      <c r="D1905" s="771" t="s">
        <v>227</v>
      </c>
      <c r="F1905" s="772" t="s">
        <v>2508</v>
      </c>
      <c r="I1905" s="773"/>
      <c r="L1905" s="693"/>
      <c r="M1905" s="774"/>
      <c r="T1905" s="775"/>
      <c r="AT1905" s="685" t="s">
        <v>227</v>
      </c>
      <c r="AU1905" s="685" t="s">
        <v>80</v>
      </c>
    </row>
    <row r="1906" spans="2:65" s="692" customFormat="1" ht="24.15" customHeight="1">
      <c r="B1906" s="693"/>
      <c r="C1906" s="800" t="s">
        <v>2626</v>
      </c>
      <c r="D1906" s="800" t="s">
        <v>362</v>
      </c>
      <c r="E1906" s="801" t="s">
        <v>2500</v>
      </c>
      <c r="F1906" s="802" t="s">
        <v>2501</v>
      </c>
      <c r="G1906" s="803" t="s">
        <v>223</v>
      </c>
      <c r="H1906" s="804">
        <v>301</v>
      </c>
      <c r="I1906" s="805"/>
      <c r="J1906" s="806">
        <f>ROUND(I1906*H1906,2)</f>
        <v>0</v>
      </c>
      <c r="K1906" s="802" t="s">
        <v>264</v>
      </c>
      <c r="L1906" s="807"/>
      <c r="M1906" s="808" t="s">
        <v>19</v>
      </c>
      <c r="N1906" s="809" t="s">
        <v>43</v>
      </c>
      <c r="P1906" s="767">
        <f>O1906*H1906</f>
        <v>0</v>
      </c>
      <c r="Q1906" s="767">
        <v>4.6999999999999999E-4</v>
      </c>
      <c r="R1906" s="767">
        <f>Q1906*H1906</f>
        <v>0.14146999999999998</v>
      </c>
      <c r="S1906" s="767">
        <v>0</v>
      </c>
      <c r="T1906" s="768">
        <f>S1906*H1906</f>
        <v>0</v>
      </c>
      <c r="AR1906" s="769" t="s">
        <v>465</v>
      </c>
      <c r="AT1906" s="769" t="s">
        <v>362</v>
      </c>
      <c r="AU1906" s="769" t="s">
        <v>80</v>
      </c>
      <c r="AY1906" s="685" t="s">
        <v>218</v>
      </c>
      <c r="BE1906" s="770">
        <f>IF(N1906="základní",J1906,0)</f>
        <v>0</v>
      </c>
      <c r="BF1906" s="770">
        <f>IF(N1906="snížená",J1906,0)</f>
        <v>0</v>
      </c>
      <c r="BG1906" s="770">
        <f>IF(N1906="zákl. přenesená",J1906,0)</f>
        <v>0</v>
      </c>
      <c r="BH1906" s="770">
        <f>IF(N1906="sníž. přenesená",J1906,0)</f>
        <v>0</v>
      </c>
      <c r="BI1906" s="770">
        <f>IF(N1906="nulová",J1906,0)</f>
        <v>0</v>
      </c>
      <c r="BJ1906" s="685" t="s">
        <v>78</v>
      </c>
      <c r="BK1906" s="770">
        <f>ROUND(I1906*H1906,2)</f>
        <v>0</v>
      </c>
      <c r="BL1906" s="685" t="s">
        <v>337</v>
      </c>
      <c r="BM1906" s="769" t="s">
        <v>2509</v>
      </c>
    </row>
    <row r="1907" spans="2:65" s="776" customFormat="1">
      <c r="B1907" s="777"/>
      <c r="D1907" s="778" t="s">
        <v>242</v>
      </c>
      <c r="F1907" s="780" t="s">
        <v>2510</v>
      </c>
      <c r="H1907" s="781">
        <v>301</v>
      </c>
      <c r="I1907" s="782"/>
      <c r="L1907" s="777"/>
      <c r="M1907" s="783"/>
      <c r="T1907" s="784"/>
      <c r="AT1907" s="779" t="s">
        <v>242</v>
      </c>
      <c r="AU1907" s="779" t="s">
        <v>80</v>
      </c>
      <c r="AV1907" s="776" t="s">
        <v>80</v>
      </c>
      <c r="AW1907" s="776" t="s">
        <v>4</v>
      </c>
      <c r="AX1907" s="776" t="s">
        <v>78</v>
      </c>
      <c r="AY1907" s="779" t="s">
        <v>218</v>
      </c>
    </row>
    <row r="1908" spans="2:65" s="692" customFormat="1" ht="49.05" customHeight="1">
      <c r="B1908" s="693"/>
      <c r="C1908" s="758" t="s">
        <v>2631</v>
      </c>
      <c r="D1908" s="758" t="s">
        <v>220</v>
      </c>
      <c r="E1908" s="759" t="s">
        <v>2512</v>
      </c>
      <c r="F1908" s="760" t="s">
        <v>2513</v>
      </c>
      <c r="G1908" s="761" t="s">
        <v>239</v>
      </c>
      <c r="H1908" s="762">
        <v>1170.96</v>
      </c>
      <c r="I1908" s="763"/>
      <c r="J1908" s="764">
        <f>ROUND(I1908*H1908,2)</f>
        <v>0</v>
      </c>
      <c r="K1908" s="760" t="s">
        <v>264</v>
      </c>
      <c r="L1908" s="693"/>
      <c r="M1908" s="765" t="s">
        <v>19</v>
      </c>
      <c r="N1908" s="766" t="s">
        <v>43</v>
      </c>
      <c r="P1908" s="767">
        <f>O1908*H1908</f>
        <v>0</v>
      </c>
      <c r="Q1908" s="767">
        <v>8.2199999999999999E-3</v>
      </c>
      <c r="R1908" s="767">
        <f>Q1908*H1908</f>
        <v>9.6252911999999995</v>
      </c>
      <c r="S1908" s="767">
        <v>0</v>
      </c>
      <c r="T1908" s="768">
        <f>S1908*H1908</f>
        <v>0</v>
      </c>
      <c r="AR1908" s="769" t="s">
        <v>337</v>
      </c>
      <c r="AT1908" s="769" t="s">
        <v>220</v>
      </c>
      <c r="AU1908" s="769" t="s">
        <v>80</v>
      </c>
      <c r="AY1908" s="685" t="s">
        <v>218</v>
      </c>
      <c r="BE1908" s="770">
        <f>IF(N1908="základní",J1908,0)</f>
        <v>0</v>
      </c>
      <c r="BF1908" s="770">
        <f>IF(N1908="snížená",J1908,0)</f>
        <v>0</v>
      </c>
      <c r="BG1908" s="770">
        <f>IF(N1908="zákl. přenesená",J1908,0)</f>
        <v>0</v>
      </c>
      <c r="BH1908" s="770">
        <f>IF(N1908="sníž. přenesená",J1908,0)</f>
        <v>0</v>
      </c>
      <c r="BI1908" s="770">
        <f>IF(N1908="nulová",J1908,0)</f>
        <v>0</v>
      </c>
      <c r="BJ1908" s="685" t="s">
        <v>78</v>
      </c>
      <c r="BK1908" s="770">
        <f>ROUND(I1908*H1908,2)</f>
        <v>0</v>
      </c>
      <c r="BL1908" s="685" t="s">
        <v>337</v>
      </c>
      <c r="BM1908" s="769" t="s">
        <v>2514</v>
      </c>
    </row>
    <row r="1909" spans="2:65" s="692" customFormat="1">
      <c r="B1909" s="693"/>
      <c r="D1909" s="771" t="s">
        <v>227</v>
      </c>
      <c r="F1909" s="772" t="s">
        <v>2515</v>
      </c>
      <c r="I1909" s="773"/>
      <c r="L1909" s="693"/>
      <c r="M1909" s="774"/>
      <c r="T1909" s="775"/>
      <c r="AT1909" s="685" t="s">
        <v>227</v>
      </c>
      <c r="AU1909" s="685" t="s">
        <v>80</v>
      </c>
    </row>
    <row r="1910" spans="2:65" s="785" customFormat="1">
      <c r="B1910" s="786"/>
      <c r="D1910" s="778" t="s">
        <v>242</v>
      </c>
      <c r="E1910" s="787" t="s">
        <v>19</v>
      </c>
      <c r="F1910" s="788" t="s">
        <v>624</v>
      </c>
      <c r="H1910" s="787" t="s">
        <v>19</v>
      </c>
      <c r="I1910" s="789"/>
      <c r="L1910" s="786"/>
      <c r="M1910" s="790"/>
      <c r="T1910" s="791"/>
      <c r="AT1910" s="787" t="s">
        <v>242</v>
      </c>
      <c r="AU1910" s="787" t="s">
        <v>80</v>
      </c>
      <c r="AV1910" s="785" t="s">
        <v>78</v>
      </c>
      <c r="AW1910" s="785" t="s">
        <v>32</v>
      </c>
      <c r="AX1910" s="785" t="s">
        <v>72</v>
      </c>
      <c r="AY1910" s="787" t="s">
        <v>218</v>
      </c>
    </row>
    <row r="1911" spans="2:65" s="776" customFormat="1" ht="30.6">
      <c r="B1911" s="777"/>
      <c r="D1911" s="778" t="s">
        <v>242</v>
      </c>
      <c r="E1911" s="779" t="s">
        <v>19</v>
      </c>
      <c r="F1911" s="780" t="s">
        <v>2458</v>
      </c>
      <c r="H1911" s="781">
        <v>477.65</v>
      </c>
      <c r="I1911" s="782"/>
      <c r="L1911" s="777"/>
      <c r="M1911" s="783"/>
      <c r="T1911" s="784"/>
      <c r="AT1911" s="779" t="s">
        <v>242</v>
      </c>
      <c r="AU1911" s="779" t="s">
        <v>80</v>
      </c>
      <c r="AV1911" s="776" t="s">
        <v>80</v>
      </c>
      <c r="AW1911" s="776" t="s">
        <v>32</v>
      </c>
      <c r="AX1911" s="776" t="s">
        <v>72</v>
      </c>
      <c r="AY1911" s="779" t="s">
        <v>218</v>
      </c>
    </row>
    <row r="1912" spans="2:65" s="785" customFormat="1">
      <c r="B1912" s="786"/>
      <c r="D1912" s="778" t="s">
        <v>242</v>
      </c>
      <c r="E1912" s="787" t="s">
        <v>19</v>
      </c>
      <c r="F1912" s="788" t="s">
        <v>631</v>
      </c>
      <c r="H1912" s="787" t="s">
        <v>19</v>
      </c>
      <c r="I1912" s="789"/>
      <c r="L1912" s="786"/>
      <c r="M1912" s="790"/>
      <c r="T1912" s="791"/>
      <c r="AT1912" s="787" t="s">
        <v>242</v>
      </c>
      <c r="AU1912" s="787" t="s">
        <v>80</v>
      </c>
      <c r="AV1912" s="785" t="s">
        <v>78</v>
      </c>
      <c r="AW1912" s="785" t="s">
        <v>32</v>
      </c>
      <c r="AX1912" s="785" t="s">
        <v>72</v>
      </c>
      <c r="AY1912" s="787" t="s">
        <v>218</v>
      </c>
    </row>
    <row r="1913" spans="2:65" s="776" customFormat="1" ht="20.399999999999999">
      <c r="B1913" s="777"/>
      <c r="D1913" s="778" t="s">
        <v>242</v>
      </c>
      <c r="E1913" s="779" t="s">
        <v>19</v>
      </c>
      <c r="F1913" s="780" t="s">
        <v>2459</v>
      </c>
      <c r="H1913" s="781">
        <v>271.07</v>
      </c>
      <c r="I1913" s="782"/>
      <c r="L1913" s="777"/>
      <c r="M1913" s="783"/>
      <c r="T1913" s="784"/>
      <c r="AT1913" s="779" t="s">
        <v>242</v>
      </c>
      <c r="AU1913" s="779" t="s">
        <v>80</v>
      </c>
      <c r="AV1913" s="776" t="s">
        <v>80</v>
      </c>
      <c r="AW1913" s="776" t="s">
        <v>32</v>
      </c>
      <c r="AX1913" s="776" t="s">
        <v>72</v>
      </c>
      <c r="AY1913" s="779" t="s">
        <v>218</v>
      </c>
    </row>
    <row r="1914" spans="2:65" s="785" customFormat="1">
      <c r="B1914" s="786"/>
      <c r="D1914" s="778" t="s">
        <v>242</v>
      </c>
      <c r="E1914" s="787" t="s">
        <v>19</v>
      </c>
      <c r="F1914" s="788" t="s">
        <v>637</v>
      </c>
      <c r="H1914" s="787" t="s">
        <v>19</v>
      </c>
      <c r="I1914" s="789"/>
      <c r="L1914" s="786"/>
      <c r="M1914" s="790"/>
      <c r="T1914" s="791"/>
      <c r="AT1914" s="787" t="s">
        <v>242</v>
      </c>
      <c r="AU1914" s="787" t="s">
        <v>80</v>
      </c>
      <c r="AV1914" s="785" t="s">
        <v>78</v>
      </c>
      <c r="AW1914" s="785" t="s">
        <v>32</v>
      </c>
      <c r="AX1914" s="785" t="s">
        <v>72</v>
      </c>
      <c r="AY1914" s="787" t="s">
        <v>218</v>
      </c>
    </row>
    <row r="1915" spans="2:65" s="776" customFormat="1" ht="20.399999999999999">
      <c r="B1915" s="777"/>
      <c r="D1915" s="778" t="s">
        <v>242</v>
      </c>
      <c r="E1915" s="779" t="s">
        <v>19</v>
      </c>
      <c r="F1915" s="780" t="s">
        <v>2460</v>
      </c>
      <c r="H1915" s="781">
        <v>196.7</v>
      </c>
      <c r="I1915" s="782"/>
      <c r="L1915" s="777"/>
      <c r="M1915" s="783"/>
      <c r="T1915" s="784"/>
      <c r="AT1915" s="779" t="s">
        <v>242</v>
      </c>
      <c r="AU1915" s="779" t="s">
        <v>80</v>
      </c>
      <c r="AV1915" s="776" t="s">
        <v>80</v>
      </c>
      <c r="AW1915" s="776" t="s">
        <v>32</v>
      </c>
      <c r="AX1915" s="776" t="s">
        <v>72</v>
      </c>
      <c r="AY1915" s="779" t="s">
        <v>218</v>
      </c>
    </row>
    <row r="1916" spans="2:65" s="785" customFormat="1">
      <c r="B1916" s="786"/>
      <c r="D1916" s="778" t="s">
        <v>242</v>
      </c>
      <c r="E1916" s="787" t="s">
        <v>19</v>
      </c>
      <c r="F1916" s="788" t="s">
        <v>642</v>
      </c>
      <c r="H1916" s="787" t="s">
        <v>19</v>
      </c>
      <c r="I1916" s="789"/>
      <c r="L1916" s="786"/>
      <c r="M1916" s="790"/>
      <c r="T1916" s="791"/>
      <c r="AT1916" s="787" t="s">
        <v>242</v>
      </c>
      <c r="AU1916" s="787" t="s">
        <v>80</v>
      </c>
      <c r="AV1916" s="785" t="s">
        <v>78</v>
      </c>
      <c r="AW1916" s="785" t="s">
        <v>32</v>
      </c>
      <c r="AX1916" s="785" t="s">
        <v>72</v>
      </c>
      <c r="AY1916" s="787" t="s">
        <v>218</v>
      </c>
    </row>
    <row r="1917" spans="2:65" s="776" customFormat="1" ht="20.399999999999999">
      <c r="B1917" s="777"/>
      <c r="D1917" s="778" t="s">
        <v>242</v>
      </c>
      <c r="E1917" s="779" t="s">
        <v>19</v>
      </c>
      <c r="F1917" s="780" t="s">
        <v>2461</v>
      </c>
      <c r="H1917" s="781">
        <v>211.48</v>
      </c>
      <c r="I1917" s="782"/>
      <c r="L1917" s="777"/>
      <c r="M1917" s="783"/>
      <c r="T1917" s="784"/>
      <c r="AT1917" s="779" t="s">
        <v>242</v>
      </c>
      <c r="AU1917" s="779" t="s">
        <v>80</v>
      </c>
      <c r="AV1917" s="776" t="s">
        <v>80</v>
      </c>
      <c r="AW1917" s="776" t="s">
        <v>32</v>
      </c>
      <c r="AX1917" s="776" t="s">
        <v>72</v>
      </c>
      <c r="AY1917" s="779" t="s">
        <v>218</v>
      </c>
    </row>
    <row r="1918" spans="2:65" s="785" customFormat="1">
      <c r="B1918" s="786"/>
      <c r="D1918" s="778" t="s">
        <v>242</v>
      </c>
      <c r="E1918" s="787" t="s">
        <v>19</v>
      </c>
      <c r="F1918" s="788" t="s">
        <v>762</v>
      </c>
      <c r="H1918" s="787" t="s">
        <v>19</v>
      </c>
      <c r="I1918" s="789"/>
      <c r="L1918" s="786"/>
      <c r="M1918" s="790"/>
      <c r="T1918" s="791"/>
      <c r="AT1918" s="787" t="s">
        <v>242</v>
      </c>
      <c r="AU1918" s="787" t="s">
        <v>80</v>
      </c>
      <c r="AV1918" s="785" t="s">
        <v>78</v>
      </c>
      <c r="AW1918" s="785" t="s">
        <v>32</v>
      </c>
      <c r="AX1918" s="785" t="s">
        <v>72</v>
      </c>
      <c r="AY1918" s="787" t="s">
        <v>218</v>
      </c>
    </row>
    <row r="1919" spans="2:65" s="776" customFormat="1">
      <c r="B1919" s="777"/>
      <c r="D1919" s="778" t="s">
        <v>242</v>
      </c>
      <c r="E1919" s="779" t="s">
        <v>19</v>
      </c>
      <c r="F1919" s="780" t="s">
        <v>2462</v>
      </c>
      <c r="H1919" s="781">
        <v>14.06</v>
      </c>
      <c r="I1919" s="782"/>
      <c r="L1919" s="777"/>
      <c r="M1919" s="783"/>
      <c r="T1919" s="784"/>
      <c r="AT1919" s="779" t="s">
        <v>242</v>
      </c>
      <c r="AU1919" s="779" t="s">
        <v>80</v>
      </c>
      <c r="AV1919" s="776" t="s">
        <v>80</v>
      </c>
      <c r="AW1919" s="776" t="s">
        <v>32</v>
      </c>
      <c r="AX1919" s="776" t="s">
        <v>72</v>
      </c>
      <c r="AY1919" s="779" t="s">
        <v>218</v>
      </c>
    </row>
    <row r="1920" spans="2:65" s="792" customFormat="1">
      <c r="B1920" s="793"/>
      <c r="D1920" s="778" t="s">
        <v>242</v>
      </c>
      <c r="E1920" s="794" t="s">
        <v>19</v>
      </c>
      <c r="F1920" s="795" t="s">
        <v>260</v>
      </c>
      <c r="H1920" s="796">
        <v>1170.96</v>
      </c>
      <c r="I1920" s="797"/>
      <c r="L1920" s="793"/>
      <c r="M1920" s="798"/>
      <c r="T1920" s="799"/>
      <c r="AT1920" s="794" t="s">
        <v>242</v>
      </c>
      <c r="AU1920" s="794" t="s">
        <v>80</v>
      </c>
      <c r="AV1920" s="792" t="s">
        <v>225</v>
      </c>
      <c r="AW1920" s="792" t="s">
        <v>32</v>
      </c>
      <c r="AX1920" s="792" t="s">
        <v>78</v>
      </c>
      <c r="AY1920" s="794" t="s">
        <v>218</v>
      </c>
    </row>
    <row r="1921" spans="2:65" s="692" customFormat="1" ht="33" customHeight="1">
      <c r="B1921" s="693"/>
      <c r="C1921" s="800" t="s">
        <v>2636</v>
      </c>
      <c r="D1921" s="800" t="s">
        <v>362</v>
      </c>
      <c r="E1921" s="801" t="s">
        <v>2517</v>
      </c>
      <c r="F1921" s="802" t="s">
        <v>2518</v>
      </c>
      <c r="G1921" s="803" t="s">
        <v>239</v>
      </c>
      <c r="H1921" s="804">
        <v>1288.056</v>
      </c>
      <c r="I1921" s="805"/>
      <c r="J1921" s="806">
        <f>ROUND(I1921*H1921,2)</f>
        <v>0</v>
      </c>
      <c r="K1921" s="802" t="s">
        <v>264</v>
      </c>
      <c r="L1921" s="807"/>
      <c r="M1921" s="808" t="s">
        <v>19</v>
      </c>
      <c r="N1921" s="809" t="s">
        <v>43</v>
      </c>
      <c r="P1921" s="767">
        <f>O1921*H1921</f>
        <v>0</v>
      </c>
      <c r="Q1921" s="767">
        <v>1.95E-2</v>
      </c>
      <c r="R1921" s="767">
        <f>Q1921*H1921</f>
        <v>25.117092</v>
      </c>
      <c r="S1921" s="767">
        <v>0</v>
      </c>
      <c r="T1921" s="768">
        <f>S1921*H1921</f>
        <v>0</v>
      </c>
      <c r="AR1921" s="769" t="s">
        <v>465</v>
      </c>
      <c r="AT1921" s="769" t="s">
        <v>362</v>
      </c>
      <c r="AU1921" s="769" t="s">
        <v>80</v>
      </c>
      <c r="AY1921" s="685" t="s">
        <v>218</v>
      </c>
      <c r="BE1921" s="770">
        <f>IF(N1921="základní",J1921,0)</f>
        <v>0</v>
      </c>
      <c r="BF1921" s="770">
        <f>IF(N1921="snížená",J1921,0)</f>
        <v>0</v>
      </c>
      <c r="BG1921" s="770">
        <f>IF(N1921="zákl. přenesená",J1921,0)</f>
        <v>0</v>
      </c>
      <c r="BH1921" s="770">
        <f>IF(N1921="sníž. přenesená",J1921,0)</f>
        <v>0</v>
      </c>
      <c r="BI1921" s="770">
        <f>IF(N1921="nulová",J1921,0)</f>
        <v>0</v>
      </c>
      <c r="BJ1921" s="685" t="s">
        <v>78</v>
      </c>
      <c r="BK1921" s="770">
        <f>ROUND(I1921*H1921,2)</f>
        <v>0</v>
      </c>
      <c r="BL1921" s="685" t="s">
        <v>337</v>
      </c>
      <c r="BM1921" s="769" t="s">
        <v>2519</v>
      </c>
    </row>
    <row r="1922" spans="2:65" s="776" customFormat="1">
      <c r="B1922" s="777"/>
      <c r="D1922" s="778" t="s">
        <v>242</v>
      </c>
      <c r="F1922" s="780" t="s">
        <v>2520</v>
      </c>
      <c r="H1922" s="781">
        <v>1288.056</v>
      </c>
      <c r="I1922" s="782"/>
      <c r="L1922" s="777"/>
      <c r="M1922" s="783"/>
      <c r="T1922" s="784"/>
      <c r="AT1922" s="779" t="s">
        <v>242</v>
      </c>
      <c r="AU1922" s="779" t="s">
        <v>80</v>
      </c>
      <c r="AV1922" s="776" t="s">
        <v>80</v>
      </c>
      <c r="AW1922" s="776" t="s">
        <v>4</v>
      </c>
      <c r="AX1922" s="776" t="s">
        <v>78</v>
      </c>
      <c r="AY1922" s="779" t="s">
        <v>218</v>
      </c>
    </row>
    <row r="1923" spans="2:65" s="692" customFormat="1" ht="24.15" customHeight="1">
      <c r="B1923" s="693"/>
      <c r="C1923" s="758" t="s">
        <v>2642</v>
      </c>
      <c r="D1923" s="758" t="s">
        <v>220</v>
      </c>
      <c r="E1923" s="759" t="s">
        <v>2522</v>
      </c>
      <c r="F1923" s="760" t="s">
        <v>2523</v>
      </c>
      <c r="G1923" s="761" t="s">
        <v>239</v>
      </c>
      <c r="H1923" s="762">
        <v>232.88</v>
      </c>
      <c r="I1923" s="763"/>
      <c r="J1923" s="764">
        <f>ROUND(I1923*H1923,2)</f>
        <v>0</v>
      </c>
      <c r="K1923" s="760" t="s">
        <v>224</v>
      </c>
      <c r="L1923" s="693"/>
      <c r="M1923" s="765" t="s">
        <v>19</v>
      </c>
      <c r="N1923" s="766" t="s">
        <v>43</v>
      </c>
      <c r="P1923" s="767">
        <f>O1923*H1923</f>
        <v>0</v>
      </c>
      <c r="Q1923" s="767">
        <v>1.5E-3</v>
      </c>
      <c r="R1923" s="767">
        <f>Q1923*H1923</f>
        <v>0.34932000000000002</v>
      </c>
      <c r="S1923" s="767">
        <v>0</v>
      </c>
      <c r="T1923" s="768">
        <f>S1923*H1923</f>
        <v>0</v>
      </c>
      <c r="AR1923" s="769" t="s">
        <v>337</v>
      </c>
      <c r="AT1923" s="769" t="s">
        <v>220</v>
      </c>
      <c r="AU1923" s="769" t="s">
        <v>80</v>
      </c>
      <c r="AY1923" s="685" t="s">
        <v>218</v>
      </c>
      <c r="BE1923" s="770">
        <f>IF(N1923="základní",J1923,0)</f>
        <v>0</v>
      </c>
      <c r="BF1923" s="770">
        <f>IF(N1923="snížená",J1923,0)</f>
        <v>0</v>
      </c>
      <c r="BG1923" s="770">
        <f>IF(N1923="zákl. přenesená",J1923,0)</f>
        <v>0</v>
      </c>
      <c r="BH1923" s="770">
        <f>IF(N1923="sníž. přenesená",J1923,0)</f>
        <v>0</v>
      </c>
      <c r="BI1923" s="770">
        <f>IF(N1923="nulová",J1923,0)</f>
        <v>0</v>
      </c>
      <c r="BJ1923" s="685" t="s">
        <v>78</v>
      </c>
      <c r="BK1923" s="770">
        <f>ROUND(I1923*H1923,2)</f>
        <v>0</v>
      </c>
      <c r="BL1923" s="685" t="s">
        <v>337</v>
      </c>
      <c r="BM1923" s="769" t="s">
        <v>2524</v>
      </c>
    </row>
    <row r="1924" spans="2:65" s="692" customFormat="1">
      <c r="B1924" s="693"/>
      <c r="D1924" s="771" t="s">
        <v>227</v>
      </c>
      <c r="F1924" s="772" t="s">
        <v>2525</v>
      </c>
      <c r="I1924" s="773"/>
      <c r="L1924" s="693"/>
      <c r="M1924" s="774"/>
      <c r="T1924" s="775"/>
      <c r="AT1924" s="685" t="s">
        <v>227</v>
      </c>
      <c r="AU1924" s="685" t="s">
        <v>80</v>
      </c>
    </row>
    <row r="1925" spans="2:65" s="785" customFormat="1">
      <c r="B1925" s="786"/>
      <c r="D1925" s="778" t="s">
        <v>242</v>
      </c>
      <c r="E1925" s="787" t="s">
        <v>19</v>
      </c>
      <c r="F1925" s="788" t="s">
        <v>624</v>
      </c>
      <c r="H1925" s="787" t="s">
        <v>19</v>
      </c>
      <c r="I1925" s="789"/>
      <c r="L1925" s="786"/>
      <c r="M1925" s="790"/>
      <c r="T1925" s="791"/>
      <c r="AT1925" s="787" t="s">
        <v>242</v>
      </c>
      <c r="AU1925" s="787" t="s">
        <v>80</v>
      </c>
      <c r="AV1925" s="785" t="s">
        <v>78</v>
      </c>
      <c r="AW1925" s="785" t="s">
        <v>32</v>
      </c>
      <c r="AX1925" s="785" t="s">
        <v>72</v>
      </c>
      <c r="AY1925" s="787" t="s">
        <v>218</v>
      </c>
    </row>
    <row r="1926" spans="2:65" s="776" customFormat="1">
      <c r="B1926" s="777"/>
      <c r="D1926" s="778" t="s">
        <v>242</v>
      </c>
      <c r="E1926" s="779" t="s">
        <v>19</v>
      </c>
      <c r="F1926" s="780" t="s">
        <v>2526</v>
      </c>
      <c r="H1926" s="781">
        <v>60.39</v>
      </c>
      <c r="I1926" s="782"/>
      <c r="L1926" s="777"/>
      <c r="M1926" s="783"/>
      <c r="T1926" s="784"/>
      <c r="AT1926" s="779" t="s">
        <v>242</v>
      </c>
      <c r="AU1926" s="779" t="s">
        <v>80</v>
      </c>
      <c r="AV1926" s="776" t="s">
        <v>80</v>
      </c>
      <c r="AW1926" s="776" t="s">
        <v>32</v>
      </c>
      <c r="AX1926" s="776" t="s">
        <v>72</v>
      </c>
      <c r="AY1926" s="779" t="s">
        <v>218</v>
      </c>
    </row>
    <row r="1927" spans="2:65" s="785" customFormat="1">
      <c r="B1927" s="786"/>
      <c r="D1927" s="778" t="s">
        <v>242</v>
      </c>
      <c r="E1927" s="787" t="s">
        <v>19</v>
      </c>
      <c r="F1927" s="788" t="s">
        <v>631</v>
      </c>
      <c r="H1927" s="787" t="s">
        <v>19</v>
      </c>
      <c r="I1927" s="789"/>
      <c r="L1927" s="786"/>
      <c r="M1927" s="790"/>
      <c r="T1927" s="791"/>
      <c r="AT1927" s="787" t="s">
        <v>242</v>
      </c>
      <c r="AU1927" s="787" t="s">
        <v>80</v>
      </c>
      <c r="AV1927" s="785" t="s">
        <v>78</v>
      </c>
      <c r="AW1927" s="785" t="s">
        <v>32</v>
      </c>
      <c r="AX1927" s="785" t="s">
        <v>72</v>
      </c>
      <c r="AY1927" s="787" t="s">
        <v>218</v>
      </c>
    </row>
    <row r="1928" spans="2:65" s="776" customFormat="1">
      <c r="B1928" s="777"/>
      <c r="D1928" s="778" t="s">
        <v>242</v>
      </c>
      <c r="E1928" s="779" t="s">
        <v>19</v>
      </c>
      <c r="F1928" s="780" t="s">
        <v>2527</v>
      </c>
      <c r="H1928" s="781">
        <v>57.36</v>
      </c>
      <c r="I1928" s="782"/>
      <c r="L1928" s="777"/>
      <c r="M1928" s="783"/>
      <c r="T1928" s="784"/>
      <c r="AT1928" s="779" t="s">
        <v>242</v>
      </c>
      <c r="AU1928" s="779" t="s">
        <v>80</v>
      </c>
      <c r="AV1928" s="776" t="s">
        <v>80</v>
      </c>
      <c r="AW1928" s="776" t="s">
        <v>32</v>
      </c>
      <c r="AX1928" s="776" t="s">
        <v>72</v>
      </c>
      <c r="AY1928" s="779" t="s">
        <v>218</v>
      </c>
    </row>
    <row r="1929" spans="2:65" s="785" customFormat="1">
      <c r="B1929" s="786"/>
      <c r="D1929" s="778" t="s">
        <v>242</v>
      </c>
      <c r="E1929" s="787" t="s">
        <v>19</v>
      </c>
      <c r="F1929" s="788" t="s">
        <v>637</v>
      </c>
      <c r="H1929" s="787" t="s">
        <v>19</v>
      </c>
      <c r="I1929" s="789"/>
      <c r="L1929" s="786"/>
      <c r="M1929" s="790"/>
      <c r="T1929" s="791"/>
      <c r="AT1929" s="787" t="s">
        <v>242</v>
      </c>
      <c r="AU1929" s="787" t="s">
        <v>80</v>
      </c>
      <c r="AV1929" s="785" t="s">
        <v>78</v>
      </c>
      <c r="AW1929" s="785" t="s">
        <v>32</v>
      </c>
      <c r="AX1929" s="785" t="s">
        <v>72</v>
      </c>
      <c r="AY1929" s="787" t="s">
        <v>218</v>
      </c>
    </row>
    <row r="1930" spans="2:65" s="776" customFormat="1">
      <c r="B1930" s="777"/>
      <c r="D1930" s="778" t="s">
        <v>242</v>
      </c>
      <c r="E1930" s="779" t="s">
        <v>19</v>
      </c>
      <c r="F1930" s="780" t="s">
        <v>2528</v>
      </c>
      <c r="H1930" s="781">
        <v>70.569999999999993</v>
      </c>
      <c r="I1930" s="782"/>
      <c r="L1930" s="777"/>
      <c r="M1930" s="783"/>
      <c r="T1930" s="784"/>
      <c r="AT1930" s="779" t="s">
        <v>242</v>
      </c>
      <c r="AU1930" s="779" t="s">
        <v>80</v>
      </c>
      <c r="AV1930" s="776" t="s">
        <v>80</v>
      </c>
      <c r="AW1930" s="776" t="s">
        <v>32</v>
      </c>
      <c r="AX1930" s="776" t="s">
        <v>72</v>
      </c>
      <c r="AY1930" s="779" t="s">
        <v>218</v>
      </c>
    </row>
    <row r="1931" spans="2:65" s="785" customFormat="1">
      <c r="B1931" s="786"/>
      <c r="D1931" s="778" t="s">
        <v>242</v>
      </c>
      <c r="E1931" s="787" t="s">
        <v>19</v>
      </c>
      <c r="F1931" s="788" t="s">
        <v>642</v>
      </c>
      <c r="H1931" s="787" t="s">
        <v>19</v>
      </c>
      <c r="I1931" s="789"/>
      <c r="L1931" s="786"/>
      <c r="M1931" s="790"/>
      <c r="T1931" s="791"/>
      <c r="AT1931" s="787" t="s">
        <v>242</v>
      </c>
      <c r="AU1931" s="787" t="s">
        <v>80</v>
      </c>
      <c r="AV1931" s="785" t="s">
        <v>78</v>
      </c>
      <c r="AW1931" s="785" t="s">
        <v>32</v>
      </c>
      <c r="AX1931" s="785" t="s">
        <v>72</v>
      </c>
      <c r="AY1931" s="787" t="s">
        <v>218</v>
      </c>
    </row>
    <row r="1932" spans="2:65" s="776" customFormat="1">
      <c r="B1932" s="777"/>
      <c r="D1932" s="778" t="s">
        <v>242</v>
      </c>
      <c r="E1932" s="779" t="s">
        <v>19</v>
      </c>
      <c r="F1932" s="780" t="s">
        <v>2529</v>
      </c>
      <c r="H1932" s="781">
        <v>44.56</v>
      </c>
      <c r="I1932" s="782"/>
      <c r="L1932" s="777"/>
      <c r="M1932" s="783"/>
      <c r="T1932" s="784"/>
      <c r="AT1932" s="779" t="s">
        <v>242</v>
      </c>
      <c r="AU1932" s="779" t="s">
        <v>80</v>
      </c>
      <c r="AV1932" s="776" t="s">
        <v>80</v>
      </c>
      <c r="AW1932" s="776" t="s">
        <v>32</v>
      </c>
      <c r="AX1932" s="776" t="s">
        <v>72</v>
      </c>
      <c r="AY1932" s="779" t="s">
        <v>218</v>
      </c>
    </row>
    <row r="1933" spans="2:65" s="792" customFormat="1">
      <c r="B1933" s="793"/>
      <c r="D1933" s="778" t="s">
        <v>242</v>
      </c>
      <c r="E1933" s="794" t="s">
        <v>19</v>
      </c>
      <c r="F1933" s="795" t="s">
        <v>260</v>
      </c>
      <c r="H1933" s="796">
        <v>232.88</v>
      </c>
      <c r="I1933" s="797"/>
      <c r="L1933" s="793"/>
      <c r="M1933" s="798"/>
      <c r="T1933" s="799"/>
      <c r="AT1933" s="794" t="s">
        <v>242</v>
      </c>
      <c r="AU1933" s="794" t="s">
        <v>80</v>
      </c>
      <c r="AV1933" s="792" t="s">
        <v>225</v>
      </c>
      <c r="AW1933" s="792" t="s">
        <v>32</v>
      </c>
      <c r="AX1933" s="792" t="s">
        <v>78</v>
      </c>
      <c r="AY1933" s="794" t="s">
        <v>218</v>
      </c>
    </row>
    <row r="1934" spans="2:65" s="692" customFormat="1" ht="16.5" customHeight="1">
      <c r="B1934" s="693"/>
      <c r="C1934" s="758" t="s">
        <v>2649</v>
      </c>
      <c r="D1934" s="758" t="s">
        <v>220</v>
      </c>
      <c r="E1934" s="759" t="s">
        <v>2531</v>
      </c>
      <c r="F1934" s="760" t="s">
        <v>2532</v>
      </c>
      <c r="G1934" s="761" t="s">
        <v>410</v>
      </c>
      <c r="H1934" s="762">
        <v>781</v>
      </c>
      <c r="I1934" s="763"/>
      <c r="J1934" s="764">
        <f>ROUND(I1934*H1934,2)</f>
        <v>0</v>
      </c>
      <c r="K1934" s="760" t="s">
        <v>224</v>
      </c>
      <c r="L1934" s="693"/>
      <c r="M1934" s="765" t="s">
        <v>19</v>
      </c>
      <c r="N1934" s="766" t="s">
        <v>43</v>
      </c>
      <c r="P1934" s="767">
        <f>O1934*H1934</f>
        <v>0</v>
      </c>
      <c r="Q1934" s="767">
        <v>3.0000000000000001E-5</v>
      </c>
      <c r="R1934" s="767">
        <f>Q1934*H1934</f>
        <v>2.3429999999999999E-2</v>
      </c>
      <c r="S1934" s="767">
        <v>0</v>
      </c>
      <c r="T1934" s="768">
        <f>S1934*H1934</f>
        <v>0</v>
      </c>
      <c r="AR1934" s="769" t="s">
        <v>337</v>
      </c>
      <c r="AT1934" s="769" t="s">
        <v>220</v>
      </c>
      <c r="AU1934" s="769" t="s">
        <v>80</v>
      </c>
      <c r="AY1934" s="685" t="s">
        <v>218</v>
      </c>
      <c r="BE1934" s="770">
        <f>IF(N1934="základní",J1934,0)</f>
        <v>0</v>
      </c>
      <c r="BF1934" s="770">
        <f>IF(N1934="snížená",J1934,0)</f>
        <v>0</v>
      </c>
      <c r="BG1934" s="770">
        <f>IF(N1934="zákl. přenesená",J1934,0)</f>
        <v>0</v>
      </c>
      <c r="BH1934" s="770">
        <f>IF(N1934="sníž. přenesená",J1934,0)</f>
        <v>0</v>
      </c>
      <c r="BI1934" s="770">
        <f>IF(N1934="nulová",J1934,0)</f>
        <v>0</v>
      </c>
      <c r="BJ1934" s="685" t="s">
        <v>78</v>
      </c>
      <c r="BK1934" s="770">
        <f>ROUND(I1934*H1934,2)</f>
        <v>0</v>
      </c>
      <c r="BL1934" s="685" t="s">
        <v>337</v>
      </c>
      <c r="BM1934" s="769" t="s">
        <v>2533</v>
      </c>
    </row>
    <row r="1935" spans="2:65" s="692" customFormat="1">
      <c r="B1935" s="693"/>
      <c r="D1935" s="771" t="s">
        <v>227</v>
      </c>
      <c r="F1935" s="772" t="s">
        <v>2534</v>
      </c>
      <c r="I1935" s="773"/>
      <c r="L1935" s="693"/>
      <c r="M1935" s="774"/>
      <c r="T1935" s="775"/>
      <c r="AT1935" s="685" t="s">
        <v>227</v>
      </c>
      <c r="AU1935" s="685" t="s">
        <v>80</v>
      </c>
    </row>
    <row r="1936" spans="2:65" s="776" customFormat="1">
      <c r="B1936" s="777"/>
      <c r="D1936" s="778" t="s">
        <v>242</v>
      </c>
      <c r="E1936" s="779" t="s">
        <v>19</v>
      </c>
      <c r="F1936" s="780" t="s">
        <v>2535</v>
      </c>
      <c r="H1936" s="781">
        <v>781</v>
      </c>
      <c r="I1936" s="782"/>
      <c r="L1936" s="777"/>
      <c r="M1936" s="783"/>
      <c r="T1936" s="784"/>
      <c r="AT1936" s="779" t="s">
        <v>242</v>
      </c>
      <c r="AU1936" s="779" t="s">
        <v>80</v>
      </c>
      <c r="AV1936" s="776" t="s">
        <v>80</v>
      </c>
      <c r="AW1936" s="776" t="s">
        <v>32</v>
      </c>
      <c r="AX1936" s="776" t="s">
        <v>78</v>
      </c>
      <c r="AY1936" s="779" t="s">
        <v>218</v>
      </c>
    </row>
    <row r="1937" spans="2:65" s="692" customFormat="1" ht="16.5" customHeight="1">
      <c r="B1937" s="693"/>
      <c r="C1937" s="758" t="s">
        <v>2654</v>
      </c>
      <c r="D1937" s="758" t="s">
        <v>220</v>
      </c>
      <c r="E1937" s="759" t="s">
        <v>2536</v>
      </c>
      <c r="F1937" s="760" t="s">
        <v>2537</v>
      </c>
      <c r="G1937" s="761" t="s">
        <v>410</v>
      </c>
      <c r="H1937" s="762">
        <v>781</v>
      </c>
      <c r="I1937" s="763"/>
      <c r="J1937" s="764">
        <f>ROUND(I1937*H1937,2)</f>
        <v>0</v>
      </c>
      <c r="K1937" s="760" t="s">
        <v>224</v>
      </c>
      <c r="L1937" s="693"/>
      <c r="M1937" s="765" t="s">
        <v>19</v>
      </c>
      <c r="N1937" s="766" t="s">
        <v>43</v>
      </c>
      <c r="P1937" s="767">
        <f>O1937*H1937</f>
        <v>0</v>
      </c>
      <c r="Q1937" s="767">
        <v>1.2E-4</v>
      </c>
      <c r="R1937" s="767">
        <f>Q1937*H1937</f>
        <v>9.3719999999999998E-2</v>
      </c>
      <c r="S1937" s="767">
        <v>0</v>
      </c>
      <c r="T1937" s="768">
        <f>S1937*H1937</f>
        <v>0</v>
      </c>
      <c r="AR1937" s="769" t="s">
        <v>337</v>
      </c>
      <c r="AT1937" s="769" t="s">
        <v>220</v>
      </c>
      <c r="AU1937" s="769" t="s">
        <v>80</v>
      </c>
      <c r="AY1937" s="685" t="s">
        <v>218</v>
      </c>
      <c r="BE1937" s="770">
        <f>IF(N1937="základní",J1937,0)</f>
        <v>0</v>
      </c>
      <c r="BF1937" s="770">
        <f>IF(N1937="snížená",J1937,0)</f>
        <v>0</v>
      </c>
      <c r="BG1937" s="770">
        <f>IF(N1937="zákl. přenesená",J1937,0)</f>
        <v>0</v>
      </c>
      <c r="BH1937" s="770">
        <f>IF(N1937="sníž. přenesená",J1937,0)</f>
        <v>0</v>
      </c>
      <c r="BI1937" s="770">
        <f>IF(N1937="nulová",J1937,0)</f>
        <v>0</v>
      </c>
      <c r="BJ1937" s="685" t="s">
        <v>78</v>
      </c>
      <c r="BK1937" s="770">
        <f>ROUND(I1937*H1937,2)</f>
        <v>0</v>
      </c>
      <c r="BL1937" s="685" t="s">
        <v>337</v>
      </c>
      <c r="BM1937" s="769" t="s">
        <v>2538</v>
      </c>
    </row>
    <row r="1938" spans="2:65" s="692" customFormat="1">
      <c r="B1938" s="693"/>
      <c r="D1938" s="771" t="s">
        <v>227</v>
      </c>
      <c r="F1938" s="772" t="s">
        <v>2539</v>
      </c>
      <c r="I1938" s="773"/>
      <c r="L1938" s="693"/>
      <c r="M1938" s="774"/>
      <c r="T1938" s="775"/>
      <c r="AT1938" s="685" t="s">
        <v>227</v>
      </c>
      <c r="AU1938" s="685" t="s">
        <v>80</v>
      </c>
    </row>
    <row r="1939" spans="2:65" s="776" customFormat="1">
      <c r="B1939" s="777"/>
      <c r="D1939" s="778" t="s">
        <v>242</v>
      </c>
      <c r="E1939" s="779" t="s">
        <v>19</v>
      </c>
      <c r="F1939" s="780" t="s">
        <v>2535</v>
      </c>
      <c r="H1939" s="781">
        <v>781</v>
      </c>
      <c r="I1939" s="782"/>
      <c r="L1939" s="777"/>
      <c r="M1939" s="783"/>
      <c r="T1939" s="784"/>
      <c r="AT1939" s="779" t="s">
        <v>242</v>
      </c>
      <c r="AU1939" s="779" t="s">
        <v>80</v>
      </c>
      <c r="AV1939" s="776" t="s">
        <v>80</v>
      </c>
      <c r="AW1939" s="776" t="s">
        <v>32</v>
      </c>
      <c r="AX1939" s="776" t="s">
        <v>78</v>
      </c>
      <c r="AY1939" s="779" t="s">
        <v>218</v>
      </c>
    </row>
    <row r="1940" spans="2:65" s="692" customFormat="1" ht="24.15" customHeight="1">
      <c r="B1940" s="693"/>
      <c r="C1940" s="758" t="s">
        <v>2659</v>
      </c>
      <c r="D1940" s="758" t="s">
        <v>220</v>
      </c>
      <c r="E1940" s="759" t="s">
        <v>2541</v>
      </c>
      <c r="F1940" s="760" t="s">
        <v>2542</v>
      </c>
      <c r="G1940" s="761" t="s">
        <v>239</v>
      </c>
      <c r="H1940" s="762">
        <v>1170.96</v>
      </c>
      <c r="I1940" s="763"/>
      <c r="J1940" s="764">
        <f>ROUND(I1940*H1940,2)</f>
        <v>0</v>
      </c>
      <c r="K1940" s="760" t="s">
        <v>224</v>
      </c>
      <c r="L1940" s="693"/>
      <c r="M1940" s="765" t="s">
        <v>19</v>
      </c>
      <c r="N1940" s="766" t="s">
        <v>43</v>
      </c>
      <c r="P1940" s="767">
        <f>O1940*H1940</f>
        <v>0</v>
      </c>
      <c r="Q1940" s="767">
        <v>5.0000000000000002E-5</v>
      </c>
      <c r="R1940" s="767">
        <f>Q1940*H1940</f>
        <v>5.8548000000000003E-2</v>
      </c>
      <c r="S1940" s="767">
        <v>0</v>
      </c>
      <c r="T1940" s="768">
        <f>S1940*H1940</f>
        <v>0</v>
      </c>
      <c r="AR1940" s="769" t="s">
        <v>337</v>
      </c>
      <c r="AT1940" s="769" t="s">
        <v>220</v>
      </c>
      <c r="AU1940" s="769" t="s">
        <v>80</v>
      </c>
      <c r="AY1940" s="685" t="s">
        <v>218</v>
      </c>
      <c r="BE1940" s="770">
        <f>IF(N1940="základní",J1940,0)</f>
        <v>0</v>
      </c>
      <c r="BF1940" s="770">
        <f>IF(N1940="snížená",J1940,0)</f>
        <v>0</v>
      </c>
      <c r="BG1940" s="770">
        <f>IF(N1940="zákl. přenesená",J1940,0)</f>
        <v>0</v>
      </c>
      <c r="BH1940" s="770">
        <f>IF(N1940="sníž. přenesená",J1940,0)</f>
        <v>0</v>
      </c>
      <c r="BI1940" s="770">
        <f>IF(N1940="nulová",J1940,0)</f>
        <v>0</v>
      </c>
      <c r="BJ1940" s="685" t="s">
        <v>78</v>
      </c>
      <c r="BK1940" s="770">
        <f>ROUND(I1940*H1940,2)</f>
        <v>0</v>
      </c>
      <c r="BL1940" s="685" t="s">
        <v>337</v>
      </c>
      <c r="BM1940" s="769" t="s">
        <v>2543</v>
      </c>
    </row>
    <row r="1941" spans="2:65" s="692" customFormat="1">
      <c r="B1941" s="693"/>
      <c r="D1941" s="771" t="s">
        <v>227</v>
      </c>
      <c r="F1941" s="772" t="s">
        <v>2544</v>
      </c>
      <c r="I1941" s="773"/>
      <c r="L1941" s="693"/>
      <c r="M1941" s="774"/>
      <c r="T1941" s="775"/>
      <c r="AT1941" s="685" t="s">
        <v>227</v>
      </c>
      <c r="AU1941" s="685" t="s">
        <v>80</v>
      </c>
    </row>
    <row r="1942" spans="2:65" s="776" customFormat="1">
      <c r="B1942" s="777"/>
      <c r="D1942" s="778" t="s">
        <v>242</v>
      </c>
      <c r="E1942" s="779" t="s">
        <v>19</v>
      </c>
      <c r="F1942" s="780" t="s">
        <v>2464</v>
      </c>
      <c r="H1942" s="781">
        <v>1170.96</v>
      </c>
      <c r="I1942" s="782"/>
      <c r="L1942" s="777"/>
      <c r="M1942" s="783"/>
      <c r="T1942" s="784"/>
      <c r="AT1942" s="779" t="s">
        <v>242</v>
      </c>
      <c r="AU1942" s="779" t="s">
        <v>80</v>
      </c>
      <c r="AV1942" s="776" t="s">
        <v>80</v>
      </c>
      <c r="AW1942" s="776" t="s">
        <v>32</v>
      </c>
      <c r="AX1942" s="776" t="s">
        <v>78</v>
      </c>
      <c r="AY1942" s="779" t="s">
        <v>218</v>
      </c>
    </row>
    <row r="1943" spans="2:65" s="692" customFormat="1" ht="44.25" customHeight="1">
      <c r="B1943" s="693"/>
      <c r="C1943" s="758" t="s">
        <v>2666</v>
      </c>
      <c r="D1943" s="758" t="s">
        <v>220</v>
      </c>
      <c r="E1943" s="759" t="s">
        <v>2546</v>
      </c>
      <c r="F1943" s="760" t="s">
        <v>2547</v>
      </c>
      <c r="G1943" s="761" t="s">
        <v>1315</v>
      </c>
      <c r="H1943" s="818"/>
      <c r="I1943" s="763"/>
      <c r="J1943" s="764">
        <f>ROUND(I1943*H1943,2)</f>
        <v>0</v>
      </c>
      <c r="K1943" s="760" t="s">
        <v>224</v>
      </c>
      <c r="L1943" s="693"/>
      <c r="M1943" s="765" t="s">
        <v>19</v>
      </c>
      <c r="N1943" s="766" t="s">
        <v>43</v>
      </c>
      <c r="P1943" s="767">
        <f>O1943*H1943</f>
        <v>0</v>
      </c>
      <c r="Q1943" s="767">
        <v>0</v>
      </c>
      <c r="R1943" s="767">
        <f>Q1943*H1943</f>
        <v>0</v>
      </c>
      <c r="S1943" s="767">
        <v>0</v>
      </c>
      <c r="T1943" s="768">
        <f>S1943*H1943</f>
        <v>0</v>
      </c>
      <c r="AR1943" s="769" t="s">
        <v>337</v>
      </c>
      <c r="AT1943" s="769" t="s">
        <v>220</v>
      </c>
      <c r="AU1943" s="769" t="s">
        <v>80</v>
      </c>
      <c r="AY1943" s="685" t="s">
        <v>218</v>
      </c>
      <c r="BE1943" s="770">
        <f>IF(N1943="základní",J1943,0)</f>
        <v>0</v>
      </c>
      <c r="BF1943" s="770">
        <f>IF(N1943="snížená",J1943,0)</f>
        <v>0</v>
      </c>
      <c r="BG1943" s="770">
        <f>IF(N1943="zákl. přenesená",J1943,0)</f>
        <v>0</v>
      </c>
      <c r="BH1943" s="770">
        <f>IF(N1943="sníž. přenesená",J1943,0)</f>
        <v>0</v>
      </c>
      <c r="BI1943" s="770">
        <f>IF(N1943="nulová",J1943,0)</f>
        <v>0</v>
      </c>
      <c r="BJ1943" s="685" t="s">
        <v>78</v>
      </c>
      <c r="BK1943" s="770">
        <f>ROUND(I1943*H1943,2)</f>
        <v>0</v>
      </c>
      <c r="BL1943" s="685" t="s">
        <v>337</v>
      </c>
      <c r="BM1943" s="769" t="s">
        <v>2548</v>
      </c>
    </row>
    <row r="1944" spans="2:65" s="692" customFormat="1">
      <c r="B1944" s="693"/>
      <c r="D1944" s="771" t="s">
        <v>227</v>
      </c>
      <c r="F1944" s="772" t="s">
        <v>2549</v>
      </c>
      <c r="I1944" s="773"/>
      <c r="L1944" s="693"/>
      <c r="M1944" s="774"/>
      <c r="T1944" s="775"/>
      <c r="AT1944" s="685" t="s">
        <v>227</v>
      </c>
      <c r="AU1944" s="685" t="s">
        <v>80</v>
      </c>
    </row>
    <row r="1945" spans="2:65" s="745" customFormat="1" ht="22.8" customHeight="1">
      <c r="B1945" s="746"/>
      <c r="D1945" s="747" t="s">
        <v>71</v>
      </c>
      <c r="E1945" s="756" t="s">
        <v>2550</v>
      </c>
      <c r="F1945" s="756" t="s">
        <v>2551</v>
      </c>
      <c r="I1945" s="749"/>
      <c r="J1945" s="757">
        <f>BK1945</f>
        <v>0</v>
      </c>
      <c r="L1945" s="746"/>
      <c r="M1945" s="751"/>
      <c r="P1945" s="752">
        <f>SUM(P1946:P1995)</f>
        <v>0</v>
      </c>
      <c r="R1945" s="752">
        <f>SUM(R1946:R1995)</f>
        <v>28.035167999999999</v>
      </c>
      <c r="T1945" s="753">
        <f>SUM(T1946:T1995)</f>
        <v>0</v>
      </c>
      <c r="AR1945" s="747" t="s">
        <v>80</v>
      </c>
      <c r="AT1945" s="754" t="s">
        <v>71</v>
      </c>
      <c r="AU1945" s="754" t="s">
        <v>78</v>
      </c>
      <c r="AY1945" s="747" t="s">
        <v>218</v>
      </c>
      <c r="BK1945" s="755">
        <f>SUM(BK1946:BK1995)</f>
        <v>0</v>
      </c>
    </row>
    <row r="1946" spans="2:65" s="692" customFormat="1" ht="24.15" customHeight="1">
      <c r="B1946" s="693"/>
      <c r="C1946" s="758" t="s">
        <v>2671</v>
      </c>
      <c r="D1946" s="758" t="s">
        <v>220</v>
      </c>
      <c r="E1946" s="759" t="s">
        <v>2553</v>
      </c>
      <c r="F1946" s="760" t="s">
        <v>2554</v>
      </c>
      <c r="G1946" s="761" t="s">
        <v>239</v>
      </c>
      <c r="H1946" s="762">
        <v>5013.3999999999996</v>
      </c>
      <c r="I1946" s="763"/>
      <c r="J1946" s="764">
        <f>ROUND(I1946*H1946,2)</f>
        <v>0</v>
      </c>
      <c r="K1946" s="760" t="s">
        <v>224</v>
      </c>
      <c r="L1946" s="693"/>
      <c r="M1946" s="765" t="s">
        <v>19</v>
      </c>
      <c r="N1946" s="766" t="s">
        <v>43</v>
      </c>
      <c r="P1946" s="767">
        <f>O1946*H1946</f>
        <v>0</v>
      </c>
      <c r="Q1946" s="767">
        <v>3.0000000000000001E-5</v>
      </c>
      <c r="R1946" s="767">
        <f>Q1946*H1946</f>
        <v>0.15040199999999998</v>
      </c>
      <c r="S1946" s="767">
        <v>0</v>
      </c>
      <c r="T1946" s="768">
        <f>S1946*H1946</f>
        <v>0</v>
      </c>
      <c r="AR1946" s="769" t="s">
        <v>337</v>
      </c>
      <c r="AT1946" s="769" t="s">
        <v>220</v>
      </c>
      <c r="AU1946" s="769" t="s">
        <v>80</v>
      </c>
      <c r="AY1946" s="685" t="s">
        <v>218</v>
      </c>
      <c r="BE1946" s="770">
        <f>IF(N1946="základní",J1946,0)</f>
        <v>0</v>
      </c>
      <c r="BF1946" s="770">
        <f>IF(N1946="snížená",J1946,0)</f>
        <v>0</v>
      </c>
      <c r="BG1946" s="770">
        <f>IF(N1946="zákl. přenesená",J1946,0)</f>
        <v>0</v>
      </c>
      <c r="BH1946" s="770">
        <f>IF(N1946="sníž. přenesená",J1946,0)</f>
        <v>0</v>
      </c>
      <c r="BI1946" s="770">
        <f>IF(N1946="nulová",J1946,0)</f>
        <v>0</v>
      </c>
      <c r="BJ1946" s="685" t="s">
        <v>78</v>
      </c>
      <c r="BK1946" s="770">
        <f>ROUND(I1946*H1946,2)</f>
        <v>0</v>
      </c>
      <c r="BL1946" s="685" t="s">
        <v>337</v>
      </c>
      <c r="BM1946" s="769" t="s">
        <v>2555</v>
      </c>
    </row>
    <row r="1947" spans="2:65" s="692" customFormat="1">
      <c r="B1947" s="693"/>
      <c r="D1947" s="771" t="s">
        <v>227</v>
      </c>
      <c r="F1947" s="772" t="s">
        <v>2556</v>
      </c>
      <c r="I1947" s="773"/>
      <c r="L1947" s="693"/>
      <c r="M1947" s="774"/>
      <c r="T1947" s="775"/>
      <c r="AT1947" s="685" t="s">
        <v>227</v>
      </c>
      <c r="AU1947" s="685" t="s">
        <v>80</v>
      </c>
    </row>
    <row r="1948" spans="2:65" s="785" customFormat="1">
      <c r="B1948" s="786"/>
      <c r="D1948" s="778" t="s">
        <v>242</v>
      </c>
      <c r="E1948" s="787" t="s">
        <v>19</v>
      </c>
      <c r="F1948" s="788" t="s">
        <v>624</v>
      </c>
      <c r="H1948" s="787" t="s">
        <v>19</v>
      </c>
      <c r="I1948" s="789"/>
      <c r="L1948" s="786"/>
      <c r="M1948" s="790"/>
      <c r="T1948" s="791"/>
      <c r="AT1948" s="787" t="s">
        <v>242</v>
      </c>
      <c r="AU1948" s="787" t="s">
        <v>80</v>
      </c>
      <c r="AV1948" s="785" t="s">
        <v>78</v>
      </c>
      <c r="AW1948" s="785" t="s">
        <v>32</v>
      </c>
      <c r="AX1948" s="785" t="s">
        <v>72</v>
      </c>
      <c r="AY1948" s="787" t="s">
        <v>218</v>
      </c>
    </row>
    <row r="1949" spans="2:65" s="776" customFormat="1" ht="30.6">
      <c r="B1949" s="777"/>
      <c r="D1949" s="778" t="s">
        <v>242</v>
      </c>
      <c r="E1949" s="779" t="s">
        <v>19</v>
      </c>
      <c r="F1949" s="780" t="s">
        <v>2557</v>
      </c>
      <c r="H1949" s="781">
        <v>536.26</v>
      </c>
      <c r="I1949" s="782"/>
      <c r="L1949" s="777"/>
      <c r="M1949" s="783"/>
      <c r="T1949" s="784"/>
      <c r="AT1949" s="779" t="s">
        <v>242</v>
      </c>
      <c r="AU1949" s="779" t="s">
        <v>80</v>
      </c>
      <c r="AV1949" s="776" t="s">
        <v>80</v>
      </c>
      <c r="AW1949" s="776" t="s">
        <v>32</v>
      </c>
      <c r="AX1949" s="776" t="s">
        <v>72</v>
      </c>
      <c r="AY1949" s="779" t="s">
        <v>218</v>
      </c>
    </row>
    <row r="1950" spans="2:65" s="785" customFormat="1">
      <c r="B1950" s="786"/>
      <c r="D1950" s="778" t="s">
        <v>242</v>
      </c>
      <c r="E1950" s="787" t="s">
        <v>19</v>
      </c>
      <c r="F1950" s="788" t="s">
        <v>631</v>
      </c>
      <c r="H1950" s="787" t="s">
        <v>19</v>
      </c>
      <c r="I1950" s="789"/>
      <c r="L1950" s="786"/>
      <c r="M1950" s="790"/>
      <c r="T1950" s="791"/>
      <c r="AT1950" s="787" t="s">
        <v>242</v>
      </c>
      <c r="AU1950" s="787" t="s">
        <v>80</v>
      </c>
      <c r="AV1950" s="785" t="s">
        <v>78</v>
      </c>
      <c r="AW1950" s="785" t="s">
        <v>32</v>
      </c>
      <c r="AX1950" s="785" t="s">
        <v>72</v>
      </c>
      <c r="AY1950" s="787" t="s">
        <v>218</v>
      </c>
    </row>
    <row r="1951" spans="2:65" s="776" customFormat="1" ht="30.6">
      <c r="B1951" s="777"/>
      <c r="D1951" s="778" t="s">
        <v>242</v>
      </c>
      <c r="E1951" s="779" t="s">
        <v>19</v>
      </c>
      <c r="F1951" s="780" t="s">
        <v>2558</v>
      </c>
      <c r="H1951" s="781">
        <v>400.56</v>
      </c>
      <c r="I1951" s="782"/>
      <c r="L1951" s="777"/>
      <c r="M1951" s="783"/>
      <c r="T1951" s="784"/>
      <c r="AT1951" s="779" t="s">
        <v>242</v>
      </c>
      <c r="AU1951" s="779" t="s">
        <v>80</v>
      </c>
      <c r="AV1951" s="776" t="s">
        <v>80</v>
      </c>
      <c r="AW1951" s="776" t="s">
        <v>32</v>
      </c>
      <c r="AX1951" s="776" t="s">
        <v>72</v>
      </c>
      <c r="AY1951" s="779" t="s">
        <v>218</v>
      </c>
    </row>
    <row r="1952" spans="2:65" s="776" customFormat="1" ht="20.399999999999999">
      <c r="B1952" s="777"/>
      <c r="D1952" s="778" t="s">
        <v>242</v>
      </c>
      <c r="E1952" s="779" t="s">
        <v>19</v>
      </c>
      <c r="F1952" s="780" t="s">
        <v>2559</v>
      </c>
      <c r="H1952" s="781">
        <v>430.02</v>
      </c>
      <c r="I1952" s="782"/>
      <c r="L1952" s="777"/>
      <c r="M1952" s="783"/>
      <c r="T1952" s="784"/>
      <c r="AT1952" s="779" t="s">
        <v>242</v>
      </c>
      <c r="AU1952" s="779" t="s">
        <v>80</v>
      </c>
      <c r="AV1952" s="776" t="s">
        <v>80</v>
      </c>
      <c r="AW1952" s="776" t="s">
        <v>32</v>
      </c>
      <c r="AX1952" s="776" t="s">
        <v>72</v>
      </c>
      <c r="AY1952" s="779" t="s">
        <v>218</v>
      </c>
    </row>
    <row r="1953" spans="2:65" s="785" customFormat="1">
      <c r="B1953" s="786"/>
      <c r="D1953" s="778" t="s">
        <v>242</v>
      </c>
      <c r="E1953" s="787" t="s">
        <v>19</v>
      </c>
      <c r="F1953" s="788" t="s">
        <v>637</v>
      </c>
      <c r="H1953" s="787" t="s">
        <v>19</v>
      </c>
      <c r="I1953" s="789"/>
      <c r="L1953" s="786"/>
      <c r="M1953" s="790"/>
      <c r="T1953" s="791"/>
      <c r="AT1953" s="787" t="s">
        <v>242</v>
      </c>
      <c r="AU1953" s="787" t="s">
        <v>80</v>
      </c>
      <c r="AV1953" s="785" t="s">
        <v>78</v>
      </c>
      <c r="AW1953" s="785" t="s">
        <v>32</v>
      </c>
      <c r="AX1953" s="785" t="s">
        <v>72</v>
      </c>
      <c r="AY1953" s="787" t="s">
        <v>218</v>
      </c>
    </row>
    <row r="1954" spans="2:65" s="776" customFormat="1" ht="30.6">
      <c r="B1954" s="777"/>
      <c r="D1954" s="778" t="s">
        <v>242</v>
      </c>
      <c r="E1954" s="779" t="s">
        <v>19</v>
      </c>
      <c r="F1954" s="780" t="s">
        <v>2560</v>
      </c>
      <c r="H1954" s="781">
        <v>528.41999999999996</v>
      </c>
      <c r="I1954" s="782"/>
      <c r="L1954" s="777"/>
      <c r="M1954" s="783"/>
      <c r="T1954" s="784"/>
      <c r="AT1954" s="779" t="s">
        <v>242</v>
      </c>
      <c r="AU1954" s="779" t="s">
        <v>80</v>
      </c>
      <c r="AV1954" s="776" t="s">
        <v>80</v>
      </c>
      <c r="AW1954" s="776" t="s">
        <v>32</v>
      </c>
      <c r="AX1954" s="776" t="s">
        <v>72</v>
      </c>
      <c r="AY1954" s="779" t="s">
        <v>218</v>
      </c>
    </row>
    <row r="1955" spans="2:65" s="776" customFormat="1" ht="20.399999999999999">
      <c r="B1955" s="777"/>
      <c r="D1955" s="778" t="s">
        <v>242</v>
      </c>
      <c r="E1955" s="779" t="s">
        <v>19</v>
      </c>
      <c r="F1955" s="780" t="s">
        <v>2561</v>
      </c>
      <c r="H1955" s="781">
        <v>356.22</v>
      </c>
      <c r="I1955" s="782"/>
      <c r="L1955" s="777"/>
      <c r="M1955" s="783"/>
      <c r="T1955" s="784"/>
      <c r="AT1955" s="779" t="s">
        <v>242</v>
      </c>
      <c r="AU1955" s="779" t="s">
        <v>80</v>
      </c>
      <c r="AV1955" s="776" t="s">
        <v>80</v>
      </c>
      <c r="AW1955" s="776" t="s">
        <v>32</v>
      </c>
      <c r="AX1955" s="776" t="s">
        <v>72</v>
      </c>
      <c r="AY1955" s="779" t="s">
        <v>218</v>
      </c>
    </row>
    <row r="1956" spans="2:65" s="785" customFormat="1">
      <c r="B1956" s="786"/>
      <c r="D1956" s="778" t="s">
        <v>242</v>
      </c>
      <c r="E1956" s="787" t="s">
        <v>19</v>
      </c>
      <c r="F1956" s="788" t="s">
        <v>642</v>
      </c>
      <c r="H1956" s="787" t="s">
        <v>19</v>
      </c>
      <c r="I1956" s="789"/>
      <c r="L1956" s="786"/>
      <c r="M1956" s="790"/>
      <c r="T1956" s="791"/>
      <c r="AT1956" s="787" t="s">
        <v>242</v>
      </c>
      <c r="AU1956" s="787" t="s">
        <v>80</v>
      </c>
      <c r="AV1956" s="785" t="s">
        <v>78</v>
      </c>
      <c r="AW1956" s="785" t="s">
        <v>32</v>
      </c>
      <c r="AX1956" s="785" t="s">
        <v>72</v>
      </c>
      <c r="AY1956" s="787" t="s">
        <v>218</v>
      </c>
    </row>
    <row r="1957" spans="2:65" s="776" customFormat="1" ht="20.399999999999999">
      <c r="B1957" s="777"/>
      <c r="D1957" s="778" t="s">
        <v>242</v>
      </c>
      <c r="E1957" s="779" t="s">
        <v>19</v>
      </c>
      <c r="F1957" s="780" t="s">
        <v>2562</v>
      </c>
      <c r="H1957" s="781">
        <v>255.22</v>
      </c>
      <c r="I1957" s="782"/>
      <c r="L1957" s="777"/>
      <c r="M1957" s="783"/>
      <c r="T1957" s="784"/>
      <c r="AT1957" s="779" t="s">
        <v>242</v>
      </c>
      <c r="AU1957" s="779" t="s">
        <v>80</v>
      </c>
      <c r="AV1957" s="776" t="s">
        <v>80</v>
      </c>
      <c r="AW1957" s="776" t="s">
        <v>32</v>
      </c>
      <c r="AX1957" s="776" t="s">
        <v>72</v>
      </c>
      <c r="AY1957" s="779" t="s">
        <v>218</v>
      </c>
    </row>
    <row r="1958" spans="2:65" s="810" customFormat="1">
      <c r="B1958" s="811"/>
      <c r="D1958" s="778" t="s">
        <v>242</v>
      </c>
      <c r="E1958" s="812" t="s">
        <v>19</v>
      </c>
      <c r="F1958" s="813" t="s">
        <v>374</v>
      </c>
      <c r="H1958" s="814">
        <v>2506.6999999999998</v>
      </c>
      <c r="I1958" s="815"/>
      <c r="L1958" s="811"/>
      <c r="M1958" s="816"/>
      <c r="T1958" s="817"/>
      <c r="AT1958" s="812" t="s">
        <v>242</v>
      </c>
      <c r="AU1958" s="812" t="s">
        <v>80</v>
      </c>
      <c r="AV1958" s="810" t="s">
        <v>97</v>
      </c>
      <c r="AW1958" s="810" t="s">
        <v>32</v>
      </c>
      <c r="AX1958" s="810" t="s">
        <v>72</v>
      </c>
      <c r="AY1958" s="812" t="s">
        <v>218</v>
      </c>
    </row>
    <row r="1959" spans="2:65" s="785" customFormat="1">
      <c r="B1959" s="786"/>
      <c r="D1959" s="778" t="s">
        <v>242</v>
      </c>
      <c r="E1959" s="787" t="s">
        <v>19</v>
      </c>
      <c r="F1959" s="788" t="s">
        <v>2563</v>
      </c>
      <c r="H1959" s="787" t="s">
        <v>19</v>
      </c>
      <c r="I1959" s="789"/>
      <c r="L1959" s="786"/>
      <c r="M1959" s="790"/>
      <c r="T1959" s="791"/>
      <c r="AT1959" s="787" t="s">
        <v>242</v>
      </c>
      <c r="AU1959" s="787" t="s">
        <v>80</v>
      </c>
      <c r="AV1959" s="785" t="s">
        <v>78</v>
      </c>
      <c r="AW1959" s="785" t="s">
        <v>32</v>
      </c>
      <c r="AX1959" s="785" t="s">
        <v>72</v>
      </c>
      <c r="AY1959" s="787" t="s">
        <v>218</v>
      </c>
    </row>
    <row r="1960" spans="2:65" s="776" customFormat="1">
      <c r="B1960" s="777"/>
      <c r="D1960" s="778" t="s">
        <v>242</v>
      </c>
      <c r="E1960" s="779" t="s">
        <v>19</v>
      </c>
      <c r="F1960" s="780" t="s">
        <v>2564</v>
      </c>
      <c r="H1960" s="781">
        <v>2506.6999999999998</v>
      </c>
      <c r="I1960" s="782"/>
      <c r="L1960" s="777"/>
      <c r="M1960" s="783"/>
      <c r="T1960" s="784"/>
      <c r="AT1960" s="779" t="s">
        <v>242</v>
      </c>
      <c r="AU1960" s="779" t="s">
        <v>80</v>
      </c>
      <c r="AV1960" s="776" t="s">
        <v>80</v>
      </c>
      <c r="AW1960" s="776" t="s">
        <v>32</v>
      </c>
      <c r="AX1960" s="776" t="s">
        <v>72</v>
      </c>
      <c r="AY1960" s="779" t="s">
        <v>218</v>
      </c>
    </row>
    <row r="1961" spans="2:65" s="792" customFormat="1">
      <c r="B1961" s="793"/>
      <c r="D1961" s="778" t="s">
        <v>242</v>
      </c>
      <c r="E1961" s="794" t="s">
        <v>19</v>
      </c>
      <c r="F1961" s="795" t="s">
        <v>260</v>
      </c>
      <c r="H1961" s="796">
        <v>5013.3999999999996</v>
      </c>
      <c r="I1961" s="797"/>
      <c r="L1961" s="793"/>
      <c r="M1961" s="798"/>
      <c r="T1961" s="799"/>
      <c r="AT1961" s="794" t="s">
        <v>242</v>
      </c>
      <c r="AU1961" s="794" t="s">
        <v>80</v>
      </c>
      <c r="AV1961" s="792" t="s">
        <v>225</v>
      </c>
      <c r="AW1961" s="792" t="s">
        <v>32</v>
      </c>
      <c r="AX1961" s="792" t="s">
        <v>78</v>
      </c>
      <c r="AY1961" s="794" t="s">
        <v>218</v>
      </c>
    </row>
    <row r="1962" spans="2:65" s="692" customFormat="1" ht="37.799999999999997" customHeight="1">
      <c r="B1962" s="693"/>
      <c r="C1962" s="758" t="s">
        <v>2677</v>
      </c>
      <c r="D1962" s="758" t="s">
        <v>220</v>
      </c>
      <c r="E1962" s="759" t="s">
        <v>2566</v>
      </c>
      <c r="F1962" s="760" t="s">
        <v>2567</v>
      </c>
      <c r="G1962" s="761" t="s">
        <v>239</v>
      </c>
      <c r="H1962" s="762">
        <v>2506.6999999999998</v>
      </c>
      <c r="I1962" s="763"/>
      <c r="J1962" s="764">
        <f>ROUND(I1962*H1962,2)</f>
        <v>0</v>
      </c>
      <c r="K1962" s="760" t="s">
        <v>224</v>
      </c>
      <c r="L1962" s="693"/>
      <c r="M1962" s="765" t="s">
        <v>19</v>
      </c>
      <c r="N1962" s="766" t="s">
        <v>43</v>
      </c>
      <c r="P1962" s="767">
        <f>O1962*H1962</f>
        <v>0</v>
      </c>
      <c r="Q1962" s="767">
        <v>7.5799999999999999E-3</v>
      </c>
      <c r="R1962" s="767">
        <f>Q1962*H1962</f>
        <v>19.000785999999998</v>
      </c>
      <c r="S1962" s="767">
        <v>0</v>
      </c>
      <c r="T1962" s="768">
        <f>S1962*H1962</f>
        <v>0</v>
      </c>
      <c r="AR1962" s="769" t="s">
        <v>337</v>
      </c>
      <c r="AT1962" s="769" t="s">
        <v>220</v>
      </c>
      <c r="AU1962" s="769" t="s">
        <v>80</v>
      </c>
      <c r="AY1962" s="685" t="s">
        <v>218</v>
      </c>
      <c r="BE1962" s="770">
        <f>IF(N1962="základní",J1962,0)</f>
        <v>0</v>
      </c>
      <c r="BF1962" s="770">
        <f>IF(N1962="snížená",J1962,0)</f>
        <v>0</v>
      </c>
      <c r="BG1962" s="770">
        <f>IF(N1962="zákl. přenesená",J1962,0)</f>
        <v>0</v>
      </c>
      <c r="BH1962" s="770">
        <f>IF(N1962="sníž. přenesená",J1962,0)</f>
        <v>0</v>
      </c>
      <c r="BI1962" s="770">
        <f>IF(N1962="nulová",J1962,0)</f>
        <v>0</v>
      </c>
      <c r="BJ1962" s="685" t="s">
        <v>78</v>
      </c>
      <c r="BK1962" s="770">
        <f>ROUND(I1962*H1962,2)</f>
        <v>0</v>
      </c>
      <c r="BL1962" s="685" t="s">
        <v>337</v>
      </c>
      <c r="BM1962" s="769" t="s">
        <v>2568</v>
      </c>
    </row>
    <row r="1963" spans="2:65" s="692" customFormat="1">
      <c r="B1963" s="693"/>
      <c r="D1963" s="771" t="s">
        <v>227</v>
      </c>
      <c r="F1963" s="772" t="s">
        <v>2569</v>
      </c>
      <c r="I1963" s="773"/>
      <c r="L1963" s="693"/>
      <c r="M1963" s="774"/>
      <c r="T1963" s="775"/>
      <c r="AT1963" s="685" t="s">
        <v>227</v>
      </c>
      <c r="AU1963" s="685" t="s">
        <v>80</v>
      </c>
    </row>
    <row r="1964" spans="2:65" s="785" customFormat="1">
      <c r="B1964" s="786"/>
      <c r="D1964" s="778" t="s">
        <v>242</v>
      </c>
      <c r="E1964" s="787" t="s">
        <v>19</v>
      </c>
      <c r="F1964" s="788" t="s">
        <v>624</v>
      </c>
      <c r="H1964" s="787" t="s">
        <v>19</v>
      </c>
      <c r="I1964" s="789"/>
      <c r="L1964" s="786"/>
      <c r="M1964" s="790"/>
      <c r="T1964" s="791"/>
      <c r="AT1964" s="787" t="s">
        <v>242</v>
      </c>
      <c r="AU1964" s="787" t="s">
        <v>80</v>
      </c>
      <c r="AV1964" s="785" t="s">
        <v>78</v>
      </c>
      <c r="AW1964" s="785" t="s">
        <v>32</v>
      </c>
      <c r="AX1964" s="785" t="s">
        <v>72</v>
      </c>
      <c r="AY1964" s="787" t="s">
        <v>218</v>
      </c>
    </row>
    <row r="1965" spans="2:65" s="776" customFormat="1" ht="30.6">
      <c r="B1965" s="777"/>
      <c r="D1965" s="778" t="s">
        <v>242</v>
      </c>
      <c r="E1965" s="779" t="s">
        <v>19</v>
      </c>
      <c r="F1965" s="780" t="s">
        <v>2557</v>
      </c>
      <c r="H1965" s="781">
        <v>536.26</v>
      </c>
      <c r="I1965" s="782"/>
      <c r="L1965" s="777"/>
      <c r="M1965" s="783"/>
      <c r="T1965" s="784"/>
      <c r="AT1965" s="779" t="s">
        <v>242</v>
      </c>
      <c r="AU1965" s="779" t="s">
        <v>80</v>
      </c>
      <c r="AV1965" s="776" t="s">
        <v>80</v>
      </c>
      <c r="AW1965" s="776" t="s">
        <v>32</v>
      </c>
      <c r="AX1965" s="776" t="s">
        <v>72</v>
      </c>
      <c r="AY1965" s="779" t="s">
        <v>218</v>
      </c>
    </row>
    <row r="1966" spans="2:65" s="785" customFormat="1">
      <c r="B1966" s="786"/>
      <c r="D1966" s="778" t="s">
        <v>242</v>
      </c>
      <c r="E1966" s="787" t="s">
        <v>19</v>
      </c>
      <c r="F1966" s="788" t="s">
        <v>631</v>
      </c>
      <c r="H1966" s="787" t="s">
        <v>19</v>
      </c>
      <c r="I1966" s="789"/>
      <c r="L1966" s="786"/>
      <c r="M1966" s="790"/>
      <c r="T1966" s="791"/>
      <c r="AT1966" s="787" t="s">
        <v>242</v>
      </c>
      <c r="AU1966" s="787" t="s">
        <v>80</v>
      </c>
      <c r="AV1966" s="785" t="s">
        <v>78</v>
      </c>
      <c r="AW1966" s="785" t="s">
        <v>32</v>
      </c>
      <c r="AX1966" s="785" t="s">
        <v>72</v>
      </c>
      <c r="AY1966" s="787" t="s">
        <v>218</v>
      </c>
    </row>
    <row r="1967" spans="2:65" s="776" customFormat="1" ht="30.6">
      <c r="B1967" s="777"/>
      <c r="D1967" s="778" t="s">
        <v>242</v>
      </c>
      <c r="E1967" s="779" t="s">
        <v>19</v>
      </c>
      <c r="F1967" s="780" t="s">
        <v>2558</v>
      </c>
      <c r="H1967" s="781">
        <v>400.56</v>
      </c>
      <c r="I1967" s="782"/>
      <c r="L1967" s="777"/>
      <c r="M1967" s="783"/>
      <c r="T1967" s="784"/>
      <c r="AT1967" s="779" t="s">
        <v>242</v>
      </c>
      <c r="AU1967" s="779" t="s">
        <v>80</v>
      </c>
      <c r="AV1967" s="776" t="s">
        <v>80</v>
      </c>
      <c r="AW1967" s="776" t="s">
        <v>32</v>
      </c>
      <c r="AX1967" s="776" t="s">
        <v>72</v>
      </c>
      <c r="AY1967" s="779" t="s">
        <v>218</v>
      </c>
    </row>
    <row r="1968" spans="2:65" s="776" customFormat="1" ht="20.399999999999999">
      <c r="B1968" s="777"/>
      <c r="D1968" s="778" t="s">
        <v>242</v>
      </c>
      <c r="E1968" s="779" t="s">
        <v>19</v>
      </c>
      <c r="F1968" s="780" t="s">
        <v>2559</v>
      </c>
      <c r="H1968" s="781">
        <v>430.02</v>
      </c>
      <c r="I1968" s="782"/>
      <c r="L1968" s="777"/>
      <c r="M1968" s="783"/>
      <c r="T1968" s="784"/>
      <c r="AT1968" s="779" t="s">
        <v>242</v>
      </c>
      <c r="AU1968" s="779" t="s">
        <v>80</v>
      </c>
      <c r="AV1968" s="776" t="s">
        <v>80</v>
      </c>
      <c r="AW1968" s="776" t="s">
        <v>32</v>
      </c>
      <c r="AX1968" s="776" t="s">
        <v>72</v>
      </c>
      <c r="AY1968" s="779" t="s">
        <v>218</v>
      </c>
    </row>
    <row r="1969" spans="2:65" s="785" customFormat="1">
      <c r="B1969" s="786"/>
      <c r="D1969" s="778" t="s">
        <v>242</v>
      </c>
      <c r="E1969" s="787" t="s">
        <v>19</v>
      </c>
      <c r="F1969" s="788" t="s">
        <v>637</v>
      </c>
      <c r="H1969" s="787" t="s">
        <v>19</v>
      </c>
      <c r="I1969" s="789"/>
      <c r="L1969" s="786"/>
      <c r="M1969" s="790"/>
      <c r="T1969" s="791"/>
      <c r="AT1969" s="787" t="s">
        <v>242</v>
      </c>
      <c r="AU1969" s="787" t="s">
        <v>80</v>
      </c>
      <c r="AV1969" s="785" t="s">
        <v>78</v>
      </c>
      <c r="AW1969" s="785" t="s">
        <v>32</v>
      </c>
      <c r="AX1969" s="785" t="s">
        <v>72</v>
      </c>
      <c r="AY1969" s="787" t="s">
        <v>218</v>
      </c>
    </row>
    <row r="1970" spans="2:65" s="776" customFormat="1" ht="30.6">
      <c r="B1970" s="777"/>
      <c r="D1970" s="778" t="s">
        <v>242</v>
      </c>
      <c r="E1970" s="779" t="s">
        <v>19</v>
      </c>
      <c r="F1970" s="780" t="s">
        <v>2560</v>
      </c>
      <c r="H1970" s="781">
        <v>528.41999999999996</v>
      </c>
      <c r="I1970" s="782"/>
      <c r="L1970" s="777"/>
      <c r="M1970" s="783"/>
      <c r="T1970" s="784"/>
      <c r="AT1970" s="779" t="s">
        <v>242</v>
      </c>
      <c r="AU1970" s="779" t="s">
        <v>80</v>
      </c>
      <c r="AV1970" s="776" t="s">
        <v>80</v>
      </c>
      <c r="AW1970" s="776" t="s">
        <v>32</v>
      </c>
      <c r="AX1970" s="776" t="s">
        <v>72</v>
      </c>
      <c r="AY1970" s="779" t="s">
        <v>218</v>
      </c>
    </row>
    <row r="1971" spans="2:65" s="776" customFormat="1" ht="20.399999999999999">
      <c r="B1971" s="777"/>
      <c r="D1971" s="778" t="s">
        <v>242</v>
      </c>
      <c r="E1971" s="779" t="s">
        <v>19</v>
      </c>
      <c r="F1971" s="780" t="s">
        <v>2561</v>
      </c>
      <c r="H1971" s="781">
        <v>356.22</v>
      </c>
      <c r="I1971" s="782"/>
      <c r="L1971" s="777"/>
      <c r="M1971" s="783"/>
      <c r="T1971" s="784"/>
      <c r="AT1971" s="779" t="s">
        <v>242</v>
      </c>
      <c r="AU1971" s="779" t="s">
        <v>80</v>
      </c>
      <c r="AV1971" s="776" t="s">
        <v>80</v>
      </c>
      <c r="AW1971" s="776" t="s">
        <v>32</v>
      </c>
      <c r="AX1971" s="776" t="s">
        <v>72</v>
      </c>
      <c r="AY1971" s="779" t="s">
        <v>218</v>
      </c>
    </row>
    <row r="1972" spans="2:65" s="785" customFormat="1">
      <c r="B1972" s="786"/>
      <c r="D1972" s="778" t="s">
        <v>242</v>
      </c>
      <c r="E1972" s="787" t="s">
        <v>19</v>
      </c>
      <c r="F1972" s="788" t="s">
        <v>642</v>
      </c>
      <c r="H1972" s="787" t="s">
        <v>19</v>
      </c>
      <c r="I1972" s="789"/>
      <c r="L1972" s="786"/>
      <c r="M1972" s="790"/>
      <c r="T1972" s="791"/>
      <c r="AT1972" s="787" t="s">
        <v>242</v>
      </c>
      <c r="AU1972" s="787" t="s">
        <v>80</v>
      </c>
      <c r="AV1972" s="785" t="s">
        <v>78</v>
      </c>
      <c r="AW1972" s="785" t="s">
        <v>32</v>
      </c>
      <c r="AX1972" s="785" t="s">
        <v>72</v>
      </c>
      <c r="AY1972" s="787" t="s">
        <v>218</v>
      </c>
    </row>
    <row r="1973" spans="2:65" s="776" customFormat="1" ht="20.399999999999999">
      <c r="B1973" s="777"/>
      <c r="D1973" s="778" t="s">
        <v>242</v>
      </c>
      <c r="E1973" s="779" t="s">
        <v>19</v>
      </c>
      <c r="F1973" s="780" t="s">
        <v>2562</v>
      </c>
      <c r="H1973" s="781">
        <v>255.22</v>
      </c>
      <c r="I1973" s="782"/>
      <c r="L1973" s="777"/>
      <c r="M1973" s="783"/>
      <c r="T1973" s="784"/>
      <c r="AT1973" s="779" t="s">
        <v>242</v>
      </c>
      <c r="AU1973" s="779" t="s">
        <v>80</v>
      </c>
      <c r="AV1973" s="776" t="s">
        <v>80</v>
      </c>
      <c r="AW1973" s="776" t="s">
        <v>32</v>
      </c>
      <c r="AX1973" s="776" t="s">
        <v>72</v>
      </c>
      <c r="AY1973" s="779" t="s">
        <v>218</v>
      </c>
    </row>
    <row r="1974" spans="2:65" s="792" customFormat="1">
      <c r="B1974" s="793"/>
      <c r="D1974" s="778" t="s">
        <v>242</v>
      </c>
      <c r="E1974" s="794" t="s">
        <v>19</v>
      </c>
      <c r="F1974" s="795" t="s">
        <v>260</v>
      </c>
      <c r="H1974" s="796">
        <v>2506.6999999999998</v>
      </c>
      <c r="I1974" s="797"/>
      <c r="L1974" s="793"/>
      <c r="M1974" s="798"/>
      <c r="T1974" s="799"/>
      <c r="AT1974" s="794" t="s">
        <v>242</v>
      </c>
      <c r="AU1974" s="794" t="s">
        <v>80</v>
      </c>
      <c r="AV1974" s="792" t="s">
        <v>225</v>
      </c>
      <c r="AW1974" s="792" t="s">
        <v>32</v>
      </c>
      <c r="AX1974" s="792" t="s">
        <v>78</v>
      </c>
      <c r="AY1974" s="794" t="s">
        <v>218</v>
      </c>
    </row>
    <row r="1975" spans="2:65" s="692" customFormat="1" ht="24.15" customHeight="1">
      <c r="B1975" s="693"/>
      <c r="C1975" s="758" t="s">
        <v>2684</v>
      </c>
      <c r="D1975" s="758" t="s">
        <v>220</v>
      </c>
      <c r="E1975" s="759" t="s">
        <v>2571</v>
      </c>
      <c r="F1975" s="760" t="s">
        <v>2572</v>
      </c>
      <c r="G1975" s="761" t="s">
        <v>239</v>
      </c>
      <c r="H1975" s="762">
        <v>2506.6999999999998</v>
      </c>
      <c r="I1975" s="763"/>
      <c r="J1975" s="764">
        <f>ROUND(I1975*H1975,2)</f>
        <v>0</v>
      </c>
      <c r="K1975" s="760" t="s">
        <v>224</v>
      </c>
      <c r="L1975" s="693"/>
      <c r="M1975" s="765" t="s">
        <v>19</v>
      </c>
      <c r="N1975" s="766" t="s">
        <v>43</v>
      </c>
      <c r="P1975" s="767">
        <f>O1975*H1975</f>
        <v>0</v>
      </c>
      <c r="Q1975" s="767">
        <v>2.9999999999999997E-4</v>
      </c>
      <c r="R1975" s="767">
        <f>Q1975*H1975</f>
        <v>0.75200999999999985</v>
      </c>
      <c r="S1975" s="767">
        <v>0</v>
      </c>
      <c r="T1975" s="768">
        <f>S1975*H1975</f>
        <v>0</v>
      </c>
      <c r="AR1975" s="769" t="s">
        <v>337</v>
      </c>
      <c r="AT1975" s="769" t="s">
        <v>220</v>
      </c>
      <c r="AU1975" s="769" t="s">
        <v>80</v>
      </c>
      <c r="AY1975" s="685" t="s">
        <v>218</v>
      </c>
      <c r="BE1975" s="770">
        <f>IF(N1975="základní",J1975,0)</f>
        <v>0</v>
      </c>
      <c r="BF1975" s="770">
        <f>IF(N1975="snížená",J1975,0)</f>
        <v>0</v>
      </c>
      <c r="BG1975" s="770">
        <f>IF(N1975="zákl. přenesená",J1975,0)</f>
        <v>0</v>
      </c>
      <c r="BH1975" s="770">
        <f>IF(N1975="sníž. přenesená",J1975,0)</f>
        <v>0</v>
      </c>
      <c r="BI1975" s="770">
        <f>IF(N1975="nulová",J1975,0)</f>
        <v>0</v>
      </c>
      <c r="BJ1975" s="685" t="s">
        <v>78</v>
      </c>
      <c r="BK1975" s="770">
        <f>ROUND(I1975*H1975,2)</f>
        <v>0</v>
      </c>
      <c r="BL1975" s="685" t="s">
        <v>337</v>
      </c>
      <c r="BM1975" s="769" t="s">
        <v>2573</v>
      </c>
    </row>
    <row r="1976" spans="2:65" s="692" customFormat="1">
      <c r="B1976" s="693"/>
      <c r="D1976" s="771" t="s">
        <v>227</v>
      </c>
      <c r="F1976" s="772" t="s">
        <v>2574</v>
      </c>
      <c r="I1976" s="773"/>
      <c r="L1976" s="693"/>
      <c r="M1976" s="774"/>
      <c r="T1976" s="775"/>
      <c r="AT1976" s="685" t="s">
        <v>227</v>
      </c>
      <c r="AU1976" s="685" t="s">
        <v>80</v>
      </c>
    </row>
    <row r="1977" spans="2:65" s="785" customFormat="1">
      <c r="B1977" s="786"/>
      <c r="D1977" s="778" t="s">
        <v>242</v>
      </c>
      <c r="E1977" s="787" t="s">
        <v>19</v>
      </c>
      <c r="F1977" s="788" t="s">
        <v>624</v>
      </c>
      <c r="H1977" s="787" t="s">
        <v>19</v>
      </c>
      <c r="I1977" s="789"/>
      <c r="L1977" s="786"/>
      <c r="M1977" s="790"/>
      <c r="T1977" s="791"/>
      <c r="AT1977" s="787" t="s">
        <v>242</v>
      </c>
      <c r="AU1977" s="787" t="s">
        <v>80</v>
      </c>
      <c r="AV1977" s="785" t="s">
        <v>78</v>
      </c>
      <c r="AW1977" s="785" t="s">
        <v>32</v>
      </c>
      <c r="AX1977" s="785" t="s">
        <v>72</v>
      </c>
      <c r="AY1977" s="787" t="s">
        <v>218</v>
      </c>
    </row>
    <row r="1978" spans="2:65" s="776" customFormat="1" ht="30.6">
      <c r="B1978" s="777"/>
      <c r="D1978" s="778" t="s">
        <v>242</v>
      </c>
      <c r="E1978" s="779" t="s">
        <v>19</v>
      </c>
      <c r="F1978" s="780" t="s">
        <v>2557</v>
      </c>
      <c r="H1978" s="781">
        <v>536.26</v>
      </c>
      <c r="I1978" s="782"/>
      <c r="L1978" s="777"/>
      <c r="M1978" s="783"/>
      <c r="T1978" s="784"/>
      <c r="AT1978" s="779" t="s">
        <v>242</v>
      </c>
      <c r="AU1978" s="779" t="s">
        <v>80</v>
      </c>
      <c r="AV1978" s="776" t="s">
        <v>80</v>
      </c>
      <c r="AW1978" s="776" t="s">
        <v>32</v>
      </c>
      <c r="AX1978" s="776" t="s">
        <v>72</v>
      </c>
      <c r="AY1978" s="779" t="s">
        <v>218</v>
      </c>
    </row>
    <row r="1979" spans="2:65" s="785" customFormat="1">
      <c r="B1979" s="786"/>
      <c r="D1979" s="778" t="s">
        <v>242</v>
      </c>
      <c r="E1979" s="787" t="s">
        <v>19</v>
      </c>
      <c r="F1979" s="788" t="s">
        <v>631</v>
      </c>
      <c r="H1979" s="787" t="s">
        <v>19</v>
      </c>
      <c r="I1979" s="789"/>
      <c r="L1979" s="786"/>
      <c r="M1979" s="790"/>
      <c r="T1979" s="791"/>
      <c r="AT1979" s="787" t="s">
        <v>242</v>
      </c>
      <c r="AU1979" s="787" t="s">
        <v>80</v>
      </c>
      <c r="AV1979" s="785" t="s">
        <v>78</v>
      </c>
      <c r="AW1979" s="785" t="s">
        <v>32</v>
      </c>
      <c r="AX1979" s="785" t="s">
        <v>72</v>
      </c>
      <c r="AY1979" s="787" t="s">
        <v>218</v>
      </c>
    </row>
    <row r="1980" spans="2:65" s="776" customFormat="1" ht="30.6">
      <c r="B1980" s="777"/>
      <c r="D1980" s="778" t="s">
        <v>242</v>
      </c>
      <c r="E1980" s="779" t="s">
        <v>19</v>
      </c>
      <c r="F1980" s="780" t="s">
        <v>2558</v>
      </c>
      <c r="H1980" s="781">
        <v>400.56</v>
      </c>
      <c r="I1980" s="782"/>
      <c r="L1980" s="777"/>
      <c r="M1980" s="783"/>
      <c r="T1980" s="784"/>
      <c r="AT1980" s="779" t="s">
        <v>242</v>
      </c>
      <c r="AU1980" s="779" t="s">
        <v>80</v>
      </c>
      <c r="AV1980" s="776" t="s">
        <v>80</v>
      </c>
      <c r="AW1980" s="776" t="s">
        <v>32</v>
      </c>
      <c r="AX1980" s="776" t="s">
        <v>72</v>
      </c>
      <c r="AY1980" s="779" t="s">
        <v>218</v>
      </c>
    </row>
    <row r="1981" spans="2:65" s="776" customFormat="1" ht="20.399999999999999">
      <c r="B1981" s="777"/>
      <c r="D1981" s="778" t="s">
        <v>242</v>
      </c>
      <c r="E1981" s="779" t="s">
        <v>19</v>
      </c>
      <c r="F1981" s="780" t="s">
        <v>2559</v>
      </c>
      <c r="H1981" s="781">
        <v>430.02</v>
      </c>
      <c r="I1981" s="782"/>
      <c r="L1981" s="777"/>
      <c r="M1981" s="783"/>
      <c r="T1981" s="784"/>
      <c r="AT1981" s="779" t="s">
        <v>242</v>
      </c>
      <c r="AU1981" s="779" t="s">
        <v>80</v>
      </c>
      <c r="AV1981" s="776" t="s">
        <v>80</v>
      </c>
      <c r="AW1981" s="776" t="s">
        <v>32</v>
      </c>
      <c r="AX1981" s="776" t="s">
        <v>72</v>
      </c>
      <c r="AY1981" s="779" t="s">
        <v>218</v>
      </c>
    </row>
    <row r="1982" spans="2:65" s="785" customFormat="1">
      <c r="B1982" s="786"/>
      <c r="D1982" s="778" t="s">
        <v>242</v>
      </c>
      <c r="E1982" s="787" t="s">
        <v>19</v>
      </c>
      <c r="F1982" s="788" t="s">
        <v>637</v>
      </c>
      <c r="H1982" s="787" t="s">
        <v>19</v>
      </c>
      <c r="I1982" s="789"/>
      <c r="L1982" s="786"/>
      <c r="M1982" s="790"/>
      <c r="T1982" s="791"/>
      <c r="AT1982" s="787" t="s">
        <v>242</v>
      </c>
      <c r="AU1982" s="787" t="s">
        <v>80</v>
      </c>
      <c r="AV1982" s="785" t="s">
        <v>78</v>
      </c>
      <c r="AW1982" s="785" t="s">
        <v>32</v>
      </c>
      <c r="AX1982" s="785" t="s">
        <v>72</v>
      </c>
      <c r="AY1982" s="787" t="s">
        <v>218</v>
      </c>
    </row>
    <row r="1983" spans="2:65" s="776" customFormat="1" ht="30.6">
      <c r="B1983" s="777"/>
      <c r="D1983" s="778" t="s">
        <v>242</v>
      </c>
      <c r="E1983" s="779" t="s">
        <v>19</v>
      </c>
      <c r="F1983" s="780" t="s">
        <v>2560</v>
      </c>
      <c r="H1983" s="781">
        <v>528.41999999999996</v>
      </c>
      <c r="I1983" s="782"/>
      <c r="L1983" s="777"/>
      <c r="M1983" s="783"/>
      <c r="T1983" s="784"/>
      <c r="AT1983" s="779" t="s">
        <v>242</v>
      </c>
      <c r="AU1983" s="779" t="s">
        <v>80</v>
      </c>
      <c r="AV1983" s="776" t="s">
        <v>80</v>
      </c>
      <c r="AW1983" s="776" t="s">
        <v>32</v>
      </c>
      <c r="AX1983" s="776" t="s">
        <v>72</v>
      </c>
      <c r="AY1983" s="779" t="s">
        <v>218</v>
      </c>
    </row>
    <row r="1984" spans="2:65" s="776" customFormat="1" ht="20.399999999999999">
      <c r="B1984" s="777"/>
      <c r="D1984" s="778" t="s">
        <v>242</v>
      </c>
      <c r="E1984" s="779" t="s">
        <v>19</v>
      </c>
      <c r="F1984" s="780" t="s">
        <v>2561</v>
      </c>
      <c r="H1984" s="781">
        <v>356.22</v>
      </c>
      <c r="I1984" s="782"/>
      <c r="L1984" s="777"/>
      <c r="M1984" s="783"/>
      <c r="T1984" s="784"/>
      <c r="AT1984" s="779" t="s">
        <v>242</v>
      </c>
      <c r="AU1984" s="779" t="s">
        <v>80</v>
      </c>
      <c r="AV1984" s="776" t="s">
        <v>80</v>
      </c>
      <c r="AW1984" s="776" t="s">
        <v>32</v>
      </c>
      <c r="AX1984" s="776" t="s">
        <v>72</v>
      </c>
      <c r="AY1984" s="779" t="s">
        <v>218</v>
      </c>
    </row>
    <row r="1985" spans="2:65" s="785" customFormat="1">
      <c r="B1985" s="786"/>
      <c r="D1985" s="778" t="s">
        <v>242</v>
      </c>
      <c r="E1985" s="787" t="s">
        <v>19</v>
      </c>
      <c r="F1985" s="788" t="s">
        <v>642</v>
      </c>
      <c r="H1985" s="787" t="s">
        <v>19</v>
      </c>
      <c r="I1985" s="789"/>
      <c r="L1985" s="786"/>
      <c r="M1985" s="790"/>
      <c r="T1985" s="791"/>
      <c r="AT1985" s="787" t="s">
        <v>242</v>
      </c>
      <c r="AU1985" s="787" t="s">
        <v>80</v>
      </c>
      <c r="AV1985" s="785" t="s">
        <v>78</v>
      </c>
      <c r="AW1985" s="785" t="s">
        <v>32</v>
      </c>
      <c r="AX1985" s="785" t="s">
        <v>72</v>
      </c>
      <c r="AY1985" s="787" t="s">
        <v>218</v>
      </c>
    </row>
    <row r="1986" spans="2:65" s="776" customFormat="1" ht="20.399999999999999">
      <c r="B1986" s="777"/>
      <c r="D1986" s="778" t="s">
        <v>242</v>
      </c>
      <c r="E1986" s="779" t="s">
        <v>19</v>
      </c>
      <c r="F1986" s="780" t="s">
        <v>2562</v>
      </c>
      <c r="H1986" s="781">
        <v>255.22</v>
      </c>
      <c r="I1986" s="782"/>
      <c r="L1986" s="777"/>
      <c r="M1986" s="783"/>
      <c r="T1986" s="784"/>
      <c r="AT1986" s="779" t="s">
        <v>242</v>
      </c>
      <c r="AU1986" s="779" t="s">
        <v>80</v>
      </c>
      <c r="AV1986" s="776" t="s">
        <v>80</v>
      </c>
      <c r="AW1986" s="776" t="s">
        <v>32</v>
      </c>
      <c r="AX1986" s="776" t="s">
        <v>72</v>
      </c>
      <c r="AY1986" s="779" t="s">
        <v>218</v>
      </c>
    </row>
    <row r="1987" spans="2:65" s="792" customFormat="1">
      <c r="B1987" s="793"/>
      <c r="D1987" s="778" t="s">
        <v>242</v>
      </c>
      <c r="E1987" s="794" t="s">
        <v>19</v>
      </c>
      <c r="F1987" s="795" t="s">
        <v>260</v>
      </c>
      <c r="H1987" s="796">
        <v>2506.6999999999998</v>
      </c>
      <c r="I1987" s="797"/>
      <c r="L1987" s="793"/>
      <c r="M1987" s="798"/>
      <c r="T1987" s="799"/>
      <c r="AT1987" s="794" t="s">
        <v>242</v>
      </c>
      <c r="AU1987" s="794" t="s">
        <v>80</v>
      </c>
      <c r="AV1987" s="792" t="s">
        <v>225</v>
      </c>
      <c r="AW1987" s="792" t="s">
        <v>32</v>
      </c>
      <c r="AX1987" s="792" t="s">
        <v>78</v>
      </c>
      <c r="AY1987" s="794" t="s">
        <v>218</v>
      </c>
    </row>
    <row r="1988" spans="2:65" s="692" customFormat="1" ht="55.5" customHeight="1">
      <c r="B1988" s="693"/>
      <c r="C1988" s="800" t="s">
        <v>2888</v>
      </c>
      <c r="D1988" s="800" t="s">
        <v>362</v>
      </c>
      <c r="E1988" s="801" t="s">
        <v>2576</v>
      </c>
      <c r="F1988" s="802" t="s">
        <v>2577</v>
      </c>
      <c r="G1988" s="803" t="s">
        <v>239</v>
      </c>
      <c r="H1988" s="804">
        <v>2757.37</v>
      </c>
      <c r="I1988" s="805"/>
      <c r="J1988" s="806">
        <f>ROUND(I1988*H1988,2)</f>
        <v>0</v>
      </c>
      <c r="K1988" s="802" t="s">
        <v>224</v>
      </c>
      <c r="L1988" s="807"/>
      <c r="M1988" s="808" t="s">
        <v>19</v>
      </c>
      <c r="N1988" s="809" t="s">
        <v>43</v>
      </c>
      <c r="P1988" s="767">
        <f>O1988*H1988</f>
        <v>0</v>
      </c>
      <c r="Q1988" s="767">
        <v>2.5999999999999999E-3</v>
      </c>
      <c r="R1988" s="767">
        <f>Q1988*H1988</f>
        <v>7.1691619999999991</v>
      </c>
      <c r="S1988" s="767">
        <v>0</v>
      </c>
      <c r="T1988" s="768">
        <f>S1988*H1988</f>
        <v>0</v>
      </c>
      <c r="AR1988" s="769" t="s">
        <v>465</v>
      </c>
      <c r="AT1988" s="769" t="s">
        <v>362</v>
      </c>
      <c r="AU1988" s="769" t="s">
        <v>80</v>
      </c>
      <c r="AY1988" s="685" t="s">
        <v>218</v>
      </c>
      <c r="BE1988" s="770">
        <f>IF(N1988="základní",J1988,0)</f>
        <v>0</v>
      </c>
      <c r="BF1988" s="770">
        <f>IF(N1988="snížená",J1988,0)</f>
        <v>0</v>
      </c>
      <c r="BG1988" s="770">
        <f>IF(N1988="zákl. přenesená",J1988,0)</f>
        <v>0</v>
      </c>
      <c r="BH1988" s="770">
        <f>IF(N1988="sníž. přenesená",J1988,0)</f>
        <v>0</v>
      </c>
      <c r="BI1988" s="770">
        <f>IF(N1988="nulová",J1988,0)</f>
        <v>0</v>
      </c>
      <c r="BJ1988" s="685" t="s">
        <v>78</v>
      </c>
      <c r="BK1988" s="770">
        <f>ROUND(I1988*H1988,2)</f>
        <v>0</v>
      </c>
      <c r="BL1988" s="685" t="s">
        <v>337</v>
      </c>
      <c r="BM1988" s="769" t="s">
        <v>2578</v>
      </c>
    </row>
    <row r="1989" spans="2:65" s="776" customFormat="1">
      <c r="B1989" s="777"/>
      <c r="D1989" s="778" t="s">
        <v>242</v>
      </c>
      <c r="F1989" s="780" t="s">
        <v>2579</v>
      </c>
      <c r="H1989" s="781">
        <v>2757.37</v>
      </c>
      <c r="I1989" s="782"/>
      <c r="L1989" s="777"/>
      <c r="M1989" s="783"/>
      <c r="T1989" s="784"/>
      <c r="AT1989" s="779" t="s">
        <v>242</v>
      </c>
      <c r="AU1989" s="779" t="s">
        <v>80</v>
      </c>
      <c r="AV1989" s="776" t="s">
        <v>80</v>
      </c>
      <c r="AW1989" s="776" t="s">
        <v>4</v>
      </c>
      <c r="AX1989" s="776" t="s">
        <v>78</v>
      </c>
      <c r="AY1989" s="779" t="s">
        <v>218</v>
      </c>
    </row>
    <row r="1990" spans="2:65" s="692" customFormat="1" ht="24.15" customHeight="1">
      <c r="B1990" s="693"/>
      <c r="C1990" s="758" t="s">
        <v>2896</v>
      </c>
      <c r="D1990" s="758" t="s">
        <v>220</v>
      </c>
      <c r="E1990" s="759" t="s">
        <v>2581</v>
      </c>
      <c r="F1990" s="760" t="s">
        <v>2582</v>
      </c>
      <c r="G1990" s="761" t="s">
        <v>410</v>
      </c>
      <c r="H1990" s="762">
        <v>3126</v>
      </c>
      <c r="I1990" s="763"/>
      <c r="J1990" s="764">
        <f>ROUND(I1990*H1990,2)</f>
        <v>0</v>
      </c>
      <c r="K1990" s="760" t="s">
        <v>224</v>
      </c>
      <c r="L1990" s="693"/>
      <c r="M1990" s="765" t="s">
        <v>19</v>
      </c>
      <c r="N1990" s="766" t="s">
        <v>43</v>
      </c>
      <c r="P1990" s="767">
        <f>O1990*H1990</f>
        <v>0</v>
      </c>
      <c r="Q1990" s="767">
        <v>5.0000000000000002E-5</v>
      </c>
      <c r="R1990" s="767">
        <f>Q1990*H1990</f>
        <v>0.15629999999999999</v>
      </c>
      <c r="S1990" s="767">
        <v>0</v>
      </c>
      <c r="T1990" s="768">
        <f>S1990*H1990</f>
        <v>0</v>
      </c>
      <c r="AR1990" s="769" t="s">
        <v>337</v>
      </c>
      <c r="AT1990" s="769" t="s">
        <v>220</v>
      </c>
      <c r="AU1990" s="769" t="s">
        <v>80</v>
      </c>
      <c r="AY1990" s="685" t="s">
        <v>218</v>
      </c>
      <c r="BE1990" s="770">
        <f>IF(N1990="základní",J1990,0)</f>
        <v>0</v>
      </c>
      <c r="BF1990" s="770">
        <f>IF(N1990="snížená",J1990,0)</f>
        <v>0</v>
      </c>
      <c r="BG1990" s="770">
        <f>IF(N1990="zákl. přenesená",J1990,0)</f>
        <v>0</v>
      </c>
      <c r="BH1990" s="770">
        <f>IF(N1990="sníž. přenesená",J1990,0)</f>
        <v>0</v>
      </c>
      <c r="BI1990" s="770">
        <f>IF(N1990="nulová",J1990,0)</f>
        <v>0</v>
      </c>
      <c r="BJ1990" s="685" t="s">
        <v>78</v>
      </c>
      <c r="BK1990" s="770">
        <f>ROUND(I1990*H1990,2)</f>
        <v>0</v>
      </c>
      <c r="BL1990" s="685" t="s">
        <v>337</v>
      </c>
      <c r="BM1990" s="769" t="s">
        <v>2583</v>
      </c>
    </row>
    <row r="1991" spans="2:65" s="692" customFormat="1">
      <c r="B1991" s="693"/>
      <c r="D1991" s="771" t="s">
        <v>227</v>
      </c>
      <c r="F1991" s="772" t="s">
        <v>2584</v>
      </c>
      <c r="I1991" s="773"/>
      <c r="L1991" s="693"/>
      <c r="M1991" s="774"/>
      <c r="T1991" s="775"/>
      <c r="AT1991" s="685" t="s">
        <v>227</v>
      </c>
      <c r="AU1991" s="685" t="s">
        <v>80</v>
      </c>
    </row>
    <row r="1992" spans="2:65" s="692" customFormat="1" ht="44.25" customHeight="1">
      <c r="B1992" s="693"/>
      <c r="C1992" s="800" t="s">
        <v>2901</v>
      </c>
      <c r="D1992" s="800" t="s">
        <v>362</v>
      </c>
      <c r="E1992" s="801" t="s">
        <v>2586</v>
      </c>
      <c r="F1992" s="802" t="s">
        <v>2587</v>
      </c>
      <c r="G1992" s="803" t="s">
        <v>239</v>
      </c>
      <c r="H1992" s="804">
        <v>312.60000000000002</v>
      </c>
      <c r="I1992" s="805"/>
      <c r="J1992" s="806">
        <f>ROUND(I1992*H1992,2)</f>
        <v>0</v>
      </c>
      <c r="K1992" s="802" t="s">
        <v>224</v>
      </c>
      <c r="L1992" s="807"/>
      <c r="M1992" s="808" t="s">
        <v>19</v>
      </c>
      <c r="N1992" s="809" t="s">
        <v>43</v>
      </c>
      <c r="P1992" s="767">
        <f>O1992*H1992</f>
        <v>0</v>
      </c>
      <c r="Q1992" s="767">
        <v>2.5799999999999998E-3</v>
      </c>
      <c r="R1992" s="767">
        <f>Q1992*H1992</f>
        <v>0.806508</v>
      </c>
      <c r="S1992" s="767">
        <v>0</v>
      </c>
      <c r="T1992" s="768">
        <f>S1992*H1992</f>
        <v>0</v>
      </c>
      <c r="AR1992" s="769" t="s">
        <v>465</v>
      </c>
      <c r="AT1992" s="769" t="s">
        <v>362</v>
      </c>
      <c r="AU1992" s="769" t="s">
        <v>80</v>
      </c>
      <c r="AY1992" s="685" t="s">
        <v>218</v>
      </c>
      <c r="BE1992" s="770">
        <f>IF(N1992="základní",J1992,0)</f>
        <v>0</v>
      </c>
      <c r="BF1992" s="770">
        <f>IF(N1992="snížená",J1992,0)</f>
        <v>0</v>
      </c>
      <c r="BG1992" s="770">
        <f>IF(N1992="zákl. přenesená",J1992,0)</f>
        <v>0</v>
      </c>
      <c r="BH1992" s="770">
        <f>IF(N1992="sníž. přenesená",J1992,0)</f>
        <v>0</v>
      </c>
      <c r="BI1992" s="770">
        <f>IF(N1992="nulová",J1992,0)</f>
        <v>0</v>
      </c>
      <c r="BJ1992" s="685" t="s">
        <v>78</v>
      </c>
      <c r="BK1992" s="770">
        <f>ROUND(I1992*H1992,2)</f>
        <v>0</v>
      </c>
      <c r="BL1992" s="685" t="s">
        <v>337</v>
      </c>
      <c r="BM1992" s="769" t="s">
        <v>2588</v>
      </c>
    </row>
    <row r="1993" spans="2:65" s="776" customFormat="1">
      <c r="B1993" s="777"/>
      <c r="D1993" s="778" t="s">
        <v>242</v>
      </c>
      <c r="F1993" s="780" t="s">
        <v>2589</v>
      </c>
      <c r="H1993" s="781">
        <v>312.60000000000002</v>
      </c>
      <c r="I1993" s="782"/>
      <c r="L1993" s="777"/>
      <c r="M1993" s="783"/>
      <c r="T1993" s="784"/>
      <c r="AT1993" s="779" t="s">
        <v>242</v>
      </c>
      <c r="AU1993" s="779" t="s">
        <v>80</v>
      </c>
      <c r="AV1993" s="776" t="s">
        <v>80</v>
      </c>
      <c r="AW1993" s="776" t="s">
        <v>4</v>
      </c>
      <c r="AX1993" s="776" t="s">
        <v>78</v>
      </c>
      <c r="AY1993" s="779" t="s">
        <v>218</v>
      </c>
    </row>
    <row r="1994" spans="2:65" s="692" customFormat="1" ht="49.05" customHeight="1">
      <c r="B1994" s="693"/>
      <c r="C1994" s="758" t="s">
        <v>7844</v>
      </c>
      <c r="D1994" s="758" t="s">
        <v>220</v>
      </c>
      <c r="E1994" s="759" t="s">
        <v>2591</v>
      </c>
      <c r="F1994" s="760" t="s">
        <v>2592</v>
      </c>
      <c r="G1994" s="761" t="s">
        <v>1315</v>
      </c>
      <c r="H1994" s="818"/>
      <c r="I1994" s="763"/>
      <c r="J1994" s="764">
        <f>ROUND(I1994*H1994,2)</f>
        <v>0</v>
      </c>
      <c r="K1994" s="760" t="s">
        <v>224</v>
      </c>
      <c r="L1994" s="693"/>
      <c r="M1994" s="765" t="s">
        <v>19</v>
      </c>
      <c r="N1994" s="766" t="s">
        <v>43</v>
      </c>
      <c r="P1994" s="767">
        <f>O1994*H1994</f>
        <v>0</v>
      </c>
      <c r="Q1994" s="767">
        <v>0</v>
      </c>
      <c r="R1994" s="767">
        <f>Q1994*H1994</f>
        <v>0</v>
      </c>
      <c r="S1994" s="767">
        <v>0</v>
      </c>
      <c r="T1994" s="768">
        <f>S1994*H1994</f>
        <v>0</v>
      </c>
      <c r="AR1994" s="769" t="s">
        <v>337</v>
      </c>
      <c r="AT1994" s="769" t="s">
        <v>220</v>
      </c>
      <c r="AU1994" s="769" t="s">
        <v>80</v>
      </c>
      <c r="AY1994" s="685" t="s">
        <v>218</v>
      </c>
      <c r="BE1994" s="770">
        <f>IF(N1994="základní",J1994,0)</f>
        <v>0</v>
      </c>
      <c r="BF1994" s="770">
        <f>IF(N1994="snížená",J1994,0)</f>
        <v>0</v>
      </c>
      <c r="BG1994" s="770">
        <f>IF(N1994="zákl. přenesená",J1994,0)</f>
        <v>0</v>
      </c>
      <c r="BH1994" s="770">
        <f>IF(N1994="sníž. přenesená",J1994,0)</f>
        <v>0</v>
      </c>
      <c r="BI1994" s="770">
        <f>IF(N1994="nulová",J1994,0)</f>
        <v>0</v>
      </c>
      <c r="BJ1994" s="685" t="s">
        <v>78</v>
      </c>
      <c r="BK1994" s="770">
        <f>ROUND(I1994*H1994,2)</f>
        <v>0</v>
      </c>
      <c r="BL1994" s="685" t="s">
        <v>337</v>
      </c>
      <c r="BM1994" s="769" t="s">
        <v>2593</v>
      </c>
    </row>
    <row r="1995" spans="2:65" s="692" customFormat="1">
      <c r="B1995" s="693"/>
      <c r="D1995" s="771" t="s">
        <v>227</v>
      </c>
      <c r="F1995" s="772" t="s">
        <v>2594</v>
      </c>
      <c r="I1995" s="773"/>
      <c r="L1995" s="693"/>
      <c r="M1995" s="774"/>
      <c r="T1995" s="775"/>
      <c r="AT1995" s="685" t="s">
        <v>227</v>
      </c>
      <c r="AU1995" s="685" t="s">
        <v>80</v>
      </c>
    </row>
    <row r="1996" spans="2:65" s="745" customFormat="1" ht="22.8" customHeight="1">
      <c r="B1996" s="746"/>
      <c r="D1996" s="747" t="s">
        <v>71</v>
      </c>
      <c r="E1996" s="756" t="s">
        <v>2595</v>
      </c>
      <c r="F1996" s="756" t="s">
        <v>2596</v>
      </c>
      <c r="I1996" s="749"/>
      <c r="J1996" s="757">
        <f>BK1996</f>
        <v>0</v>
      </c>
      <c r="L1996" s="746"/>
      <c r="M1996" s="751"/>
      <c r="P1996" s="752">
        <f>SUM(P1997:P2058)</f>
        <v>0</v>
      </c>
      <c r="R1996" s="752">
        <f>SUM(R1997:R2058)</f>
        <v>23.028682800000002</v>
      </c>
      <c r="T1996" s="753">
        <f>SUM(T1997:T2058)</f>
        <v>0</v>
      </c>
      <c r="AR1996" s="747" t="s">
        <v>80</v>
      </c>
      <c r="AT1996" s="754" t="s">
        <v>71</v>
      </c>
      <c r="AU1996" s="754" t="s">
        <v>78</v>
      </c>
      <c r="AY1996" s="747" t="s">
        <v>218</v>
      </c>
      <c r="BK1996" s="755">
        <f>SUM(BK1997:BK2058)</f>
        <v>0</v>
      </c>
    </row>
    <row r="1997" spans="2:65" s="692" customFormat="1" ht="24.15" customHeight="1">
      <c r="B1997" s="693"/>
      <c r="C1997" s="758" t="s">
        <v>4569</v>
      </c>
      <c r="D1997" s="758" t="s">
        <v>220</v>
      </c>
      <c r="E1997" s="759" t="s">
        <v>2598</v>
      </c>
      <c r="F1997" s="760" t="s">
        <v>2599</v>
      </c>
      <c r="G1997" s="761" t="s">
        <v>239</v>
      </c>
      <c r="H1997" s="762">
        <v>1097.4960000000001</v>
      </c>
      <c r="I1997" s="763"/>
      <c r="J1997" s="764">
        <f>ROUND(I1997*H1997,2)</f>
        <v>0</v>
      </c>
      <c r="K1997" s="760" t="s">
        <v>224</v>
      </c>
      <c r="L1997" s="693"/>
      <c r="M1997" s="765" t="s">
        <v>19</v>
      </c>
      <c r="N1997" s="766" t="s">
        <v>43</v>
      </c>
      <c r="P1997" s="767">
        <f>O1997*H1997</f>
        <v>0</v>
      </c>
      <c r="Q1997" s="767">
        <v>2.9999999999999997E-4</v>
      </c>
      <c r="R1997" s="767">
        <f>Q1997*H1997</f>
        <v>0.32924880000000001</v>
      </c>
      <c r="S1997" s="767">
        <v>0</v>
      </c>
      <c r="T1997" s="768">
        <f>S1997*H1997</f>
        <v>0</v>
      </c>
      <c r="AR1997" s="769" t="s">
        <v>337</v>
      </c>
      <c r="AT1997" s="769" t="s">
        <v>220</v>
      </c>
      <c r="AU1997" s="769" t="s">
        <v>80</v>
      </c>
      <c r="AY1997" s="685" t="s">
        <v>218</v>
      </c>
      <c r="BE1997" s="770">
        <f>IF(N1997="základní",J1997,0)</f>
        <v>0</v>
      </c>
      <c r="BF1997" s="770">
        <f>IF(N1997="snížená",J1997,0)</f>
        <v>0</v>
      </c>
      <c r="BG1997" s="770">
        <f>IF(N1997="zákl. přenesená",J1997,0)</f>
        <v>0</v>
      </c>
      <c r="BH1997" s="770">
        <f>IF(N1997="sníž. přenesená",J1997,0)</f>
        <v>0</v>
      </c>
      <c r="BI1997" s="770">
        <f>IF(N1997="nulová",J1997,0)</f>
        <v>0</v>
      </c>
      <c r="BJ1997" s="685" t="s">
        <v>78</v>
      </c>
      <c r="BK1997" s="770">
        <f>ROUND(I1997*H1997,2)</f>
        <v>0</v>
      </c>
      <c r="BL1997" s="685" t="s">
        <v>337</v>
      </c>
      <c r="BM1997" s="769" t="s">
        <v>2600</v>
      </c>
    </row>
    <row r="1998" spans="2:65" s="692" customFormat="1">
      <c r="B1998" s="693"/>
      <c r="D1998" s="771" t="s">
        <v>227</v>
      </c>
      <c r="F1998" s="772" t="s">
        <v>2601</v>
      </c>
      <c r="I1998" s="773"/>
      <c r="L1998" s="693"/>
      <c r="M1998" s="774"/>
      <c r="T1998" s="775"/>
      <c r="AT1998" s="685" t="s">
        <v>227</v>
      </c>
      <c r="AU1998" s="685" t="s">
        <v>80</v>
      </c>
    </row>
    <row r="1999" spans="2:65" s="785" customFormat="1">
      <c r="B1999" s="786"/>
      <c r="D1999" s="778" t="s">
        <v>242</v>
      </c>
      <c r="E1999" s="787" t="s">
        <v>19</v>
      </c>
      <c r="F1999" s="788" t="s">
        <v>624</v>
      </c>
      <c r="H1999" s="787" t="s">
        <v>19</v>
      </c>
      <c r="I1999" s="789"/>
      <c r="L1999" s="786"/>
      <c r="M1999" s="790"/>
      <c r="T1999" s="791"/>
      <c r="AT1999" s="787" t="s">
        <v>242</v>
      </c>
      <c r="AU1999" s="787" t="s">
        <v>80</v>
      </c>
      <c r="AV1999" s="785" t="s">
        <v>78</v>
      </c>
      <c r="AW1999" s="785" t="s">
        <v>32</v>
      </c>
      <c r="AX1999" s="785" t="s">
        <v>72</v>
      </c>
      <c r="AY1999" s="787" t="s">
        <v>218</v>
      </c>
    </row>
    <row r="2000" spans="2:65" s="776" customFormat="1" ht="30.6">
      <c r="B2000" s="777"/>
      <c r="D2000" s="778" t="s">
        <v>242</v>
      </c>
      <c r="E2000" s="779" t="s">
        <v>19</v>
      </c>
      <c r="F2000" s="780" t="s">
        <v>2602</v>
      </c>
      <c r="H2000" s="781">
        <v>282.28199999999998</v>
      </c>
      <c r="I2000" s="782"/>
      <c r="L2000" s="777"/>
      <c r="M2000" s="783"/>
      <c r="T2000" s="784"/>
      <c r="AT2000" s="779" t="s">
        <v>242</v>
      </c>
      <c r="AU2000" s="779" t="s">
        <v>80</v>
      </c>
      <c r="AV2000" s="776" t="s">
        <v>80</v>
      </c>
      <c r="AW2000" s="776" t="s">
        <v>32</v>
      </c>
      <c r="AX2000" s="776" t="s">
        <v>72</v>
      </c>
      <c r="AY2000" s="779" t="s">
        <v>218</v>
      </c>
    </row>
    <row r="2001" spans="2:51" s="776" customFormat="1" ht="30.6">
      <c r="B2001" s="777"/>
      <c r="D2001" s="778" t="s">
        <v>242</v>
      </c>
      <c r="E2001" s="779" t="s">
        <v>19</v>
      </c>
      <c r="F2001" s="780" t="s">
        <v>2603</v>
      </c>
      <c r="H2001" s="781">
        <v>194.334</v>
      </c>
      <c r="I2001" s="782"/>
      <c r="L2001" s="777"/>
      <c r="M2001" s="783"/>
      <c r="T2001" s="784"/>
      <c r="AT2001" s="779" t="s">
        <v>242</v>
      </c>
      <c r="AU2001" s="779" t="s">
        <v>80</v>
      </c>
      <c r="AV2001" s="776" t="s">
        <v>80</v>
      </c>
      <c r="AW2001" s="776" t="s">
        <v>32</v>
      </c>
      <c r="AX2001" s="776" t="s">
        <v>72</v>
      </c>
      <c r="AY2001" s="779" t="s">
        <v>218</v>
      </c>
    </row>
    <row r="2002" spans="2:51" s="776" customFormat="1">
      <c r="B2002" s="777"/>
      <c r="D2002" s="778" t="s">
        <v>242</v>
      </c>
      <c r="E2002" s="779" t="s">
        <v>19</v>
      </c>
      <c r="F2002" s="780" t="s">
        <v>2604</v>
      </c>
      <c r="H2002" s="781">
        <v>-54.32</v>
      </c>
      <c r="I2002" s="782"/>
      <c r="L2002" s="777"/>
      <c r="M2002" s="783"/>
      <c r="T2002" s="784"/>
      <c r="AT2002" s="779" t="s">
        <v>242</v>
      </c>
      <c r="AU2002" s="779" t="s">
        <v>80</v>
      </c>
      <c r="AV2002" s="776" t="s">
        <v>80</v>
      </c>
      <c r="AW2002" s="776" t="s">
        <v>32</v>
      </c>
      <c r="AX2002" s="776" t="s">
        <v>72</v>
      </c>
      <c r="AY2002" s="779" t="s">
        <v>218</v>
      </c>
    </row>
    <row r="2003" spans="2:51" s="810" customFormat="1">
      <c r="B2003" s="811"/>
      <c r="D2003" s="778" t="s">
        <v>242</v>
      </c>
      <c r="E2003" s="812" t="s">
        <v>19</v>
      </c>
      <c r="F2003" s="813" t="s">
        <v>374</v>
      </c>
      <c r="H2003" s="814">
        <v>422.29599999999999</v>
      </c>
      <c r="I2003" s="815"/>
      <c r="L2003" s="811"/>
      <c r="M2003" s="816"/>
      <c r="T2003" s="817"/>
      <c r="AT2003" s="812" t="s">
        <v>242</v>
      </c>
      <c r="AU2003" s="812" t="s">
        <v>80</v>
      </c>
      <c r="AV2003" s="810" t="s">
        <v>97</v>
      </c>
      <c r="AW2003" s="810" t="s">
        <v>32</v>
      </c>
      <c r="AX2003" s="810" t="s">
        <v>72</v>
      </c>
      <c r="AY2003" s="812" t="s">
        <v>218</v>
      </c>
    </row>
    <row r="2004" spans="2:51" s="785" customFormat="1">
      <c r="B2004" s="786"/>
      <c r="D2004" s="778" t="s">
        <v>242</v>
      </c>
      <c r="E2004" s="787" t="s">
        <v>19</v>
      </c>
      <c r="F2004" s="788" t="s">
        <v>631</v>
      </c>
      <c r="H2004" s="787" t="s">
        <v>19</v>
      </c>
      <c r="I2004" s="789"/>
      <c r="L2004" s="786"/>
      <c r="M2004" s="790"/>
      <c r="T2004" s="791"/>
      <c r="AT2004" s="787" t="s">
        <v>242</v>
      </c>
      <c r="AU2004" s="787" t="s">
        <v>80</v>
      </c>
      <c r="AV2004" s="785" t="s">
        <v>78</v>
      </c>
      <c r="AW2004" s="785" t="s">
        <v>32</v>
      </c>
      <c r="AX2004" s="785" t="s">
        <v>72</v>
      </c>
      <c r="AY2004" s="787" t="s">
        <v>218</v>
      </c>
    </row>
    <row r="2005" spans="2:51" s="776" customFormat="1" ht="30.6">
      <c r="B2005" s="777"/>
      <c r="D2005" s="778" t="s">
        <v>242</v>
      </c>
      <c r="E2005" s="779" t="s">
        <v>19</v>
      </c>
      <c r="F2005" s="780" t="s">
        <v>2605</v>
      </c>
      <c r="H2005" s="781">
        <v>214.452</v>
      </c>
      <c r="I2005" s="782"/>
      <c r="L2005" s="777"/>
      <c r="M2005" s="783"/>
      <c r="T2005" s="784"/>
      <c r="AT2005" s="779" t="s">
        <v>242</v>
      </c>
      <c r="AU2005" s="779" t="s">
        <v>80</v>
      </c>
      <c r="AV2005" s="776" t="s">
        <v>80</v>
      </c>
      <c r="AW2005" s="776" t="s">
        <v>32</v>
      </c>
      <c r="AX2005" s="776" t="s">
        <v>72</v>
      </c>
      <c r="AY2005" s="779" t="s">
        <v>218</v>
      </c>
    </row>
    <row r="2006" spans="2:51" s="776" customFormat="1">
      <c r="B2006" s="777"/>
      <c r="D2006" s="778" t="s">
        <v>242</v>
      </c>
      <c r="E2006" s="779" t="s">
        <v>19</v>
      </c>
      <c r="F2006" s="780" t="s">
        <v>2606</v>
      </c>
      <c r="H2006" s="781">
        <v>-25.6</v>
      </c>
      <c r="I2006" s="782"/>
      <c r="L2006" s="777"/>
      <c r="M2006" s="783"/>
      <c r="T2006" s="784"/>
      <c r="AT2006" s="779" t="s">
        <v>242</v>
      </c>
      <c r="AU2006" s="779" t="s">
        <v>80</v>
      </c>
      <c r="AV2006" s="776" t="s">
        <v>80</v>
      </c>
      <c r="AW2006" s="776" t="s">
        <v>32</v>
      </c>
      <c r="AX2006" s="776" t="s">
        <v>72</v>
      </c>
      <c r="AY2006" s="779" t="s">
        <v>218</v>
      </c>
    </row>
    <row r="2007" spans="2:51" s="810" customFormat="1">
      <c r="B2007" s="811"/>
      <c r="D2007" s="778" t="s">
        <v>242</v>
      </c>
      <c r="E2007" s="812" t="s">
        <v>19</v>
      </c>
      <c r="F2007" s="813" t="s">
        <v>374</v>
      </c>
      <c r="H2007" s="814">
        <v>188.852</v>
      </c>
      <c r="I2007" s="815"/>
      <c r="L2007" s="811"/>
      <c r="M2007" s="816"/>
      <c r="T2007" s="817"/>
      <c r="AT2007" s="812" t="s">
        <v>242</v>
      </c>
      <c r="AU2007" s="812" t="s">
        <v>80</v>
      </c>
      <c r="AV2007" s="810" t="s">
        <v>97</v>
      </c>
      <c r="AW2007" s="810" t="s">
        <v>32</v>
      </c>
      <c r="AX2007" s="810" t="s">
        <v>72</v>
      </c>
      <c r="AY2007" s="812" t="s">
        <v>218</v>
      </c>
    </row>
    <row r="2008" spans="2:51" s="785" customFormat="1">
      <c r="B2008" s="786"/>
      <c r="D2008" s="778" t="s">
        <v>242</v>
      </c>
      <c r="E2008" s="787" t="s">
        <v>19</v>
      </c>
      <c r="F2008" s="788" t="s">
        <v>637</v>
      </c>
      <c r="H2008" s="787" t="s">
        <v>19</v>
      </c>
      <c r="I2008" s="789"/>
      <c r="L2008" s="786"/>
      <c r="M2008" s="790"/>
      <c r="T2008" s="791"/>
      <c r="AT2008" s="787" t="s">
        <v>242</v>
      </c>
      <c r="AU2008" s="787" t="s">
        <v>80</v>
      </c>
      <c r="AV2008" s="785" t="s">
        <v>78</v>
      </c>
      <c r="AW2008" s="785" t="s">
        <v>32</v>
      </c>
      <c r="AX2008" s="785" t="s">
        <v>72</v>
      </c>
      <c r="AY2008" s="787" t="s">
        <v>218</v>
      </c>
    </row>
    <row r="2009" spans="2:51" s="776" customFormat="1" ht="30.6">
      <c r="B2009" s="777"/>
      <c r="D2009" s="778" t="s">
        <v>242</v>
      </c>
      <c r="E2009" s="779" t="s">
        <v>19</v>
      </c>
      <c r="F2009" s="780" t="s">
        <v>2607</v>
      </c>
      <c r="H2009" s="781">
        <v>279.3</v>
      </c>
      <c r="I2009" s="782"/>
      <c r="L2009" s="777"/>
      <c r="M2009" s="783"/>
      <c r="T2009" s="784"/>
      <c r="AT2009" s="779" t="s">
        <v>242</v>
      </c>
      <c r="AU2009" s="779" t="s">
        <v>80</v>
      </c>
      <c r="AV2009" s="776" t="s">
        <v>80</v>
      </c>
      <c r="AW2009" s="776" t="s">
        <v>32</v>
      </c>
      <c r="AX2009" s="776" t="s">
        <v>72</v>
      </c>
      <c r="AY2009" s="779" t="s">
        <v>218</v>
      </c>
    </row>
    <row r="2010" spans="2:51" s="776" customFormat="1">
      <c r="B2010" s="777"/>
      <c r="D2010" s="778" t="s">
        <v>242</v>
      </c>
      <c r="E2010" s="779" t="s">
        <v>19</v>
      </c>
      <c r="F2010" s="780" t="s">
        <v>2608</v>
      </c>
      <c r="H2010" s="781">
        <v>66.36</v>
      </c>
      <c r="I2010" s="782"/>
      <c r="L2010" s="777"/>
      <c r="M2010" s="783"/>
      <c r="T2010" s="784"/>
      <c r="AT2010" s="779" t="s">
        <v>242</v>
      </c>
      <c r="AU2010" s="779" t="s">
        <v>80</v>
      </c>
      <c r="AV2010" s="776" t="s">
        <v>80</v>
      </c>
      <c r="AW2010" s="776" t="s">
        <v>32</v>
      </c>
      <c r="AX2010" s="776" t="s">
        <v>72</v>
      </c>
      <c r="AY2010" s="779" t="s">
        <v>218</v>
      </c>
    </row>
    <row r="2011" spans="2:51" s="776" customFormat="1">
      <c r="B2011" s="777"/>
      <c r="D2011" s="778" t="s">
        <v>242</v>
      </c>
      <c r="E2011" s="779" t="s">
        <v>19</v>
      </c>
      <c r="F2011" s="780" t="s">
        <v>2609</v>
      </c>
      <c r="H2011" s="781">
        <v>-36.4</v>
      </c>
      <c r="I2011" s="782"/>
      <c r="L2011" s="777"/>
      <c r="M2011" s="783"/>
      <c r="T2011" s="784"/>
      <c r="AT2011" s="779" t="s">
        <v>242</v>
      </c>
      <c r="AU2011" s="779" t="s">
        <v>80</v>
      </c>
      <c r="AV2011" s="776" t="s">
        <v>80</v>
      </c>
      <c r="AW2011" s="776" t="s">
        <v>32</v>
      </c>
      <c r="AX2011" s="776" t="s">
        <v>72</v>
      </c>
      <c r="AY2011" s="779" t="s">
        <v>218</v>
      </c>
    </row>
    <row r="2012" spans="2:51" s="810" customFormat="1">
      <c r="B2012" s="811"/>
      <c r="D2012" s="778" t="s">
        <v>242</v>
      </c>
      <c r="E2012" s="812" t="s">
        <v>19</v>
      </c>
      <c r="F2012" s="813" t="s">
        <v>374</v>
      </c>
      <c r="H2012" s="814">
        <v>309.26</v>
      </c>
      <c r="I2012" s="815"/>
      <c r="L2012" s="811"/>
      <c r="M2012" s="816"/>
      <c r="T2012" s="817"/>
      <c r="AT2012" s="812" t="s">
        <v>242</v>
      </c>
      <c r="AU2012" s="812" t="s">
        <v>80</v>
      </c>
      <c r="AV2012" s="810" t="s">
        <v>97</v>
      </c>
      <c r="AW2012" s="810" t="s">
        <v>32</v>
      </c>
      <c r="AX2012" s="810" t="s">
        <v>72</v>
      </c>
      <c r="AY2012" s="812" t="s">
        <v>218</v>
      </c>
    </row>
    <row r="2013" spans="2:51" s="785" customFormat="1">
      <c r="B2013" s="786"/>
      <c r="D2013" s="778" t="s">
        <v>242</v>
      </c>
      <c r="E2013" s="787" t="s">
        <v>19</v>
      </c>
      <c r="F2013" s="788" t="s">
        <v>642</v>
      </c>
      <c r="H2013" s="787" t="s">
        <v>19</v>
      </c>
      <c r="I2013" s="789"/>
      <c r="L2013" s="786"/>
      <c r="M2013" s="790"/>
      <c r="T2013" s="791"/>
      <c r="AT2013" s="787" t="s">
        <v>242</v>
      </c>
      <c r="AU2013" s="787" t="s">
        <v>80</v>
      </c>
      <c r="AV2013" s="785" t="s">
        <v>78</v>
      </c>
      <c r="AW2013" s="785" t="s">
        <v>32</v>
      </c>
      <c r="AX2013" s="785" t="s">
        <v>72</v>
      </c>
      <c r="AY2013" s="787" t="s">
        <v>218</v>
      </c>
    </row>
    <row r="2014" spans="2:51" s="776" customFormat="1" ht="30.6">
      <c r="B2014" s="777"/>
      <c r="D2014" s="778" t="s">
        <v>242</v>
      </c>
      <c r="E2014" s="779" t="s">
        <v>19</v>
      </c>
      <c r="F2014" s="780" t="s">
        <v>2610</v>
      </c>
      <c r="H2014" s="781">
        <v>204.28800000000001</v>
      </c>
      <c r="I2014" s="782"/>
      <c r="L2014" s="777"/>
      <c r="M2014" s="783"/>
      <c r="T2014" s="784"/>
      <c r="AT2014" s="779" t="s">
        <v>242</v>
      </c>
      <c r="AU2014" s="779" t="s">
        <v>80</v>
      </c>
      <c r="AV2014" s="776" t="s">
        <v>80</v>
      </c>
      <c r="AW2014" s="776" t="s">
        <v>32</v>
      </c>
      <c r="AX2014" s="776" t="s">
        <v>72</v>
      </c>
      <c r="AY2014" s="779" t="s">
        <v>218</v>
      </c>
    </row>
    <row r="2015" spans="2:51" s="776" customFormat="1">
      <c r="B2015" s="777"/>
      <c r="D2015" s="778" t="s">
        <v>242</v>
      </c>
      <c r="E2015" s="779" t="s">
        <v>19</v>
      </c>
      <c r="F2015" s="780" t="s">
        <v>2611</v>
      </c>
      <c r="H2015" s="781">
        <v>-27.2</v>
      </c>
      <c r="I2015" s="782"/>
      <c r="L2015" s="777"/>
      <c r="M2015" s="783"/>
      <c r="T2015" s="784"/>
      <c r="AT2015" s="779" t="s">
        <v>242</v>
      </c>
      <c r="AU2015" s="779" t="s">
        <v>80</v>
      </c>
      <c r="AV2015" s="776" t="s">
        <v>80</v>
      </c>
      <c r="AW2015" s="776" t="s">
        <v>32</v>
      </c>
      <c r="AX2015" s="776" t="s">
        <v>72</v>
      </c>
      <c r="AY2015" s="779" t="s">
        <v>218</v>
      </c>
    </row>
    <row r="2016" spans="2:51" s="810" customFormat="1">
      <c r="B2016" s="811"/>
      <c r="D2016" s="778" t="s">
        <v>242</v>
      </c>
      <c r="E2016" s="812" t="s">
        <v>19</v>
      </c>
      <c r="F2016" s="813" t="s">
        <v>374</v>
      </c>
      <c r="H2016" s="814">
        <v>177.08799999999999</v>
      </c>
      <c r="I2016" s="815"/>
      <c r="L2016" s="811"/>
      <c r="M2016" s="816"/>
      <c r="T2016" s="817"/>
      <c r="AT2016" s="812" t="s">
        <v>242</v>
      </c>
      <c r="AU2016" s="812" t="s">
        <v>80</v>
      </c>
      <c r="AV2016" s="810" t="s">
        <v>97</v>
      </c>
      <c r="AW2016" s="810" t="s">
        <v>32</v>
      </c>
      <c r="AX2016" s="810" t="s">
        <v>72</v>
      </c>
      <c r="AY2016" s="812" t="s">
        <v>218</v>
      </c>
    </row>
    <row r="2017" spans="2:65" s="792" customFormat="1">
      <c r="B2017" s="793"/>
      <c r="D2017" s="778" t="s">
        <v>242</v>
      </c>
      <c r="E2017" s="794" t="s">
        <v>19</v>
      </c>
      <c r="F2017" s="795" t="s">
        <v>260</v>
      </c>
      <c r="H2017" s="796">
        <v>1097.4960000000001</v>
      </c>
      <c r="I2017" s="797"/>
      <c r="L2017" s="793"/>
      <c r="M2017" s="798"/>
      <c r="T2017" s="799"/>
      <c r="AT2017" s="794" t="s">
        <v>242</v>
      </c>
      <c r="AU2017" s="794" t="s">
        <v>80</v>
      </c>
      <c r="AV2017" s="792" t="s">
        <v>225</v>
      </c>
      <c r="AW2017" s="792" t="s">
        <v>32</v>
      </c>
      <c r="AX2017" s="792" t="s">
        <v>78</v>
      </c>
      <c r="AY2017" s="794" t="s">
        <v>218</v>
      </c>
    </row>
    <row r="2018" spans="2:65" s="692" customFormat="1" ht="24.15" customHeight="1">
      <c r="B2018" s="693"/>
      <c r="C2018" s="758" t="s">
        <v>7845</v>
      </c>
      <c r="D2018" s="758" t="s">
        <v>220</v>
      </c>
      <c r="E2018" s="759" t="s">
        <v>2613</v>
      </c>
      <c r="F2018" s="760" t="s">
        <v>2614</v>
      </c>
      <c r="G2018" s="761" t="s">
        <v>239</v>
      </c>
      <c r="H2018" s="762">
        <v>268.17</v>
      </c>
      <c r="I2018" s="763"/>
      <c r="J2018" s="764">
        <f>ROUND(I2018*H2018,2)</f>
        <v>0</v>
      </c>
      <c r="K2018" s="760" t="s">
        <v>224</v>
      </c>
      <c r="L2018" s="693"/>
      <c r="M2018" s="765" t="s">
        <v>19</v>
      </c>
      <c r="N2018" s="766" t="s">
        <v>43</v>
      </c>
      <c r="P2018" s="767">
        <f>O2018*H2018</f>
        <v>0</v>
      </c>
      <c r="Q2018" s="767">
        <v>1.5E-3</v>
      </c>
      <c r="R2018" s="767">
        <f>Q2018*H2018</f>
        <v>0.40225500000000003</v>
      </c>
      <c r="S2018" s="767">
        <v>0</v>
      </c>
      <c r="T2018" s="768">
        <f>S2018*H2018</f>
        <v>0</v>
      </c>
      <c r="AR2018" s="769" t="s">
        <v>337</v>
      </c>
      <c r="AT2018" s="769" t="s">
        <v>220</v>
      </c>
      <c r="AU2018" s="769" t="s">
        <v>80</v>
      </c>
      <c r="AY2018" s="685" t="s">
        <v>218</v>
      </c>
      <c r="BE2018" s="770">
        <f>IF(N2018="základní",J2018,0)</f>
        <v>0</v>
      </c>
      <c r="BF2018" s="770">
        <f>IF(N2018="snížená",J2018,0)</f>
        <v>0</v>
      </c>
      <c r="BG2018" s="770">
        <f>IF(N2018="zákl. přenesená",J2018,0)</f>
        <v>0</v>
      </c>
      <c r="BH2018" s="770">
        <f>IF(N2018="sníž. přenesená",J2018,0)</f>
        <v>0</v>
      </c>
      <c r="BI2018" s="770">
        <f>IF(N2018="nulová",J2018,0)</f>
        <v>0</v>
      </c>
      <c r="BJ2018" s="685" t="s">
        <v>78</v>
      </c>
      <c r="BK2018" s="770">
        <f>ROUND(I2018*H2018,2)</f>
        <v>0</v>
      </c>
      <c r="BL2018" s="685" t="s">
        <v>337</v>
      </c>
      <c r="BM2018" s="769" t="s">
        <v>2615</v>
      </c>
    </row>
    <row r="2019" spans="2:65" s="692" customFormat="1">
      <c r="B2019" s="693"/>
      <c r="D2019" s="771" t="s">
        <v>227</v>
      </c>
      <c r="F2019" s="772" t="s">
        <v>2616</v>
      </c>
      <c r="I2019" s="773"/>
      <c r="L2019" s="693"/>
      <c r="M2019" s="774"/>
      <c r="T2019" s="775"/>
      <c r="AT2019" s="685" t="s">
        <v>227</v>
      </c>
      <c r="AU2019" s="685" t="s">
        <v>80</v>
      </c>
    </row>
    <row r="2020" spans="2:65" s="785" customFormat="1">
      <c r="B2020" s="786"/>
      <c r="D2020" s="778" t="s">
        <v>242</v>
      </c>
      <c r="E2020" s="787" t="s">
        <v>19</v>
      </c>
      <c r="F2020" s="788" t="s">
        <v>624</v>
      </c>
      <c r="H2020" s="787" t="s">
        <v>19</v>
      </c>
      <c r="I2020" s="789"/>
      <c r="L2020" s="786"/>
      <c r="M2020" s="790"/>
      <c r="T2020" s="791"/>
      <c r="AT2020" s="787" t="s">
        <v>242</v>
      </c>
      <c r="AU2020" s="787" t="s">
        <v>80</v>
      </c>
      <c r="AV2020" s="785" t="s">
        <v>78</v>
      </c>
      <c r="AW2020" s="785" t="s">
        <v>32</v>
      </c>
      <c r="AX2020" s="785" t="s">
        <v>72</v>
      </c>
      <c r="AY2020" s="787" t="s">
        <v>218</v>
      </c>
    </row>
    <row r="2021" spans="2:65" s="776" customFormat="1">
      <c r="B2021" s="777"/>
      <c r="D2021" s="778" t="s">
        <v>242</v>
      </c>
      <c r="E2021" s="779" t="s">
        <v>19</v>
      </c>
      <c r="F2021" s="780" t="s">
        <v>2617</v>
      </c>
      <c r="H2021" s="781">
        <v>90.09</v>
      </c>
      <c r="I2021" s="782"/>
      <c r="L2021" s="777"/>
      <c r="M2021" s="783"/>
      <c r="T2021" s="784"/>
      <c r="AT2021" s="779" t="s">
        <v>242</v>
      </c>
      <c r="AU2021" s="779" t="s">
        <v>80</v>
      </c>
      <c r="AV2021" s="776" t="s">
        <v>80</v>
      </c>
      <c r="AW2021" s="776" t="s">
        <v>32</v>
      </c>
      <c r="AX2021" s="776" t="s">
        <v>72</v>
      </c>
      <c r="AY2021" s="779" t="s">
        <v>218</v>
      </c>
    </row>
    <row r="2022" spans="2:65" s="785" customFormat="1">
      <c r="B2022" s="786"/>
      <c r="D2022" s="778" t="s">
        <v>242</v>
      </c>
      <c r="E2022" s="787" t="s">
        <v>19</v>
      </c>
      <c r="F2022" s="788" t="s">
        <v>631</v>
      </c>
      <c r="H2022" s="787" t="s">
        <v>19</v>
      </c>
      <c r="I2022" s="789"/>
      <c r="L2022" s="786"/>
      <c r="M2022" s="790"/>
      <c r="T2022" s="791"/>
      <c r="AT2022" s="787" t="s">
        <v>242</v>
      </c>
      <c r="AU2022" s="787" t="s">
        <v>80</v>
      </c>
      <c r="AV2022" s="785" t="s">
        <v>78</v>
      </c>
      <c r="AW2022" s="785" t="s">
        <v>32</v>
      </c>
      <c r="AX2022" s="785" t="s">
        <v>72</v>
      </c>
      <c r="AY2022" s="787" t="s">
        <v>218</v>
      </c>
    </row>
    <row r="2023" spans="2:65" s="776" customFormat="1">
      <c r="B2023" s="777"/>
      <c r="D2023" s="778" t="s">
        <v>242</v>
      </c>
      <c r="E2023" s="779" t="s">
        <v>19</v>
      </c>
      <c r="F2023" s="780" t="s">
        <v>2618</v>
      </c>
      <c r="H2023" s="781">
        <v>40.950000000000003</v>
      </c>
      <c r="I2023" s="782"/>
      <c r="L2023" s="777"/>
      <c r="M2023" s="783"/>
      <c r="T2023" s="784"/>
      <c r="AT2023" s="779" t="s">
        <v>242</v>
      </c>
      <c r="AU2023" s="779" t="s">
        <v>80</v>
      </c>
      <c r="AV2023" s="776" t="s">
        <v>80</v>
      </c>
      <c r="AW2023" s="776" t="s">
        <v>32</v>
      </c>
      <c r="AX2023" s="776" t="s">
        <v>72</v>
      </c>
      <c r="AY2023" s="779" t="s">
        <v>218</v>
      </c>
    </row>
    <row r="2024" spans="2:65" s="785" customFormat="1">
      <c r="B2024" s="786"/>
      <c r="D2024" s="778" t="s">
        <v>242</v>
      </c>
      <c r="E2024" s="787" t="s">
        <v>19</v>
      </c>
      <c r="F2024" s="788" t="s">
        <v>637</v>
      </c>
      <c r="H2024" s="787" t="s">
        <v>19</v>
      </c>
      <c r="I2024" s="789"/>
      <c r="L2024" s="786"/>
      <c r="M2024" s="790"/>
      <c r="T2024" s="791"/>
      <c r="AT2024" s="787" t="s">
        <v>242</v>
      </c>
      <c r="AU2024" s="787" t="s">
        <v>80</v>
      </c>
      <c r="AV2024" s="785" t="s">
        <v>78</v>
      </c>
      <c r="AW2024" s="785" t="s">
        <v>32</v>
      </c>
      <c r="AX2024" s="785" t="s">
        <v>72</v>
      </c>
      <c r="AY2024" s="787" t="s">
        <v>218</v>
      </c>
    </row>
    <row r="2025" spans="2:65" s="776" customFormat="1">
      <c r="B2025" s="777"/>
      <c r="D2025" s="778" t="s">
        <v>242</v>
      </c>
      <c r="E2025" s="779" t="s">
        <v>19</v>
      </c>
      <c r="F2025" s="780" t="s">
        <v>2619</v>
      </c>
      <c r="H2025" s="781">
        <v>95.13</v>
      </c>
      <c r="I2025" s="782"/>
      <c r="L2025" s="777"/>
      <c r="M2025" s="783"/>
      <c r="T2025" s="784"/>
      <c r="AT2025" s="779" t="s">
        <v>242</v>
      </c>
      <c r="AU2025" s="779" t="s">
        <v>80</v>
      </c>
      <c r="AV2025" s="776" t="s">
        <v>80</v>
      </c>
      <c r="AW2025" s="776" t="s">
        <v>32</v>
      </c>
      <c r="AX2025" s="776" t="s">
        <v>72</v>
      </c>
      <c r="AY2025" s="779" t="s">
        <v>218</v>
      </c>
    </row>
    <row r="2026" spans="2:65" s="785" customFormat="1">
      <c r="B2026" s="786"/>
      <c r="D2026" s="778" t="s">
        <v>242</v>
      </c>
      <c r="E2026" s="787" t="s">
        <v>19</v>
      </c>
      <c r="F2026" s="788" t="s">
        <v>642</v>
      </c>
      <c r="H2026" s="787" t="s">
        <v>19</v>
      </c>
      <c r="I2026" s="789"/>
      <c r="L2026" s="786"/>
      <c r="M2026" s="790"/>
      <c r="T2026" s="791"/>
      <c r="AT2026" s="787" t="s">
        <v>242</v>
      </c>
      <c r="AU2026" s="787" t="s">
        <v>80</v>
      </c>
      <c r="AV2026" s="785" t="s">
        <v>78</v>
      </c>
      <c r="AW2026" s="785" t="s">
        <v>32</v>
      </c>
      <c r="AX2026" s="785" t="s">
        <v>72</v>
      </c>
      <c r="AY2026" s="787" t="s">
        <v>218</v>
      </c>
    </row>
    <row r="2027" spans="2:65" s="776" customFormat="1">
      <c r="B2027" s="777"/>
      <c r="D2027" s="778" t="s">
        <v>242</v>
      </c>
      <c r="E2027" s="779" t="s">
        <v>19</v>
      </c>
      <c r="F2027" s="780" t="s">
        <v>2620</v>
      </c>
      <c r="H2027" s="781">
        <v>42</v>
      </c>
      <c r="I2027" s="782"/>
      <c r="L2027" s="777"/>
      <c r="M2027" s="783"/>
      <c r="T2027" s="784"/>
      <c r="AT2027" s="779" t="s">
        <v>242</v>
      </c>
      <c r="AU2027" s="779" t="s">
        <v>80</v>
      </c>
      <c r="AV2027" s="776" t="s">
        <v>80</v>
      </c>
      <c r="AW2027" s="776" t="s">
        <v>32</v>
      </c>
      <c r="AX2027" s="776" t="s">
        <v>72</v>
      </c>
      <c r="AY2027" s="779" t="s">
        <v>218</v>
      </c>
    </row>
    <row r="2028" spans="2:65" s="792" customFormat="1">
      <c r="B2028" s="793"/>
      <c r="D2028" s="778" t="s">
        <v>242</v>
      </c>
      <c r="E2028" s="794" t="s">
        <v>19</v>
      </c>
      <c r="F2028" s="795" t="s">
        <v>260</v>
      </c>
      <c r="H2028" s="796">
        <v>268.17</v>
      </c>
      <c r="I2028" s="797"/>
      <c r="L2028" s="793"/>
      <c r="M2028" s="798"/>
      <c r="T2028" s="799"/>
      <c r="AT2028" s="794" t="s">
        <v>242</v>
      </c>
      <c r="AU2028" s="794" t="s">
        <v>80</v>
      </c>
      <c r="AV2028" s="792" t="s">
        <v>225</v>
      </c>
      <c r="AW2028" s="792" t="s">
        <v>32</v>
      </c>
      <c r="AX2028" s="792" t="s">
        <v>78</v>
      </c>
      <c r="AY2028" s="794" t="s">
        <v>218</v>
      </c>
    </row>
    <row r="2029" spans="2:65" s="692" customFormat="1" ht="37.799999999999997" customHeight="1">
      <c r="B2029" s="693"/>
      <c r="C2029" s="758" t="s">
        <v>4570</v>
      </c>
      <c r="D2029" s="758" t="s">
        <v>220</v>
      </c>
      <c r="E2029" s="759" t="s">
        <v>2622</v>
      </c>
      <c r="F2029" s="760" t="s">
        <v>2623</v>
      </c>
      <c r="G2029" s="761" t="s">
        <v>239</v>
      </c>
      <c r="H2029" s="762">
        <v>1097.4960000000001</v>
      </c>
      <c r="I2029" s="763"/>
      <c r="J2029" s="764">
        <f>ROUND(I2029*H2029,2)</f>
        <v>0</v>
      </c>
      <c r="K2029" s="760" t="s">
        <v>224</v>
      </c>
      <c r="L2029" s="693"/>
      <c r="M2029" s="765" t="s">
        <v>19</v>
      </c>
      <c r="N2029" s="766" t="s">
        <v>43</v>
      </c>
      <c r="P2029" s="767">
        <f>O2029*H2029</f>
        <v>0</v>
      </c>
      <c r="Q2029" s="767">
        <v>6.0499999999999998E-3</v>
      </c>
      <c r="R2029" s="767">
        <f>Q2029*H2029</f>
        <v>6.6398508000000005</v>
      </c>
      <c r="S2029" s="767">
        <v>0</v>
      </c>
      <c r="T2029" s="768">
        <f>S2029*H2029</f>
        <v>0</v>
      </c>
      <c r="AR2029" s="769" t="s">
        <v>337</v>
      </c>
      <c r="AT2029" s="769" t="s">
        <v>220</v>
      </c>
      <c r="AU2029" s="769" t="s">
        <v>80</v>
      </c>
      <c r="AY2029" s="685" t="s">
        <v>218</v>
      </c>
      <c r="BE2029" s="770">
        <f>IF(N2029="základní",J2029,0)</f>
        <v>0</v>
      </c>
      <c r="BF2029" s="770">
        <f>IF(N2029="snížená",J2029,0)</f>
        <v>0</v>
      </c>
      <c r="BG2029" s="770">
        <f>IF(N2029="zákl. přenesená",J2029,0)</f>
        <v>0</v>
      </c>
      <c r="BH2029" s="770">
        <f>IF(N2029="sníž. přenesená",J2029,0)</f>
        <v>0</v>
      </c>
      <c r="BI2029" s="770">
        <f>IF(N2029="nulová",J2029,0)</f>
        <v>0</v>
      </c>
      <c r="BJ2029" s="685" t="s">
        <v>78</v>
      </c>
      <c r="BK2029" s="770">
        <f>ROUND(I2029*H2029,2)</f>
        <v>0</v>
      </c>
      <c r="BL2029" s="685" t="s">
        <v>337</v>
      </c>
      <c r="BM2029" s="769" t="s">
        <v>2624</v>
      </c>
    </row>
    <row r="2030" spans="2:65" s="692" customFormat="1">
      <c r="B2030" s="693"/>
      <c r="D2030" s="771" t="s">
        <v>227</v>
      </c>
      <c r="F2030" s="772" t="s">
        <v>2625</v>
      </c>
      <c r="I2030" s="773"/>
      <c r="L2030" s="693"/>
      <c r="M2030" s="774"/>
      <c r="T2030" s="775"/>
      <c r="AT2030" s="685" t="s">
        <v>227</v>
      </c>
      <c r="AU2030" s="685" t="s">
        <v>80</v>
      </c>
    </row>
    <row r="2031" spans="2:65" s="785" customFormat="1">
      <c r="B2031" s="786"/>
      <c r="D2031" s="778" t="s">
        <v>242</v>
      </c>
      <c r="E2031" s="787" t="s">
        <v>19</v>
      </c>
      <c r="F2031" s="788" t="s">
        <v>624</v>
      </c>
      <c r="H2031" s="787" t="s">
        <v>19</v>
      </c>
      <c r="I2031" s="789"/>
      <c r="L2031" s="786"/>
      <c r="M2031" s="790"/>
      <c r="T2031" s="791"/>
      <c r="AT2031" s="787" t="s">
        <v>242</v>
      </c>
      <c r="AU2031" s="787" t="s">
        <v>80</v>
      </c>
      <c r="AV2031" s="785" t="s">
        <v>78</v>
      </c>
      <c r="AW2031" s="785" t="s">
        <v>32</v>
      </c>
      <c r="AX2031" s="785" t="s">
        <v>72</v>
      </c>
      <c r="AY2031" s="787" t="s">
        <v>218</v>
      </c>
    </row>
    <row r="2032" spans="2:65" s="776" customFormat="1" ht="30.6">
      <c r="B2032" s="777"/>
      <c r="D2032" s="778" t="s">
        <v>242</v>
      </c>
      <c r="E2032" s="779" t="s">
        <v>19</v>
      </c>
      <c r="F2032" s="780" t="s">
        <v>2602</v>
      </c>
      <c r="H2032" s="781">
        <v>282.28199999999998</v>
      </c>
      <c r="I2032" s="782"/>
      <c r="L2032" s="777"/>
      <c r="M2032" s="783"/>
      <c r="T2032" s="784"/>
      <c r="AT2032" s="779" t="s">
        <v>242</v>
      </c>
      <c r="AU2032" s="779" t="s">
        <v>80</v>
      </c>
      <c r="AV2032" s="776" t="s">
        <v>80</v>
      </c>
      <c r="AW2032" s="776" t="s">
        <v>32</v>
      </c>
      <c r="AX2032" s="776" t="s">
        <v>72</v>
      </c>
      <c r="AY2032" s="779" t="s">
        <v>218</v>
      </c>
    </row>
    <row r="2033" spans="2:51" s="776" customFormat="1" ht="30.6">
      <c r="B2033" s="777"/>
      <c r="D2033" s="778" t="s">
        <v>242</v>
      </c>
      <c r="E2033" s="779" t="s">
        <v>19</v>
      </c>
      <c r="F2033" s="780" t="s">
        <v>2603</v>
      </c>
      <c r="H2033" s="781">
        <v>194.334</v>
      </c>
      <c r="I2033" s="782"/>
      <c r="L2033" s="777"/>
      <c r="M2033" s="783"/>
      <c r="T2033" s="784"/>
      <c r="AT2033" s="779" t="s">
        <v>242</v>
      </c>
      <c r="AU2033" s="779" t="s">
        <v>80</v>
      </c>
      <c r="AV2033" s="776" t="s">
        <v>80</v>
      </c>
      <c r="AW2033" s="776" t="s">
        <v>32</v>
      </c>
      <c r="AX2033" s="776" t="s">
        <v>72</v>
      </c>
      <c r="AY2033" s="779" t="s">
        <v>218</v>
      </c>
    </row>
    <row r="2034" spans="2:51" s="776" customFormat="1">
      <c r="B2034" s="777"/>
      <c r="D2034" s="778" t="s">
        <v>242</v>
      </c>
      <c r="E2034" s="779" t="s">
        <v>19</v>
      </c>
      <c r="F2034" s="780" t="s">
        <v>2604</v>
      </c>
      <c r="H2034" s="781">
        <v>-54.32</v>
      </c>
      <c r="I2034" s="782"/>
      <c r="L2034" s="777"/>
      <c r="M2034" s="783"/>
      <c r="T2034" s="784"/>
      <c r="AT2034" s="779" t="s">
        <v>242</v>
      </c>
      <c r="AU2034" s="779" t="s">
        <v>80</v>
      </c>
      <c r="AV2034" s="776" t="s">
        <v>80</v>
      </c>
      <c r="AW2034" s="776" t="s">
        <v>32</v>
      </c>
      <c r="AX2034" s="776" t="s">
        <v>72</v>
      </c>
      <c r="AY2034" s="779" t="s">
        <v>218</v>
      </c>
    </row>
    <row r="2035" spans="2:51" s="810" customFormat="1">
      <c r="B2035" s="811"/>
      <c r="D2035" s="778" t="s">
        <v>242</v>
      </c>
      <c r="E2035" s="812" t="s">
        <v>19</v>
      </c>
      <c r="F2035" s="813" t="s">
        <v>374</v>
      </c>
      <c r="H2035" s="814">
        <v>422.29599999999999</v>
      </c>
      <c r="I2035" s="815"/>
      <c r="L2035" s="811"/>
      <c r="M2035" s="816"/>
      <c r="T2035" s="817"/>
      <c r="AT2035" s="812" t="s">
        <v>242</v>
      </c>
      <c r="AU2035" s="812" t="s">
        <v>80</v>
      </c>
      <c r="AV2035" s="810" t="s">
        <v>97</v>
      </c>
      <c r="AW2035" s="810" t="s">
        <v>32</v>
      </c>
      <c r="AX2035" s="810" t="s">
        <v>72</v>
      </c>
      <c r="AY2035" s="812" t="s">
        <v>218</v>
      </c>
    </row>
    <row r="2036" spans="2:51" s="785" customFormat="1">
      <c r="B2036" s="786"/>
      <c r="D2036" s="778" t="s">
        <v>242</v>
      </c>
      <c r="E2036" s="787" t="s">
        <v>19</v>
      </c>
      <c r="F2036" s="788" t="s">
        <v>631</v>
      </c>
      <c r="H2036" s="787" t="s">
        <v>19</v>
      </c>
      <c r="I2036" s="789"/>
      <c r="L2036" s="786"/>
      <c r="M2036" s="790"/>
      <c r="T2036" s="791"/>
      <c r="AT2036" s="787" t="s">
        <v>242</v>
      </c>
      <c r="AU2036" s="787" t="s">
        <v>80</v>
      </c>
      <c r="AV2036" s="785" t="s">
        <v>78</v>
      </c>
      <c r="AW2036" s="785" t="s">
        <v>32</v>
      </c>
      <c r="AX2036" s="785" t="s">
        <v>72</v>
      </c>
      <c r="AY2036" s="787" t="s">
        <v>218</v>
      </c>
    </row>
    <row r="2037" spans="2:51" s="776" customFormat="1" ht="30.6">
      <c r="B2037" s="777"/>
      <c r="D2037" s="778" t="s">
        <v>242</v>
      </c>
      <c r="E2037" s="779" t="s">
        <v>19</v>
      </c>
      <c r="F2037" s="780" t="s">
        <v>2605</v>
      </c>
      <c r="H2037" s="781">
        <v>214.452</v>
      </c>
      <c r="I2037" s="782"/>
      <c r="L2037" s="777"/>
      <c r="M2037" s="783"/>
      <c r="T2037" s="784"/>
      <c r="AT2037" s="779" t="s">
        <v>242</v>
      </c>
      <c r="AU2037" s="779" t="s">
        <v>80</v>
      </c>
      <c r="AV2037" s="776" t="s">
        <v>80</v>
      </c>
      <c r="AW2037" s="776" t="s">
        <v>32</v>
      </c>
      <c r="AX2037" s="776" t="s">
        <v>72</v>
      </c>
      <c r="AY2037" s="779" t="s">
        <v>218</v>
      </c>
    </row>
    <row r="2038" spans="2:51" s="776" customFormat="1">
      <c r="B2038" s="777"/>
      <c r="D2038" s="778" t="s">
        <v>242</v>
      </c>
      <c r="E2038" s="779" t="s">
        <v>19</v>
      </c>
      <c r="F2038" s="780" t="s">
        <v>2606</v>
      </c>
      <c r="H2038" s="781">
        <v>-25.6</v>
      </c>
      <c r="I2038" s="782"/>
      <c r="L2038" s="777"/>
      <c r="M2038" s="783"/>
      <c r="T2038" s="784"/>
      <c r="AT2038" s="779" t="s">
        <v>242</v>
      </c>
      <c r="AU2038" s="779" t="s">
        <v>80</v>
      </c>
      <c r="AV2038" s="776" t="s">
        <v>80</v>
      </c>
      <c r="AW2038" s="776" t="s">
        <v>32</v>
      </c>
      <c r="AX2038" s="776" t="s">
        <v>72</v>
      </c>
      <c r="AY2038" s="779" t="s">
        <v>218</v>
      </c>
    </row>
    <row r="2039" spans="2:51" s="810" customFormat="1">
      <c r="B2039" s="811"/>
      <c r="D2039" s="778" t="s">
        <v>242</v>
      </c>
      <c r="E2039" s="812" t="s">
        <v>19</v>
      </c>
      <c r="F2039" s="813" t="s">
        <v>374</v>
      </c>
      <c r="H2039" s="814">
        <v>188.852</v>
      </c>
      <c r="I2039" s="815"/>
      <c r="L2039" s="811"/>
      <c r="M2039" s="816"/>
      <c r="T2039" s="817"/>
      <c r="AT2039" s="812" t="s">
        <v>242</v>
      </c>
      <c r="AU2039" s="812" t="s">
        <v>80</v>
      </c>
      <c r="AV2039" s="810" t="s">
        <v>97</v>
      </c>
      <c r="AW2039" s="810" t="s">
        <v>32</v>
      </c>
      <c r="AX2039" s="810" t="s">
        <v>72</v>
      </c>
      <c r="AY2039" s="812" t="s">
        <v>218</v>
      </c>
    </row>
    <row r="2040" spans="2:51" s="785" customFormat="1">
      <c r="B2040" s="786"/>
      <c r="D2040" s="778" t="s">
        <v>242</v>
      </c>
      <c r="E2040" s="787" t="s">
        <v>19</v>
      </c>
      <c r="F2040" s="788" t="s">
        <v>637</v>
      </c>
      <c r="H2040" s="787" t="s">
        <v>19</v>
      </c>
      <c r="I2040" s="789"/>
      <c r="L2040" s="786"/>
      <c r="M2040" s="790"/>
      <c r="T2040" s="791"/>
      <c r="AT2040" s="787" t="s">
        <v>242</v>
      </c>
      <c r="AU2040" s="787" t="s">
        <v>80</v>
      </c>
      <c r="AV2040" s="785" t="s">
        <v>78</v>
      </c>
      <c r="AW2040" s="785" t="s">
        <v>32</v>
      </c>
      <c r="AX2040" s="785" t="s">
        <v>72</v>
      </c>
      <c r="AY2040" s="787" t="s">
        <v>218</v>
      </c>
    </row>
    <row r="2041" spans="2:51" s="776" customFormat="1" ht="30.6">
      <c r="B2041" s="777"/>
      <c r="D2041" s="778" t="s">
        <v>242</v>
      </c>
      <c r="E2041" s="779" t="s">
        <v>19</v>
      </c>
      <c r="F2041" s="780" t="s">
        <v>2607</v>
      </c>
      <c r="H2041" s="781">
        <v>279.3</v>
      </c>
      <c r="I2041" s="782"/>
      <c r="L2041" s="777"/>
      <c r="M2041" s="783"/>
      <c r="T2041" s="784"/>
      <c r="AT2041" s="779" t="s">
        <v>242</v>
      </c>
      <c r="AU2041" s="779" t="s">
        <v>80</v>
      </c>
      <c r="AV2041" s="776" t="s">
        <v>80</v>
      </c>
      <c r="AW2041" s="776" t="s">
        <v>32</v>
      </c>
      <c r="AX2041" s="776" t="s">
        <v>72</v>
      </c>
      <c r="AY2041" s="779" t="s">
        <v>218</v>
      </c>
    </row>
    <row r="2042" spans="2:51" s="776" customFormat="1">
      <c r="B2042" s="777"/>
      <c r="D2042" s="778" t="s">
        <v>242</v>
      </c>
      <c r="E2042" s="779" t="s">
        <v>19</v>
      </c>
      <c r="F2042" s="780" t="s">
        <v>2608</v>
      </c>
      <c r="H2042" s="781">
        <v>66.36</v>
      </c>
      <c r="I2042" s="782"/>
      <c r="L2042" s="777"/>
      <c r="M2042" s="783"/>
      <c r="T2042" s="784"/>
      <c r="AT2042" s="779" t="s">
        <v>242</v>
      </c>
      <c r="AU2042" s="779" t="s">
        <v>80</v>
      </c>
      <c r="AV2042" s="776" t="s">
        <v>80</v>
      </c>
      <c r="AW2042" s="776" t="s">
        <v>32</v>
      </c>
      <c r="AX2042" s="776" t="s">
        <v>72</v>
      </c>
      <c r="AY2042" s="779" t="s">
        <v>218</v>
      </c>
    </row>
    <row r="2043" spans="2:51" s="776" customFormat="1">
      <c r="B2043" s="777"/>
      <c r="D2043" s="778" t="s">
        <v>242</v>
      </c>
      <c r="E2043" s="779" t="s">
        <v>19</v>
      </c>
      <c r="F2043" s="780" t="s">
        <v>2609</v>
      </c>
      <c r="H2043" s="781">
        <v>-36.4</v>
      </c>
      <c r="I2043" s="782"/>
      <c r="L2043" s="777"/>
      <c r="M2043" s="783"/>
      <c r="T2043" s="784"/>
      <c r="AT2043" s="779" t="s">
        <v>242</v>
      </c>
      <c r="AU2043" s="779" t="s">
        <v>80</v>
      </c>
      <c r="AV2043" s="776" t="s">
        <v>80</v>
      </c>
      <c r="AW2043" s="776" t="s">
        <v>32</v>
      </c>
      <c r="AX2043" s="776" t="s">
        <v>72</v>
      </c>
      <c r="AY2043" s="779" t="s">
        <v>218</v>
      </c>
    </row>
    <row r="2044" spans="2:51" s="810" customFormat="1">
      <c r="B2044" s="811"/>
      <c r="D2044" s="778" t="s">
        <v>242</v>
      </c>
      <c r="E2044" s="812" t="s">
        <v>19</v>
      </c>
      <c r="F2044" s="813" t="s">
        <v>374</v>
      </c>
      <c r="H2044" s="814">
        <v>309.26</v>
      </c>
      <c r="I2044" s="815"/>
      <c r="L2044" s="811"/>
      <c r="M2044" s="816"/>
      <c r="T2044" s="817"/>
      <c r="AT2044" s="812" t="s">
        <v>242</v>
      </c>
      <c r="AU2044" s="812" t="s">
        <v>80</v>
      </c>
      <c r="AV2044" s="810" t="s">
        <v>97</v>
      </c>
      <c r="AW2044" s="810" t="s">
        <v>32</v>
      </c>
      <c r="AX2044" s="810" t="s">
        <v>72</v>
      </c>
      <c r="AY2044" s="812" t="s">
        <v>218</v>
      </c>
    </row>
    <row r="2045" spans="2:51" s="785" customFormat="1">
      <c r="B2045" s="786"/>
      <c r="D2045" s="778" t="s">
        <v>242</v>
      </c>
      <c r="E2045" s="787" t="s">
        <v>19</v>
      </c>
      <c r="F2045" s="788" t="s">
        <v>642</v>
      </c>
      <c r="H2045" s="787" t="s">
        <v>19</v>
      </c>
      <c r="I2045" s="789"/>
      <c r="L2045" s="786"/>
      <c r="M2045" s="790"/>
      <c r="T2045" s="791"/>
      <c r="AT2045" s="787" t="s">
        <v>242</v>
      </c>
      <c r="AU2045" s="787" t="s">
        <v>80</v>
      </c>
      <c r="AV2045" s="785" t="s">
        <v>78</v>
      </c>
      <c r="AW2045" s="785" t="s">
        <v>32</v>
      </c>
      <c r="AX2045" s="785" t="s">
        <v>72</v>
      </c>
      <c r="AY2045" s="787" t="s">
        <v>218</v>
      </c>
    </row>
    <row r="2046" spans="2:51" s="776" customFormat="1" ht="30.6">
      <c r="B2046" s="777"/>
      <c r="D2046" s="778" t="s">
        <v>242</v>
      </c>
      <c r="E2046" s="779" t="s">
        <v>19</v>
      </c>
      <c r="F2046" s="780" t="s">
        <v>2610</v>
      </c>
      <c r="H2046" s="781">
        <v>204.28800000000001</v>
      </c>
      <c r="I2046" s="782"/>
      <c r="L2046" s="777"/>
      <c r="M2046" s="783"/>
      <c r="T2046" s="784"/>
      <c r="AT2046" s="779" t="s">
        <v>242</v>
      </c>
      <c r="AU2046" s="779" t="s">
        <v>80</v>
      </c>
      <c r="AV2046" s="776" t="s">
        <v>80</v>
      </c>
      <c r="AW2046" s="776" t="s">
        <v>32</v>
      </c>
      <c r="AX2046" s="776" t="s">
        <v>72</v>
      </c>
      <c r="AY2046" s="779" t="s">
        <v>218</v>
      </c>
    </row>
    <row r="2047" spans="2:51" s="776" customFormat="1">
      <c r="B2047" s="777"/>
      <c r="D2047" s="778" t="s">
        <v>242</v>
      </c>
      <c r="E2047" s="779" t="s">
        <v>19</v>
      </c>
      <c r="F2047" s="780" t="s">
        <v>2611</v>
      </c>
      <c r="H2047" s="781">
        <v>-27.2</v>
      </c>
      <c r="I2047" s="782"/>
      <c r="L2047" s="777"/>
      <c r="M2047" s="783"/>
      <c r="T2047" s="784"/>
      <c r="AT2047" s="779" t="s">
        <v>242</v>
      </c>
      <c r="AU2047" s="779" t="s">
        <v>80</v>
      </c>
      <c r="AV2047" s="776" t="s">
        <v>80</v>
      </c>
      <c r="AW2047" s="776" t="s">
        <v>32</v>
      </c>
      <c r="AX2047" s="776" t="s">
        <v>72</v>
      </c>
      <c r="AY2047" s="779" t="s">
        <v>218</v>
      </c>
    </row>
    <row r="2048" spans="2:51" s="810" customFormat="1">
      <c r="B2048" s="811"/>
      <c r="D2048" s="778" t="s">
        <v>242</v>
      </c>
      <c r="E2048" s="812" t="s">
        <v>19</v>
      </c>
      <c r="F2048" s="813" t="s">
        <v>374</v>
      </c>
      <c r="H2048" s="814">
        <v>177.08799999999999</v>
      </c>
      <c r="I2048" s="815"/>
      <c r="L2048" s="811"/>
      <c r="M2048" s="816"/>
      <c r="T2048" s="817"/>
      <c r="AT2048" s="812" t="s">
        <v>242</v>
      </c>
      <c r="AU2048" s="812" t="s">
        <v>80</v>
      </c>
      <c r="AV2048" s="810" t="s">
        <v>97</v>
      </c>
      <c r="AW2048" s="810" t="s">
        <v>32</v>
      </c>
      <c r="AX2048" s="810" t="s">
        <v>72</v>
      </c>
      <c r="AY2048" s="812" t="s">
        <v>218</v>
      </c>
    </row>
    <row r="2049" spans="2:65" s="792" customFormat="1">
      <c r="B2049" s="793"/>
      <c r="D2049" s="778" t="s">
        <v>242</v>
      </c>
      <c r="E2049" s="794" t="s">
        <v>19</v>
      </c>
      <c r="F2049" s="795" t="s">
        <v>260</v>
      </c>
      <c r="H2049" s="796">
        <v>1097.4960000000001</v>
      </c>
      <c r="I2049" s="797"/>
      <c r="L2049" s="793"/>
      <c r="M2049" s="798"/>
      <c r="T2049" s="799"/>
      <c r="AT2049" s="794" t="s">
        <v>242</v>
      </c>
      <c r="AU2049" s="794" t="s">
        <v>80</v>
      </c>
      <c r="AV2049" s="792" t="s">
        <v>225</v>
      </c>
      <c r="AW2049" s="792" t="s">
        <v>32</v>
      </c>
      <c r="AX2049" s="792" t="s">
        <v>78</v>
      </c>
      <c r="AY2049" s="794" t="s">
        <v>218</v>
      </c>
    </row>
    <row r="2050" spans="2:65" s="692" customFormat="1" ht="16.5" customHeight="1">
      <c r="B2050" s="693"/>
      <c r="C2050" s="800" t="s">
        <v>7846</v>
      </c>
      <c r="D2050" s="800" t="s">
        <v>362</v>
      </c>
      <c r="E2050" s="801" t="s">
        <v>2627</v>
      </c>
      <c r="F2050" s="802" t="s">
        <v>2628</v>
      </c>
      <c r="G2050" s="803" t="s">
        <v>239</v>
      </c>
      <c r="H2050" s="804">
        <v>1207.2460000000001</v>
      </c>
      <c r="I2050" s="805"/>
      <c r="J2050" s="806">
        <f>ROUND(I2050*H2050,2)</f>
        <v>0</v>
      </c>
      <c r="K2050" s="802" t="s">
        <v>264</v>
      </c>
      <c r="L2050" s="807"/>
      <c r="M2050" s="808" t="s">
        <v>19</v>
      </c>
      <c r="N2050" s="809" t="s">
        <v>43</v>
      </c>
      <c r="P2050" s="767">
        <f>O2050*H2050</f>
        <v>0</v>
      </c>
      <c r="Q2050" s="767">
        <v>1.29E-2</v>
      </c>
      <c r="R2050" s="767">
        <f>Q2050*H2050</f>
        <v>15.573473400000001</v>
      </c>
      <c r="S2050" s="767">
        <v>0</v>
      </c>
      <c r="T2050" s="768">
        <f>S2050*H2050</f>
        <v>0</v>
      </c>
      <c r="AR2050" s="769" t="s">
        <v>465</v>
      </c>
      <c r="AT2050" s="769" t="s">
        <v>362</v>
      </c>
      <c r="AU2050" s="769" t="s">
        <v>80</v>
      </c>
      <c r="AY2050" s="685" t="s">
        <v>218</v>
      </c>
      <c r="BE2050" s="770">
        <f>IF(N2050="základní",J2050,0)</f>
        <v>0</v>
      </c>
      <c r="BF2050" s="770">
        <f>IF(N2050="snížená",J2050,0)</f>
        <v>0</v>
      </c>
      <c r="BG2050" s="770">
        <f>IF(N2050="zákl. přenesená",J2050,0)</f>
        <v>0</v>
      </c>
      <c r="BH2050" s="770">
        <f>IF(N2050="sníž. přenesená",J2050,0)</f>
        <v>0</v>
      </c>
      <c r="BI2050" s="770">
        <f>IF(N2050="nulová",J2050,0)</f>
        <v>0</v>
      </c>
      <c r="BJ2050" s="685" t="s">
        <v>78</v>
      </c>
      <c r="BK2050" s="770">
        <f>ROUND(I2050*H2050,2)</f>
        <v>0</v>
      </c>
      <c r="BL2050" s="685" t="s">
        <v>337</v>
      </c>
      <c r="BM2050" s="769" t="s">
        <v>2629</v>
      </c>
    </row>
    <row r="2051" spans="2:65" s="776" customFormat="1">
      <c r="B2051" s="777"/>
      <c r="D2051" s="778" t="s">
        <v>242</v>
      </c>
      <c r="F2051" s="780" t="s">
        <v>2630</v>
      </c>
      <c r="H2051" s="781">
        <v>1207.2460000000001</v>
      </c>
      <c r="I2051" s="782"/>
      <c r="L2051" s="777"/>
      <c r="M2051" s="783"/>
      <c r="T2051" s="784"/>
      <c r="AT2051" s="779" t="s">
        <v>242</v>
      </c>
      <c r="AU2051" s="779" t="s">
        <v>80</v>
      </c>
      <c r="AV2051" s="776" t="s">
        <v>80</v>
      </c>
      <c r="AW2051" s="776" t="s">
        <v>4</v>
      </c>
      <c r="AX2051" s="776" t="s">
        <v>78</v>
      </c>
      <c r="AY2051" s="779" t="s">
        <v>218</v>
      </c>
    </row>
    <row r="2052" spans="2:65" s="692" customFormat="1" ht="24.15" customHeight="1">
      <c r="B2052" s="693"/>
      <c r="C2052" s="758" t="s">
        <v>4571</v>
      </c>
      <c r="D2052" s="758" t="s">
        <v>220</v>
      </c>
      <c r="E2052" s="759" t="s">
        <v>2632</v>
      </c>
      <c r="F2052" s="760" t="s">
        <v>2633</v>
      </c>
      <c r="G2052" s="761" t="s">
        <v>410</v>
      </c>
      <c r="H2052" s="762">
        <v>966</v>
      </c>
      <c r="I2052" s="763"/>
      <c r="J2052" s="764">
        <f>ROUND(I2052*H2052,2)</f>
        <v>0</v>
      </c>
      <c r="K2052" s="760" t="s">
        <v>224</v>
      </c>
      <c r="L2052" s="693"/>
      <c r="M2052" s="765" t="s">
        <v>19</v>
      </c>
      <c r="N2052" s="766" t="s">
        <v>43</v>
      </c>
      <c r="P2052" s="767">
        <f>O2052*H2052</f>
        <v>0</v>
      </c>
      <c r="Q2052" s="767">
        <v>3.0000000000000001E-5</v>
      </c>
      <c r="R2052" s="767">
        <f>Q2052*H2052</f>
        <v>2.8980000000000002E-2</v>
      </c>
      <c r="S2052" s="767">
        <v>0</v>
      </c>
      <c r="T2052" s="768">
        <f>S2052*H2052</f>
        <v>0</v>
      </c>
      <c r="AR2052" s="769" t="s">
        <v>337</v>
      </c>
      <c r="AT2052" s="769" t="s">
        <v>220</v>
      </c>
      <c r="AU2052" s="769" t="s">
        <v>80</v>
      </c>
      <c r="AY2052" s="685" t="s">
        <v>218</v>
      </c>
      <c r="BE2052" s="770">
        <f>IF(N2052="základní",J2052,0)</f>
        <v>0</v>
      </c>
      <c r="BF2052" s="770">
        <f>IF(N2052="snížená",J2052,0)</f>
        <v>0</v>
      </c>
      <c r="BG2052" s="770">
        <f>IF(N2052="zákl. přenesená",J2052,0)</f>
        <v>0</v>
      </c>
      <c r="BH2052" s="770">
        <f>IF(N2052="sníž. přenesená",J2052,0)</f>
        <v>0</v>
      </c>
      <c r="BI2052" s="770">
        <f>IF(N2052="nulová",J2052,0)</f>
        <v>0</v>
      </c>
      <c r="BJ2052" s="685" t="s">
        <v>78</v>
      </c>
      <c r="BK2052" s="770">
        <f>ROUND(I2052*H2052,2)</f>
        <v>0</v>
      </c>
      <c r="BL2052" s="685" t="s">
        <v>337</v>
      </c>
      <c r="BM2052" s="769" t="s">
        <v>2634</v>
      </c>
    </row>
    <row r="2053" spans="2:65" s="692" customFormat="1">
      <c r="B2053" s="693"/>
      <c r="D2053" s="771" t="s">
        <v>227</v>
      </c>
      <c r="F2053" s="772" t="s">
        <v>2635</v>
      </c>
      <c r="I2053" s="773"/>
      <c r="L2053" s="693"/>
      <c r="M2053" s="774"/>
      <c r="T2053" s="775"/>
      <c r="AT2053" s="685" t="s">
        <v>227</v>
      </c>
      <c r="AU2053" s="685" t="s">
        <v>80</v>
      </c>
    </row>
    <row r="2054" spans="2:65" s="692" customFormat="1" ht="24.15" customHeight="1">
      <c r="B2054" s="693"/>
      <c r="C2054" s="758" t="s">
        <v>7847</v>
      </c>
      <c r="D2054" s="758" t="s">
        <v>220</v>
      </c>
      <c r="E2054" s="759" t="s">
        <v>2637</v>
      </c>
      <c r="F2054" s="760" t="s">
        <v>2638</v>
      </c>
      <c r="G2054" s="761" t="s">
        <v>239</v>
      </c>
      <c r="H2054" s="762">
        <v>1097.4960000000001</v>
      </c>
      <c r="I2054" s="763"/>
      <c r="J2054" s="764">
        <f>ROUND(I2054*H2054,2)</f>
        <v>0</v>
      </c>
      <c r="K2054" s="760" t="s">
        <v>224</v>
      </c>
      <c r="L2054" s="693"/>
      <c r="M2054" s="765" t="s">
        <v>19</v>
      </c>
      <c r="N2054" s="766" t="s">
        <v>43</v>
      </c>
      <c r="P2054" s="767">
        <f>O2054*H2054</f>
        <v>0</v>
      </c>
      <c r="Q2054" s="767">
        <v>5.0000000000000002E-5</v>
      </c>
      <c r="R2054" s="767">
        <f>Q2054*H2054</f>
        <v>5.4874800000000008E-2</v>
      </c>
      <c r="S2054" s="767">
        <v>0</v>
      </c>
      <c r="T2054" s="768">
        <f>S2054*H2054</f>
        <v>0</v>
      </c>
      <c r="AR2054" s="769" t="s">
        <v>337</v>
      </c>
      <c r="AT2054" s="769" t="s">
        <v>220</v>
      </c>
      <c r="AU2054" s="769" t="s">
        <v>80</v>
      </c>
      <c r="AY2054" s="685" t="s">
        <v>218</v>
      </c>
      <c r="BE2054" s="770">
        <f>IF(N2054="základní",J2054,0)</f>
        <v>0</v>
      </c>
      <c r="BF2054" s="770">
        <f>IF(N2054="snížená",J2054,0)</f>
        <v>0</v>
      </c>
      <c r="BG2054" s="770">
        <f>IF(N2054="zákl. přenesená",J2054,0)</f>
        <v>0</v>
      </c>
      <c r="BH2054" s="770">
        <f>IF(N2054="sníž. přenesená",J2054,0)</f>
        <v>0</v>
      </c>
      <c r="BI2054" s="770">
        <f>IF(N2054="nulová",J2054,0)</f>
        <v>0</v>
      </c>
      <c r="BJ2054" s="685" t="s">
        <v>78</v>
      </c>
      <c r="BK2054" s="770">
        <f>ROUND(I2054*H2054,2)</f>
        <v>0</v>
      </c>
      <c r="BL2054" s="685" t="s">
        <v>337</v>
      </c>
      <c r="BM2054" s="769" t="s">
        <v>2639</v>
      </c>
    </row>
    <row r="2055" spans="2:65" s="692" customFormat="1">
      <c r="B2055" s="693"/>
      <c r="D2055" s="771" t="s">
        <v>227</v>
      </c>
      <c r="F2055" s="772" t="s">
        <v>2640</v>
      </c>
      <c r="I2055" s="773"/>
      <c r="L2055" s="693"/>
      <c r="M2055" s="774"/>
      <c r="T2055" s="775"/>
      <c r="AT2055" s="685" t="s">
        <v>227</v>
      </c>
      <c r="AU2055" s="685" t="s">
        <v>80</v>
      </c>
    </row>
    <row r="2056" spans="2:65" s="776" customFormat="1">
      <c r="B2056" s="777"/>
      <c r="D2056" s="778" t="s">
        <v>242</v>
      </c>
      <c r="E2056" s="779" t="s">
        <v>19</v>
      </c>
      <c r="F2056" s="780" t="s">
        <v>2641</v>
      </c>
      <c r="H2056" s="781">
        <v>1097.4960000000001</v>
      </c>
      <c r="I2056" s="782"/>
      <c r="L2056" s="777"/>
      <c r="M2056" s="783"/>
      <c r="T2056" s="784"/>
      <c r="AT2056" s="779" t="s">
        <v>242</v>
      </c>
      <c r="AU2056" s="779" t="s">
        <v>80</v>
      </c>
      <c r="AV2056" s="776" t="s">
        <v>80</v>
      </c>
      <c r="AW2056" s="776" t="s">
        <v>32</v>
      </c>
      <c r="AX2056" s="776" t="s">
        <v>78</v>
      </c>
      <c r="AY2056" s="779" t="s">
        <v>218</v>
      </c>
    </row>
    <row r="2057" spans="2:65" s="692" customFormat="1" ht="49.05" customHeight="1">
      <c r="B2057" s="693"/>
      <c r="C2057" s="758" t="s">
        <v>4572</v>
      </c>
      <c r="D2057" s="758" t="s">
        <v>220</v>
      </c>
      <c r="E2057" s="759" t="s">
        <v>2643</v>
      </c>
      <c r="F2057" s="760" t="s">
        <v>2644</v>
      </c>
      <c r="G2057" s="761" t="s">
        <v>1315</v>
      </c>
      <c r="H2057" s="818"/>
      <c r="I2057" s="763"/>
      <c r="J2057" s="764">
        <f>ROUND(I2057*H2057,2)</f>
        <v>0</v>
      </c>
      <c r="K2057" s="760" t="s">
        <v>224</v>
      </c>
      <c r="L2057" s="693"/>
      <c r="M2057" s="765" t="s">
        <v>19</v>
      </c>
      <c r="N2057" s="766" t="s">
        <v>43</v>
      </c>
      <c r="P2057" s="767">
        <f>O2057*H2057</f>
        <v>0</v>
      </c>
      <c r="Q2057" s="767">
        <v>0</v>
      </c>
      <c r="R2057" s="767">
        <f>Q2057*H2057</f>
        <v>0</v>
      </c>
      <c r="S2057" s="767">
        <v>0</v>
      </c>
      <c r="T2057" s="768">
        <f>S2057*H2057</f>
        <v>0</v>
      </c>
      <c r="AR2057" s="769" t="s">
        <v>337</v>
      </c>
      <c r="AT2057" s="769" t="s">
        <v>220</v>
      </c>
      <c r="AU2057" s="769" t="s">
        <v>80</v>
      </c>
      <c r="AY2057" s="685" t="s">
        <v>218</v>
      </c>
      <c r="BE2057" s="770">
        <f>IF(N2057="základní",J2057,0)</f>
        <v>0</v>
      </c>
      <c r="BF2057" s="770">
        <f>IF(N2057="snížená",J2057,0)</f>
        <v>0</v>
      </c>
      <c r="BG2057" s="770">
        <f>IF(N2057="zákl. přenesená",J2057,0)</f>
        <v>0</v>
      </c>
      <c r="BH2057" s="770">
        <f>IF(N2057="sníž. přenesená",J2057,0)</f>
        <v>0</v>
      </c>
      <c r="BI2057" s="770">
        <f>IF(N2057="nulová",J2057,0)</f>
        <v>0</v>
      </c>
      <c r="BJ2057" s="685" t="s">
        <v>78</v>
      </c>
      <c r="BK2057" s="770">
        <f>ROUND(I2057*H2057,2)</f>
        <v>0</v>
      </c>
      <c r="BL2057" s="685" t="s">
        <v>337</v>
      </c>
      <c r="BM2057" s="769" t="s">
        <v>2645</v>
      </c>
    </row>
    <row r="2058" spans="2:65" s="692" customFormat="1">
      <c r="B2058" s="693"/>
      <c r="D2058" s="771" t="s">
        <v>227</v>
      </c>
      <c r="F2058" s="772" t="s">
        <v>2646</v>
      </c>
      <c r="I2058" s="773"/>
      <c r="L2058" s="693"/>
      <c r="M2058" s="774"/>
      <c r="T2058" s="775"/>
      <c r="AT2058" s="685" t="s">
        <v>227</v>
      </c>
      <c r="AU2058" s="685" t="s">
        <v>80</v>
      </c>
    </row>
    <row r="2059" spans="2:65" s="745" customFormat="1" ht="22.8" customHeight="1">
      <c r="B2059" s="746"/>
      <c r="D2059" s="747" t="s">
        <v>71</v>
      </c>
      <c r="E2059" s="756" t="s">
        <v>2647</v>
      </c>
      <c r="F2059" s="756" t="s">
        <v>2648</v>
      </c>
      <c r="I2059" s="749"/>
      <c r="J2059" s="757">
        <f>BK2059</f>
        <v>0</v>
      </c>
      <c r="L2059" s="746"/>
      <c r="M2059" s="751"/>
      <c r="P2059" s="752">
        <f>SUM(P2060:P2105)</f>
        <v>0</v>
      </c>
      <c r="R2059" s="752">
        <f>SUM(R2060:R2105)</f>
        <v>4.0561879999999988</v>
      </c>
      <c r="T2059" s="753">
        <f>SUM(T2060:T2105)</f>
        <v>0</v>
      </c>
      <c r="AR2059" s="747" t="s">
        <v>80</v>
      </c>
      <c r="AT2059" s="754" t="s">
        <v>71</v>
      </c>
      <c r="AU2059" s="754" t="s">
        <v>78</v>
      </c>
      <c r="AY2059" s="747" t="s">
        <v>218</v>
      </c>
      <c r="BK2059" s="755">
        <f>SUM(BK2060:BK2105)</f>
        <v>0</v>
      </c>
    </row>
    <row r="2060" spans="2:65" s="692" customFormat="1" ht="24.15" customHeight="1">
      <c r="B2060" s="693"/>
      <c r="C2060" s="758" t="s">
        <v>7848</v>
      </c>
      <c r="D2060" s="758" t="s">
        <v>220</v>
      </c>
      <c r="E2060" s="759" t="s">
        <v>2650</v>
      </c>
      <c r="F2060" s="760" t="s">
        <v>2651</v>
      </c>
      <c r="G2060" s="761" t="s">
        <v>239</v>
      </c>
      <c r="H2060" s="762">
        <v>260</v>
      </c>
      <c r="I2060" s="763"/>
      <c r="J2060" s="764">
        <f>ROUND(I2060*H2060,2)</f>
        <v>0</v>
      </c>
      <c r="K2060" s="760" t="s">
        <v>224</v>
      </c>
      <c r="L2060" s="693"/>
      <c r="M2060" s="765" t="s">
        <v>19</v>
      </c>
      <c r="N2060" s="766" t="s">
        <v>43</v>
      </c>
      <c r="P2060" s="767">
        <f>O2060*H2060</f>
        <v>0</v>
      </c>
      <c r="Q2060" s="767">
        <v>1.3999999999999999E-4</v>
      </c>
      <c r="R2060" s="767">
        <f>Q2060*H2060</f>
        <v>3.6399999999999995E-2</v>
      </c>
      <c r="S2060" s="767">
        <v>0</v>
      </c>
      <c r="T2060" s="768">
        <f>S2060*H2060</f>
        <v>0</v>
      </c>
      <c r="AR2060" s="769" t="s">
        <v>337</v>
      </c>
      <c r="AT2060" s="769" t="s">
        <v>220</v>
      </c>
      <c r="AU2060" s="769" t="s">
        <v>80</v>
      </c>
      <c r="AY2060" s="685" t="s">
        <v>218</v>
      </c>
      <c r="BE2060" s="770">
        <f>IF(N2060="základní",J2060,0)</f>
        <v>0</v>
      </c>
      <c r="BF2060" s="770">
        <f>IF(N2060="snížená",J2060,0)</f>
        <v>0</v>
      </c>
      <c r="BG2060" s="770">
        <f>IF(N2060="zákl. přenesená",J2060,0)</f>
        <v>0</v>
      </c>
      <c r="BH2060" s="770">
        <f>IF(N2060="sníž. přenesená",J2060,0)</f>
        <v>0</v>
      </c>
      <c r="BI2060" s="770">
        <f>IF(N2060="nulová",J2060,0)</f>
        <v>0</v>
      </c>
      <c r="BJ2060" s="685" t="s">
        <v>78</v>
      </c>
      <c r="BK2060" s="770">
        <f>ROUND(I2060*H2060,2)</f>
        <v>0</v>
      </c>
      <c r="BL2060" s="685" t="s">
        <v>337</v>
      </c>
      <c r="BM2060" s="769" t="s">
        <v>2652</v>
      </c>
    </row>
    <row r="2061" spans="2:65" s="692" customFormat="1">
      <c r="B2061" s="693"/>
      <c r="D2061" s="771" t="s">
        <v>227</v>
      </c>
      <c r="F2061" s="772" t="s">
        <v>2653</v>
      </c>
      <c r="I2061" s="773"/>
      <c r="L2061" s="693"/>
      <c r="M2061" s="774"/>
      <c r="T2061" s="775"/>
      <c r="AT2061" s="685" t="s">
        <v>227</v>
      </c>
      <c r="AU2061" s="685" t="s">
        <v>80</v>
      </c>
    </row>
    <row r="2062" spans="2:65" s="692" customFormat="1" ht="24.15" customHeight="1">
      <c r="B2062" s="693"/>
      <c r="C2062" s="758" t="s">
        <v>4574</v>
      </c>
      <c r="D2062" s="758" t="s">
        <v>220</v>
      </c>
      <c r="E2062" s="759" t="s">
        <v>2655</v>
      </c>
      <c r="F2062" s="760" t="s">
        <v>2656</v>
      </c>
      <c r="G2062" s="761" t="s">
        <v>239</v>
      </c>
      <c r="H2062" s="762">
        <v>260</v>
      </c>
      <c r="I2062" s="763"/>
      <c r="J2062" s="764">
        <f>ROUND(I2062*H2062,2)</f>
        <v>0</v>
      </c>
      <c r="K2062" s="760" t="s">
        <v>224</v>
      </c>
      <c r="L2062" s="693"/>
      <c r="M2062" s="765" t="s">
        <v>19</v>
      </c>
      <c r="N2062" s="766" t="s">
        <v>43</v>
      </c>
      <c r="P2062" s="767">
        <f>O2062*H2062</f>
        <v>0</v>
      </c>
      <c r="Q2062" s="767">
        <v>9.0000000000000006E-5</v>
      </c>
      <c r="R2062" s="767">
        <f>Q2062*H2062</f>
        <v>2.3400000000000001E-2</v>
      </c>
      <c r="S2062" s="767">
        <v>0</v>
      </c>
      <c r="T2062" s="768">
        <f>S2062*H2062</f>
        <v>0</v>
      </c>
      <c r="AR2062" s="769" t="s">
        <v>337</v>
      </c>
      <c r="AT2062" s="769" t="s">
        <v>220</v>
      </c>
      <c r="AU2062" s="769" t="s">
        <v>80</v>
      </c>
      <c r="AY2062" s="685" t="s">
        <v>218</v>
      </c>
      <c r="BE2062" s="770">
        <f>IF(N2062="základní",J2062,0)</f>
        <v>0</v>
      </c>
      <c r="BF2062" s="770">
        <f>IF(N2062="snížená",J2062,0)</f>
        <v>0</v>
      </c>
      <c r="BG2062" s="770">
        <f>IF(N2062="zákl. přenesená",J2062,0)</f>
        <v>0</v>
      </c>
      <c r="BH2062" s="770">
        <f>IF(N2062="sníž. přenesená",J2062,0)</f>
        <v>0</v>
      </c>
      <c r="BI2062" s="770">
        <f>IF(N2062="nulová",J2062,0)</f>
        <v>0</v>
      </c>
      <c r="BJ2062" s="685" t="s">
        <v>78</v>
      </c>
      <c r="BK2062" s="770">
        <f>ROUND(I2062*H2062,2)</f>
        <v>0</v>
      </c>
      <c r="BL2062" s="685" t="s">
        <v>337</v>
      </c>
      <c r="BM2062" s="769" t="s">
        <v>2657</v>
      </c>
    </row>
    <row r="2063" spans="2:65" s="692" customFormat="1">
      <c r="B2063" s="693"/>
      <c r="D2063" s="771" t="s">
        <v>227</v>
      </c>
      <c r="F2063" s="772" t="s">
        <v>2658</v>
      </c>
      <c r="I2063" s="773"/>
      <c r="L2063" s="693"/>
      <c r="M2063" s="774"/>
      <c r="T2063" s="775"/>
      <c r="AT2063" s="685" t="s">
        <v>227</v>
      </c>
      <c r="AU2063" s="685" t="s">
        <v>80</v>
      </c>
    </row>
    <row r="2064" spans="2:65" s="692" customFormat="1" ht="24.15" customHeight="1">
      <c r="B2064" s="693"/>
      <c r="C2064" s="758" t="s">
        <v>7849</v>
      </c>
      <c r="D2064" s="758" t="s">
        <v>220</v>
      </c>
      <c r="E2064" s="759" t="s">
        <v>2454</v>
      </c>
      <c r="F2064" s="760" t="s">
        <v>2455</v>
      </c>
      <c r="G2064" s="761" t="s">
        <v>239</v>
      </c>
      <c r="H2064" s="762">
        <v>660.56</v>
      </c>
      <c r="I2064" s="763"/>
      <c r="J2064" s="764">
        <f>ROUND(I2064*H2064,2)</f>
        <v>0</v>
      </c>
      <c r="K2064" s="760" t="s">
        <v>224</v>
      </c>
      <c r="L2064" s="693"/>
      <c r="M2064" s="765" t="s">
        <v>19</v>
      </c>
      <c r="N2064" s="766" t="s">
        <v>43</v>
      </c>
      <c r="P2064" s="767">
        <f>O2064*H2064</f>
        <v>0</v>
      </c>
      <c r="Q2064" s="767">
        <v>2.9999999999999997E-4</v>
      </c>
      <c r="R2064" s="767">
        <f>Q2064*H2064</f>
        <v>0.19816799999999996</v>
      </c>
      <c r="S2064" s="767">
        <v>0</v>
      </c>
      <c r="T2064" s="768">
        <f>S2064*H2064</f>
        <v>0</v>
      </c>
      <c r="AR2064" s="769" t="s">
        <v>337</v>
      </c>
      <c r="AT2064" s="769" t="s">
        <v>220</v>
      </c>
      <c r="AU2064" s="769" t="s">
        <v>80</v>
      </c>
      <c r="AY2064" s="685" t="s">
        <v>218</v>
      </c>
      <c r="BE2064" s="770">
        <f>IF(N2064="základní",J2064,0)</f>
        <v>0</v>
      </c>
      <c r="BF2064" s="770">
        <f>IF(N2064="snížená",J2064,0)</f>
        <v>0</v>
      </c>
      <c r="BG2064" s="770">
        <f>IF(N2064="zákl. přenesená",J2064,0)</f>
        <v>0</v>
      </c>
      <c r="BH2064" s="770">
        <f>IF(N2064="sníž. přenesená",J2064,0)</f>
        <v>0</v>
      </c>
      <c r="BI2064" s="770">
        <f>IF(N2064="nulová",J2064,0)</f>
        <v>0</v>
      </c>
      <c r="BJ2064" s="685" t="s">
        <v>78</v>
      </c>
      <c r="BK2064" s="770">
        <f>ROUND(I2064*H2064,2)</f>
        <v>0</v>
      </c>
      <c r="BL2064" s="685" t="s">
        <v>337</v>
      </c>
      <c r="BM2064" s="769" t="s">
        <v>2660</v>
      </c>
    </row>
    <row r="2065" spans="2:65" s="692" customFormat="1">
      <c r="B2065" s="693"/>
      <c r="D2065" s="771" t="s">
        <v>227</v>
      </c>
      <c r="F2065" s="772" t="s">
        <v>2457</v>
      </c>
      <c r="I2065" s="773"/>
      <c r="L2065" s="693"/>
      <c r="M2065" s="774"/>
      <c r="T2065" s="775"/>
      <c r="AT2065" s="685" t="s">
        <v>227</v>
      </c>
      <c r="AU2065" s="685" t="s">
        <v>80</v>
      </c>
    </row>
    <row r="2066" spans="2:65" s="785" customFormat="1">
      <c r="B2066" s="786"/>
      <c r="D2066" s="778" t="s">
        <v>242</v>
      </c>
      <c r="E2066" s="787" t="s">
        <v>19</v>
      </c>
      <c r="F2066" s="788" t="s">
        <v>624</v>
      </c>
      <c r="H2066" s="787" t="s">
        <v>19</v>
      </c>
      <c r="I2066" s="789"/>
      <c r="L2066" s="786"/>
      <c r="M2066" s="790"/>
      <c r="T2066" s="791"/>
      <c r="AT2066" s="787" t="s">
        <v>242</v>
      </c>
      <c r="AU2066" s="787" t="s">
        <v>80</v>
      </c>
      <c r="AV2066" s="785" t="s">
        <v>78</v>
      </c>
      <c r="AW2066" s="785" t="s">
        <v>32</v>
      </c>
      <c r="AX2066" s="785" t="s">
        <v>72</v>
      </c>
      <c r="AY2066" s="787" t="s">
        <v>218</v>
      </c>
    </row>
    <row r="2067" spans="2:65" s="776" customFormat="1">
      <c r="B2067" s="777"/>
      <c r="D2067" s="778" t="s">
        <v>242</v>
      </c>
      <c r="E2067" s="779" t="s">
        <v>19</v>
      </c>
      <c r="F2067" s="780" t="s">
        <v>2661</v>
      </c>
      <c r="H2067" s="781">
        <v>35.409999999999997</v>
      </c>
      <c r="I2067" s="782"/>
      <c r="L2067" s="777"/>
      <c r="M2067" s="783"/>
      <c r="T2067" s="784"/>
      <c r="AT2067" s="779" t="s">
        <v>242</v>
      </c>
      <c r="AU2067" s="779" t="s">
        <v>80</v>
      </c>
      <c r="AV2067" s="776" t="s">
        <v>80</v>
      </c>
      <c r="AW2067" s="776" t="s">
        <v>32</v>
      </c>
      <c r="AX2067" s="776" t="s">
        <v>72</v>
      </c>
      <c r="AY2067" s="779" t="s">
        <v>218</v>
      </c>
    </row>
    <row r="2068" spans="2:65" s="785" customFormat="1">
      <c r="B2068" s="786"/>
      <c r="D2068" s="778" t="s">
        <v>242</v>
      </c>
      <c r="E2068" s="787" t="s">
        <v>19</v>
      </c>
      <c r="F2068" s="788" t="s">
        <v>631</v>
      </c>
      <c r="H2068" s="787" t="s">
        <v>19</v>
      </c>
      <c r="I2068" s="789"/>
      <c r="L2068" s="786"/>
      <c r="M2068" s="790"/>
      <c r="T2068" s="791"/>
      <c r="AT2068" s="787" t="s">
        <v>242</v>
      </c>
      <c r="AU2068" s="787" t="s">
        <v>80</v>
      </c>
      <c r="AV2068" s="785" t="s">
        <v>78</v>
      </c>
      <c r="AW2068" s="785" t="s">
        <v>32</v>
      </c>
      <c r="AX2068" s="785" t="s">
        <v>72</v>
      </c>
      <c r="AY2068" s="787" t="s">
        <v>218</v>
      </c>
    </row>
    <row r="2069" spans="2:65" s="776" customFormat="1">
      <c r="B2069" s="777"/>
      <c r="D2069" s="778" t="s">
        <v>242</v>
      </c>
      <c r="E2069" s="779" t="s">
        <v>19</v>
      </c>
      <c r="F2069" s="780" t="s">
        <v>2662</v>
      </c>
      <c r="H2069" s="781">
        <v>18.38</v>
      </c>
      <c r="I2069" s="782"/>
      <c r="L2069" s="777"/>
      <c r="M2069" s="783"/>
      <c r="T2069" s="784"/>
      <c r="AT2069" s="779" t="s">
        <v>242</v>
      </c>
      <c r="AU2069" s="779" t="s">
        <v>80</v>
      </c>
      <c r="AV2069" s="776" t="s">
        <v>80</v>
      </c>
      <c r="AW2069" s="776" t="s">
        <v>32</v>
      </c>
      <c r="AX2069" s="776" t="s">
        <v>72</v>
      </c>
      <c r="AY2069" s="779" t="s">
        <v>218</v>
      </c>
    </row>
    <row r="2070" spans="2:65" s="785" customFormat="1">
      <c r="B2070" s="786"/>
      <c r="D2070" s="778" t="s">
        <v>242</v>
      </c>
      <c r="E2070" s="787" t="s">
        <v>19</v>
      </c>
      <c r="F2070" s="788" t="s">
        <v>637</v>
      </c>
      <c r="H2070" s="787" t="s">
        <v>19</v>
      </c>
      <c r="I2070" s="789"/>
      <c r="L2070" s="786"/>
      <c r="M2070" s="790"/>
      <c r="T2070" s="791"/>
      <c r="AT2070" s="787" t="s">
        <v>242</v>
      </c>
      <c r="AU2070" s="787" t="s">
        <v>80</v>
      </c>
      <c r="AV2070" s="785" t="s">
        <v>78</v>
      </c>
      <c r="AW2070" s="785" t="s">
        <v>32</v>
      </c>
      <c r="AX2070" s="785" t="s">
        <v>72</v>
      </c>
      <c r="AY2070" s="787" t="s">
        <v>218</v>
      </c>
    </row>
    <row r="2071" spans="2:65" s="776" customFormat="1">
      <c r="B2071" s="777"/>
      <c r="D2071" s="778" t="s">
        <v>242</v>
      </c>
      <c r="E2071" s="779" t="s">
        <v>19</v>
      </c>
      <c r="F2071" s="780" t="s">
        <v>2663</v>
      </c>
      <c r="H2071" s="781">
        <v>13.07</v>
      </c>
      <c r="I2071" s="782"/>
      <c r="L2071" s="777"/>
      <c r="M2071" s="783"/>
      <c r="T2071" s="784"/>
      <c r="AT2071" s="779" t="s">
        <v>242</v>
      </c>
      <c r="AU2071" s="779" t="s">
        <v>80</v>
      </c>
      <c r="AV2071" s="776" t="s">
        <v>80</v>
      </c>
      <c r="AW2071" s="776" t="s">
        <v>32</v>
      </c>
      <c r="AX2071" s="776" t="s">
        <v>72</v>
      </c>
      <c r="AY2071" s="779" t="s">
        <v>218</v>
      </c>
    </row>
    <row r="2072" spans="2:65" s="785" customFormat="1">
      <c r="B2072" s="786"/>
      <c r="D2072" s="778" t="s">
        <v>242</v>
      </c>
      <c r="E2072" s="787" t="s">
        <v>19</v>
      </c>
      <c r="F2072" s="788" t="s">
        <v>642</v>
      </c>
      <c r="H2072" s="787" t="s">
        <v>19</v>
      </c>
      <c r="I2072" s="789"/>
      <c r="L2072" s="786"/>
      <c r="M2072" s="790"/>
      <c r="T2072" s="791"/>
      <c r="AT2072" s="787" t="s">
        <v>242</v>
      </c>
      <c r="AU2072" s="787" t="s">
        <v>80</v>
      </c>
      <c r="AV2072" s="785" t="s">
        <v>78</v>
      </c>
      <c r="AW2072" s="785" t="s">
        <v>32</v>
      </c>
      <c r="AX2072" s="785" t="s">
        <v>72</v>
      </c>
      <c r="AY2072" s="787" t="s">
        <v>218</v>
      </c>
    </row>
    <row r="2073" spans="2:65" s="776" customFormat="1">
      <c r="B2073" s="777"/>
      <c r="D2073" s="778" t="s">
        <v>242</v>
      </c>
      <c r="E2073" s="779" t="s">
        <v>19</v>
      </c>
      <c r="F2073" s="780" t="s">
        <v>2664</v>
      </c>
      <c r="H2073" s="781">
        <v>266.55</v>
      </c>
      <c r="I2073" s="782"/>
      <c r="L2073" s="777"/>
      <c r="M2073" s="783"/>
      <c r="T2073" s="784"/>
      <c r="AT2073" s="779" t="s">
        <v>242</v>
      </c>
      <c r="AU2073" s="779" t="s">
        <v>80</v>
      </c>
      <c r="AV2073" s="776" t="s">
        <v>80</v>
      </c>
      <c r="AW2073" s="776" t="s">
        <v>32</v>
      </c>
      <c r="AX2073" s="776" t="s">
        <v>72</v>
      </c>
      <c r="AY2073" s="779" t="s">
        <v>218</v>
      </c>
    </row>
    <row r="2074" spans="2:65" s="785" customFormat="1">
      <c r="B2074" s="786"/>
      <c r="D2074" s="778" t="s">
        <v>242</v>
      </c>
      <c r="E2074" s="787" t="s">
        <v>19</v>
      </c>
      <c r="F2074" s="788" t="s">
        <v>762</v>
      </c>
      <c r="H2074" s="787" t="s">
        <v>19</v>
      </c>
      <c r="I2074" s="789"/>
      <c r="L2074" s="786"/>
      <c r="M2074" s="790"/>
      <c r="T2074" s="791"/>
      <c r="AT2074" s="787" t="s">
        <v>242</v>
      </c>
      <c r="AU2074" s="787" t="s">
        <v>80</v>
      </c>
      <c r="AV2074" s="785" t="s">
        <v>78</v>
      </c>
      <c r="AW2074" s="785" t="s">
        <v>32</v>
      </c>
      <c r="AX2074" s="785" t="s">
        <v>72</v>
      </c>
      <c r="AY2074" s="787" t="s">
        <v>218</v>
      </c>
    </row>
    <row r="2075" spans="2:65" s="776" customFormat="1">
      <c r="B2075" s="777"/>
      <c r="D2075" s="778" t="s">
        <v>242</v>
      </c>
      <c r="E2075" s="779" t="s">
        <v>19</v>
      </c>
      <c r="F2075" s="780" t="s">
        <v>2665</v>
      </c>
      <c r="H2075" s="781">
        <v>327.14999999999998</v>
      </c>
      <c r="I2075" s="782"/>
      <c r="L2075" s="777"/>
      <c r="M2075" s="783"/>
      <c r="T2075" s="784"/>
      <c r="AT2075" s="779" t="s">
        <v>242</v>
      </c>
      <c r="AU2075" s="779" t="s">
        <v>80</v>
      </c>
      <c r="AV2075" s="776" t="s">
        <v>80</v>
      </c>
      <c r="AW2075" s="776" t="s">
        <v>32</v>
      </c>
      <c r="AX2075" s="776" t="s">
        <v>72</v>
      </c>
      <c r="AY2075" s="779" t="s">
        <v>218</v>
      </c>
    </row>
    <row r="2076" spans="2:65" s="792" customFormat="1">
      <c r="B2076" s="793"/>
      <c r="D2076" s="778" t="s">
        <v>242</v>
      </c>
      <c r="E2076" s="794" t="s">
        <v>19</v>
      </c>
      <c r="F2076" s="795" t="s">
        <v>260</v>
      </c>
      <c r="H2076" s="796">
        <v>660.56</v>
      </c>
      <c r="I2076" s="797"/>
      <c r="L2076" s="793"/>
      <c r="M2076" s="798"/>
      <c r="T2076" s="799"/>
      <c r="AT2076" s="794" t="s">
        <v>242</v>
      </c>
      <c r="AU2076" s="794" t="s">
        <v>80</v>
      </c>
      <c r="AV2076" s="792" t="s">
        <v>225</v>
      </c>
      <c r="AW2076" s="792" t="s">
        <v>32</v>
      </c>
      <c r="AX2076" s="792" t="s">
        <v>78</v>
      </c>
      <c r="AY2076" s="794" t="s">
        <v>218</v>
      </c>
    </row>
    <row r="2077" spans="2:65" s="692" customFormat="1" ht="33" customHeight="1">
      <c r="B2077" s="693"/>
      <c r="C2077" s="758" t="s">
        <v>4576</v>
      </c>
      <c r="D2077" s="758" t="s">
        <v>220</v>
      </c>
      <c r="E2077" s="759" t="s">
        <v>2667</v>
      </c>
      <c r="F2077" s="760" t="s">
        <v>2668</v>
      </c>
      <c r="G2077" s="761" t="s">
        <v>239</v>
      </c>
      <c r="H2077" s="762">
        <v>660.56</v>
      </c>
      <c r="I2077" s="763"/>
      <c r="J2077" s="764">
        <f>ROUND(I2077*H2077,2)</f>
        <v>0</v>
      </c>
      <c r="K2077" s="760" t="s">
        <v>224</v>
      </c>
      <c r="L2077" s="693"/>
      <c r="M2077" s="765" t="s">
        <v>19</v>
      </c>
      <c r="N2077" s="766" t="s">
        <v>43</v>
      </c>
      <c r="P2077" s="767">
        <f>O2077*H2077</f>
        <v>0</v>
      </c>
      <c r="Q2077" s="767">
        <v>4.7999999999999996E-3</v>
      </c>
      <c r="R2077" s="767">
        <f>Q2077*H2077</f>
        <v>3.1706879999999993</v>
      </c>
      <c r="S2077" s="767">
        <v>0</v>
      </c>
      <c r="T2077" s="768">
        <f>S2077*H2077</f>
        <v>0</v>
      </c>
      <c r="AR2077" s="769" t="s">
        <v>337</v>
      </c>
      <c r="AT2077" s="769" t="s">
        <v>220</v>
      </c>
      <c r="AU2077" s="769" t="s">
        <v>80</v>
      </c>
      <c r="AY2077" s="685" t="s">
        <v>218</v>
      </c>
      <c r="BE2077" s="770">
        <f>IF(N2077="základní",J2077,0)</f>
        <v>0</v>
      </c>
      <c r="BF2077" s="770">
        <f>IF(N2077="snížená",J2077,0)</f>
        <v>0</v>
      </c>
      <c r="BG2077" s="770">
        <f>IF(N2077="zákl. přenesená",J2077,0)</f>
        <v>0</v>
      </c>
      <c r="BH2077" s="770">
        <f>IF(N2077="sníž. přenesená",J2077,0)</f>
        <v>0</v>
      </c>
      <c r="BI2077" s="770">
        <f>IF(N2077="nulová",J2077,0)</f>
        <v>0</v>
      </c>
      <c r="BJ2077" s="685" t="s">
        <v>78</v>
      </c>
      <c r="BK2077" s="770">
        <f>ROUND(I2077*H2077,2)</f>
        <v>0</v>
      </c>
      <c r="BL2077" s="685" t="s">
        <v>337</v>
      </c>
      <c r="BM2077" s="769" t="s">
        <v>2669</v>
      </c>
    </row>
    <row r="2078" spans="2:65" s="692" customFormat="1">
      <c r="B2078" s="693"/>
      <c r="D2078" s="771" t="s">
        <v>227</v>
      </c>
      <c r="F2078" s="772" t="s">
        <v>2670</v>
      </c>
      <c r="I2078" s="773"/>
      <c r="L2078" s="693"/>
      <c r="M2078" s="774"/>
      <c r="T2078" s="775"/>
      <c r="AT2078" s="685" t="s">
        <v>227</v>
      </c>
      <c r="AU2078" s="685" t="s">
        <v>80</v>
      </c>
    </row>
    <row r="2079" spans="2:65" s="785" customFormat="1">
      <c r="B2079" s="786"/>
      <c r="D2079" s="778" t="s">
        <v>242</v>
      </c>
      <c r="E2079" s="787" t="s">
        <v>19</v>
      </c>
      <c r="F2079" s="788" t="s">
        <v>624</v>
      </c>
      <c r="H2079" s="787" t="s">
        <v>19</v>
      </c>
      <c r="I2079" s="789"/>
      <c r="L2079" s="786"/>
      <c r="M2079" s="790"/>
      <c r="T2079" s="791"/>
      <c r="AT2079" s="787" t="s">
        <v>242</v>
      </c>
      <c r="AU2079" s="787" t="s">
        <v>80</v>
      </c>
      <c r="AV2079" s="785" t="s">
        <v>78</v>
      </c>
      <c r="AW2079" s="785" t="s">
        <v>32</v>
      </c>
      <c r="AX2079" s="785" t="s">
        <v>72</v>
      </c>
      <c r="AY2079" s="787" t="s">
        <v>218</v>
      </c>
    </row>
    <row r="2080" spans="2:65" s="776" customFormat="1">
      <c r="B2080" s="777"/>
      <c r="D2080" s="778" t="s">
        <v>242</v>
      </c>
      <c r="E2080" s="779" t="s">
        <v>19</v>
      </c>
      <c r="F2080" s="780" t="s">
        <v>2661</v>
      </c>
      <c r="H2080" s="781">
        <v>35.409999999999997</v>
      </c>
      <c r="I2080" s="782"/>
      <c r="L2080" s="777"/>
      <c r="M2080" s="783"/>
      <c r="T2080" s="784"/>
      <c r="AT2080" s="779" t="s">
        <v>242</v>
      </c>
      <c r="AU2080" s="779" t="s">
        <v>80</v>
      </c>
      <c r="AV2080" s="776" t="s">
        <v>80</v>
      </c>
      <c r="AW2080" s="776" t="s">
        <v>32</v>
      </c>
      <c r="AX2080" s="776" t="s">
        <v>72</v>
      </c>
      <c r="AY2080" s="779" t="s">
        <v>218</v>
      </c>
    </row>
    <row r="2081" spans="2:65" s="785" customFormat="1">
      <c r="B2081" s="786"/>
      <c r="D2081" s="778" t="s">
        <v>242</v>
      </c>
      <c r="E2081" s="787" t="s">
        <v>19</v>
      </c>
      <c r="F2081" s="788" t="s">
        <v>631</v>
      </c>
      <c r="H2081" s="787" t="s">
        <v>19</v>
      </c>
      <c r="I2081" s="789"/>
      <c r="L2081" s="786"/>
      <c r="M2081" s="790"/>
      <c r="T2081" s="791"/>
      <c r="AT2081" s="787" t="s">
        <v>242</v>
      </c>
      <c r="AU2081" s="787" t="s">
        <v>80</v>
      </c>
      <c r="AV2081" s="785" t="s">
        <v>78</v>
      </c>
      <c r="AW2081" s="785" t="s">
        <v>32</v>
      </c>
      <c r="AX2081" s="785" t="s">
        <v>72</v>
      </c>
      <c r="AY2081" s="787" t="s">
        <v>218</v>
      </c>
    </row>
    <row r="2082" spans="2:65" s="776" customFormat="1">
      <c r="B2082" s="777"/>
      <c r="D2082" s="778" t="s">
        <v>242</v>
      </c>
      <c r="E2082" s="779" t="s">
        <v>19</v>
      </c>
      <c r="F2082" s="780" t="s">
        <v>2662</v>
      </c>
      <c r="H2082" s="781">
        <v>18.38</v>
      </c>
      <c r="I2082" s="782"/>
      <c r="L2082" s="777"/>
      <c r="M2082" s="783"/>
      <c r="T2082" s="784"/>
      <c r="AT2082" s="779" t="s">
        <v>242</v>
      </c>
      <c r="AU2082" s="779" t="s">
        <v>80</v>
      </c>
      <c r="AV2082" s="776" t="s">
        <v>80</v>
      </c>
      <c r="AW2082" s="776" t="s">
        <v>32</v>
      </c>
      <c r="AX2082" s="776" t="s">
        <v>72</v>
      </c>
      <c r="AY2082" s="779" t="s">
        <v>218</v>
      </c>
    </row>
    <row r="2083" spans="2:65" s="785" customFormat="1">
      <c r="B2083" s="786"/>
      <c r="D2083" s="778" t="s">
        <v>242</v>
      </c>
      <c r="E2083" s="787" t="s">
        <v>19</v>
      </c>
      <c r="F2083" s="788" t="s">
        <v>637</v>
      </c>
      <c r="H2083" s="787" t="s">
        <v>19</v>
      </c>
      <c r="I2083" s="789"/>
      <c r="L2083" s="786"/>
      <c r="M2083" s="790"/>
      <c r="T2083" s="791"/>
      <c r="AT2083" s="787" t="s">
        <v>242</v>
      </c>
      <c r="AU2083" s="787" t="s">
        <v>80</v>
      </c>
      <c r="AV2083" s="785" t="s">
        <v>78</v>
      </c>
      <c r="AW2083" s="785" t="s">
        <v>32</v>
      </c>
      <c r="AX2083" s="785" t="s">
        <v>72</v>
      </c>
      <c r="AY2083" s="787" t="s">
        <v>218</v>
      </c>
    </row>
    <row r="2084" spans="2:65" s="776" customFormat="1">
      <c r="B2084" s="777"/>
      <c r="D2084" s="778" t="s">
        <v>242</v>
      </c>
      <c r="E2084" s="779" t="s">
        <v>19</v>
      </c>
      <c r="F2084" s="780" t="s">
        <v>2663</v>
      </c>
      <c r="H2084" s="781">
        <v>13.07</v>
      </c>
      <c r="I2084" s="782"/>
      <c r="L2084" s="777"/>
      <c r="M2084" s="783"/>
      <c r="T2084" s="784"/>
      <c r="AT2084" s="779" t="s">
        <v>242</v>
      </c>
      <c r="AU2084" s="779" t="s">
        <v>80</v>
      </c>
      <c r="AV2084" s="776" t="s">
        <v>80</v>
      </c>
      <c r="AW2084" s="776" t="s">
        <v>32</v>
      </c>
      <c r="AX2084" s="776" t="s">
        <v>72</v>
      </c>
      <c r="AY2084" s="779" t="s">
        <v>218</v>
      </c>
    </row>
    <row r="2085" spans="2:65" s="785" customFormat="1">
      <c r="B2085" s="786"/>
      <c r="D2085" s="778" t="s">
        <v>242</v>
      </c>
      <c r="E2085" s="787" t="s">
        <v>19</v>
      </c>
      <c r="F2085" s="788" t="s">
        <v>642</v>
      </c>
      <c r="H2085" s="787" t="s">
        <v>19</v>
      </c>
      <c r="I2085" s="789"/>
      <c r="L2085" s="786"/>
      <c r="M2085" s="790"/>
      <c r="T2085" s="791"/>
      <c r="AT2085" s="787" t="s">
        <v>242</v>
      </c>
      <c r="AU2085" s="787" t="s">
        <v>80</v>
      </c>
      <c r="AV2085" s="785" t="s">
        <v>78</v>
      </c>
      <c r="AW2085" s="785" t="s">
        <v>32</v>
      </c>
      <c r="AX2085" s="785" t="s">
        <v>72</v>
      </c>
      <c r="AY2085" s="787" t="s">
        <v>218</v>
      </c>
    </row>
    <row r="2086" spans="2:65" s="776" customFormat="1">
      <c r="B2086" s="777"/>
      <c r="D2086" s="778" t="s">
        <v>242</v>
      </c>
      <c r="E2086" s="779" t="s">
        <v>19</v>
      </c>
      <c r="F2086" s="780" t="s">
        <v>2664</v>
      </c>
      <c r="H2086" s="781">
        <v>266.55</v>
      </c>
      <c r="I2086" s="782"/>
      <c r="L2086" s="777"/>
      <c r="M2086" s="783"/>
      <c r="T2086" s="784"/>
      <c r="AT2086" s="779" t="s">
        <v>242</v>
      </c>
      <c r="AU2086" s="779" t="s">
        <v>80</v>
      </c>
      <c r="AV2086" s="776" t="s">
        <v>80</v>
      </c>
      <c r="AW2086" s="776" t="s">
        <v>32</v>
      </c>
      <c r="AX2086" s="776" t="s">
        <v>72</v>
      </c>
      <c r="AY2086" s="779" t="s">
        <v>218</v>
      </c>
    </row>
    <row r="2087" spans="2:65" s="785" customFormat="1">
      <c r="B2087" s="786"/>
      <c r="D2087" s="778" t="s">
        <v>242</v>
      </c>
      <c r="E2087" s="787" t="s">
        <v>19</v>
      </c>
      <c r="F2087" s="788" t="s">
        <v>762</v>
      </c>
      <c r="H2087" s="787" t="s">
        <v>19</v>
      </c>
      <c r="I2087" s="789"/>
      <c r="L2087" s="786"/>
      <c r="M2087" s="790"/>
      <c r="T2087" s="791"/>
      <c r="AT2087" s="787" t="s">
        <v>242</v>
      </c>
      <c r="AU2087" s="787" t="s">
        <v>80</v>
      </c>
      <c r="AV2087" s="785" t="s">
        <v>78</v>
      </c>
      <c r="AW2087" s="785" t="s">
        <v>32</v>
      </c>
      <c r="AX2087" s="785" t="s">
        <v>72</v>
      </c>
      <c r="AY2087" s="787" t="s">
        <v>218</v>
      </c>
    </row>
    <row r="2088" spans="2:65" s="776" customFormat="1">
      <c r="B2088" s="777"/>
      <c r="D2088" s="778" t="s">
        <v>242</v>
      </c>
      <c r="E2088" s="779" t="s">
        <v>19</v>
      </c>
      <c r="F2088" s="780" t="s">
        <v>2665</v>
      </c>
      <c r="H2088" s="781">
        <v>327.14999999999998</v>
      </c>
      <c r="I2088" s="782"/>
      <c r="L2088" s="777"/>
      <c r="M2088" s="783"/>
      <c r="T2088" s="784"/>
      <c r="AT2088" s="779" t="s">
        <v>242</v>
      </c>
      <c r="AU2088" s="779" t="s">
        <v>80</v>
      </c>
      <c r="AV2088" s="776" t="s">
        <v>80</v>
      </c>
      <c r="AW2088" s="776" t="s">
        <v>32</v>
      </c>
      <c r="AX2088" s="776" t="s">
        <v>72</v>
      </c>
      <c r="AY2088" s="779" t="s">
        <v>218</v>
      </c>
    </row>
    <row r="2089" spans="2:65" s="792" customFormat="1">
      <c r="B2089" s="793"/>
      <c r="D2089" s="778" t="s">
        <v>242</v>
      </c>
      <c r="E2089" s="794" t="s">
        <v>19</v>
      </c>
      <c r="F2089" s="795" t="s">
        <v>260</v>
      </c>
      <c r="H2089" s="796">
        <v>660.56</v>
      </c>
      <c r="I2089" s="797"/>
      <c r="L2089" s="793"/>
      <c r="M2089" s="798"/>
      <c r="T2089" s="799"/>
      <c r="AT2089" s="794" t="s">
        <v>242</v>
      </c>
      <c r="AU2089" s="794" t="s">
        <v>80</v>
      </c>
      <c r="AV2089" s="792" t="s">
        <v>225</v>
      </c>
      <c r="AW2089" s="792" t="s">
        <v>32</v>
      </c>
      <c r="AX2089" s="792" t="s">
        <v>78</v>
      </c>
      <c r="AY2089" s="794" t="s">
        <v>218</v>
      </c>
    </row>
    <row r="2090" spans="2:65" s="692" customFormat="1" ht="37.799999999999997" customHeight="1">
      <c r="B2090" s="693"/>
      <c r="C2090" s="758" t="s">
        <v>7850</v>
      </c>
      <c r="D2090" s="758" t="s">
        <v>220</v>
      </c>
      <c r="E2090" s="759" t="s">
        <v>2672</v>
      </c>
      <c r="F2090" s="760" t="s">
        <v>2673</v>
      </c>
      <c r="G2090" s="761" t="s">
        <v>239</v>
      </c>
      <c r="H2090" s="762">
        <v>660.56</v>
      </c>
      <c r="I2090" s="763"/>
      <c r="J2090" s="764">
        <f>ROUND(I2090*H2090,2)</f>
        <v>0</v>
      </c>
      <c r="K2090" s="760" t="s">
        <v>224</v>
      </c>
      <c r="L2090" s="693"/>
      <c r="M2090" s="765" t="s">
        <v>19</v>
      </c>
      <c r="N2090" s="766" t="s">
        <v>43</v>
      </c>
      <c r="P2090" s="767">
        <f>O2090*H2090</f>
        <v>0</v>
      </c>
      <c r="Q2090" s="767">
        <v>2.9E-4</v>
      </c>
      <c r="R2090" s="767">
        <f>Q2090*H2090</f>
        <v>0.19156239999999999</v>
      </c>
      <c r="S2090" s="767">
        <v>0</v>
      </c>
      <c r="T2090" s="768">
        <f>S2090*H2090</f>
        <v>0</v>
      </c>
      <c r="AR2090" s="769" t="s">
        <v>337</v>
      </c>
      <c r="AT2090" s="769" t="s">
        <v>220</v>
      </c>
      <c r="AU2090" s="769" t="s">
        <v>80</v>
      </c>
      <c r="AY2090" s="685" t="s">
        <v>218</v>
      </c>
      <c r="BE2090" s="770">
        <f>IF(N2090="základní",J2090,0)</f>
        <v>0</v>
      </c>
      <c r="BF2090" s="770">
        <f>IF(N2090="snížená",J2090,0)</f>
        <v>0</v>
      </c>
      <c r="BG2090" s="770">
        <f>IF(N2090="zákl. přenesená",J2090,0)</f>
        <v>0</v>
      </c>
      <c r="BH2090" s="770">
        <f>IF(N2090="sníž. přenesená",J2090,0)</f>
        <v>0</v>
      </c>
      <c r="BI2090" s="770">
        <f>IF(N2090="nulová",J2090,0)</f>
        <v>0</v>
      </c>
      <c r="BJ2090" s="685" t="s">
        <v>78</v>
      </c>
      <c r="BK2090" s="770">
        <f>ROUND(I2090*H2090,2)</f>
        <v>0</v>
      </c>
      <c r="BL2090" s="685" t="s">
        <v>337</v>
      </c>
      <c r="BM2090" s="769" t="s">
        <v>2674</v>
      </c>
    </row>
    <row r="2091" spans="2:65" s="692" customFormat="1">
      <c r="B2091" s="693"/>
      <c r="D2091" s="771" t="s">
        <v>227</v>
      </c>
      <c r="F2091" s="772" t="s">
        <v>2675</v>
      </c>
      <c r="I2091" s="773"/>
      <c r="L2091" s="693"/>
      <c r="M2091" s="774"/>
      <c r="T2091" s="775"/>
      <c r="AT2091" s="685" t="s">
        <v>227</v>
      </c>
      <c r="AU2091" s="685" t="s">
        <v>80</v>
      </c>
    </row>
    <row r="2092" spans="2:65" s="776" customFormat="1">
      <c r="B2092" s="777"/>
      <c r="D2092" s="778" t="s">
        <v>242</v>
      </c>
      <c r="E2092" s="779" t="s">
        <v>19</v>
      </c>
      <c r="F2092" s="780" t="s">
        <v>2676</v>
      </c>
      <c r="H2092" s="781">
        <v>660.56</v>
      </c>
      <c r="I2092" s="782"/>
      <c r="L2092" s="777"/>
      <c r="M2092" s="783"/>
      <c r="T2092" s="784"/>
      <c r="AT2092" s="779" t="s">
        <v>242</v>
      </c>
      <c r="AU2092" s="779" t="s">
        <v>80</v>
      </c>
      <c r="AV2092" s="776" t="s">
        <v>80</v>
      </c>
      <c r="AW2092" s="776" t="s">
        <v>32</v>
      </c>
      <c r="AX2092" s="776" t="s">
        <v>78</v>
      </c>
      <c r="AY2092" s="779" t="s">
        <v>218</v>
      </c>
    </row>
    <row r="2093" spans="2:65" s="692" customFormat="1" ht="24.15" customHeight="1">
      <c r="B2093" s="693"/>
      <c r="C2093" s="758" t="s">
        <v>4580</v>
      </c>
      <c r="D2093" s="758" t="s">
        <v>220</v>
      </c>
      <c r="E2093" s="759" t="s">
        <v>2678</v>
      </c>
      <c r="F2093" s="760" t="s">
        <v>2679</v>
      </c>
      <c r="G2093" s="761" t="s">
        <v>239</v>
      </c>
      <c r="H2093" s="762">
        <v>660.56</v>
      </c>
      <c r="I2093" s="763"/>
      <c r="J2093" s="764">
        <f>ROUND(I2093*H2093,2)</f>
        <v>0</v>
      </c>
      <c r="K2093" s="760" t="s">
        <v>224</v>
      </c>
      <c r="L2093" s="693"/>
      <c r="M2093" s="765" t="s">
        <v>19</v>
      </c>
      <c r="N2093" s="766" t="s">
        <v>43</v>
      </c>
      <c r="P2093" s="767">
        <f>O2093*H2093</f>
        <v>0</v>
      </c>
      <c r="Q2093" s="767">
        <v>6.6E-4</v>
      </c>
      <c r="R2093" s="767">
        <f>Q2093*H2093</f>
        <v>0.43596959999999996</v>
      </c>
      <c r="S2093" s="767">
        <v>0</v>
      </c>
      <c r="T2093" s="768">
        <f>S2093*H2093</f>
        <v>0</v>
      </c>
      <c r="AR2093" s="769" t="s">
        <v>337</v>
      </c>
      <c r="AT2093" s="769" t="s">
        <v>220</v>
      </c>
      <c r="AU2093" s="769" t="s">
        <v>80</v>
      </c>
      <c r="AY2093" s="685" t="s">
        <v>218</v>
      </c>
      <c r="BE2093" s="770">
        <f>IF(N2093="základní",J2093,0)</f>
        <v>0</v>
      </c>
      <c r="BF2093" s="770">
        <f>IF(N2093="snížená",J2093,0)</f>
        <v>0</v>
      </c>
      <c r="BG2093" s="770">
        <f>IF(N2093="zákl. přenesená",J2093,0)</f>
        <v>0</v>
      </c>
      <c r="BH2093" s="770">
        <f>IF(N2093="sníž. přenesená",J2093,0)</f>
        <v>0</v>
      </c>
      <c r="BI2093" s="770">
        <f>IF(N2093="nulová",J2093,0)</f>
        <v>0</v>
      </c>
      <c r="BJ2093" s="685" t="s">
        <v>78</v>
      </c>
      <c r="BK2093" s="770">
        <f>ROUND(I2093*H2093,2)</f>
        <v>0</v>
      </c>
      <c r="BL2093" s="685" t="s">
        <v>337</v>
      </c>
      <c r="BM2093" s="769" t="s">
        <v>2680</v>
      </c>
    </row>
    <row r="2094" spans="2:65" s="692" customFormat="1">
      <c r="B2094" s="693"/>
      <c r="D2094" s="771" t="s">
        <v>227</v>
      </c>
      <c r="F2094" s="772" t="s">
        <v>2681</v>
      </c>
      <c r="I2094" s="773"/>
      <c r="L2094" s="693"/>
      <c r="M2094" s="774"/>
      <c r="T2094" s="775"/>
      <c r="AT2094" s="685" t="s">
        <v>227</v>
      </c>
      <c r="AU2094" s="685" t="s">
        <v>80</v>
      </c>
    </row>
    <row r="2095" spans="2:65" s="785" customFormat="1">
      <c r="B2095" s="786"/>
      <c r="D2095" s="778" t="s">
        <v>242</v>
      </c>
      <c r="E2095" s="787" t="s">
        <v>19</v>
      </c>
      <c r="F2095" s="788" t="s">
        <v>624</v>
      </c>
      <c r="H2095" s="787" t="s">
        <v>19</v>
      </c>
      <c r="I2095" s="789"/>
      <c r="L2095" s="786"/>
      <c r="M2095" s="790"/>
      <c r="T2095" s="791"/>
      <c r="AT2095" s="787" t="s">
        <v>242</v>
      </c>
      <c r="AU2095" s="787" t="s">
        <v>80</v>
      </c>
      <c r="AV2095" s="785" t="s">
        <v>78</v>
      </c>
      <c r="AW2095" s="785" t="s">
        <v>32</v>
      </c>
      <c r="AX2095" s="785" t="s">
        <v>72</v>
      </c>
      <c r="AY2095" s="787" t="s">
        <v>218</v>
      </c>
    </row>
    <row r="2096" spans="2:65" s="776" customFormat="1">
      <c r="B2096" s="777"/>
      <c r="D2096" s="778" t="s">
        <v>242</v>
      </c>
      <c r="E2096" s="779" t="s">
        <v>19</v>
      </c>
      <c r="F2096" s="780" t="s">
        <v>2661</v>
      </c>
      <c r="H2096" s="781">
        <v>35.409999999999997</v>
      </c>
      <c r="I2096" s="782"/>
      <c r="L2096" s="777"/>
      <c r="M2096" s="783"/>
      <c r="T2096" s="784"/>
      <c r="AT2096" s="779" t="s">
        <v>242</v>
      </c>
      <c r="AU2096" s="779" t="s">
        <v>80</v>
      </c>
      <c r="AV2096" s="776" t="s">
        <v>80</v>
      </c>
      <c r="AW2096" s="776" t="s">
        <v>32</v>
      </c>
      <c r="AX2096" s="776" t="s">
        <v>72</v>
      </c>
      <c r="AY2096" s="779" t="s">
        <v>218</v>
      </c>
    </row>
    <row r="2097" spans="2:65" s="785" customFormat="1">
      <c r="B2097" s="786"/>
      <c r="D2097" s="778" t="s">
        <v>242</v>
      </c>
      <c r="E2097" s="787" t="s">
        <v>19</v>
      </c>
      <c r="F2097" s="788" t="s">
        <v>631</v>
      </c>
      <c r="H2097" s="787" t="s">
        <v>19</v>
      </c>
      <c r="I2097" s="789"/>
      <c r="L2097" s="786"/>
      <c r="M2097" s="790"/>
      <c r="T2097" s="791"/>
      <c r="AT2097" s="787" t="s">
        <v>242</v>
      </c>
      <c r="AU2097" s="787" t="s">
        <v>80</v>
      </c>
      <c r="AV2097" s="785" t="s">
        <v>78</v>
      </c>
      <c r="AW2097" s="785" t="s">
        <v>32</v>
      </c>
      <c r="AX2097" s="785" t="s">
        <v>72</v>
      </c>
      <c r="AY2097" s="787" t="s">
        <v>218</v>
      </c>
    </row>
    <row r="2098" spans="2:65" s="776" customFormat="1">
      <c r="B2098" s="777"/>
      <c r="D2098" s="778" t="s">
        <v>242</v>
      </c>
      <c r="E2098" s="779" t="s">
        <v>19</v>
      </c>
      <c r="F2098" s="780" t="s">
        <v>2662</v>
      </c>
      <c r="H2098" s="781">
        <v>18.38</v>
      </c>
      <c r="I2098" s="782"/>
      <c r="L2098" s="777"/>
      <c r="M2098" s="783"/>
      <c r="T2098" s="784"/>
      <c r="AT2098" s="779" t="s">
        <v>242</v>
      </c>
      <c r="AU2098" s="779" t="s">
        <v>80</v>
      </c>
      <c r="AV2098" s="776" t="s">
        <v>80</v>
      </c>
      <c r="AW2098" s="776" t="s">
        <v>32</v>
      </c>
      <c r="AX2098" s="776" t="s">
        <v>72</v>
      </c>
      <c r="AY2098" s="779" t="s">
        <v>218</v>
      </c>
    </row>
    <row r="2099" spans="2:65" s="785" customFormat="1">
      <c r="B2099" s="786"/>
      <c r="D2099" s="778" t="s">
        <v>242</v>
      </c>
      <c r="E2099" s="787" t="s">
        <v>19</v>
      </c>
      <c r="F2099" s="788" t="s">
        <v>637</v>
      </c>
      <c r="H2099" s="787" t="s">
        <v>19</v>
      </c>
      <c r="I2099" s="789"/>
      <c r="L2099" s="786"/>
      <c r="M2099" s="790"/>
      <c r="T2099" s="791"/>
      <c r="AT2099" s="787" t="s">
        <v>242</v>
      </c>
      <c r="AU2099" s="787" t="s">
        <v>80</v>
      </c>
      <c r="AV2099" s="785" t="s">
        <v>78</v>
      </c>
      <c r="AW2099" s="785" t="s">
        <v>32</v>
      </c>
      <c r="AX2099" s="785" t="s">
        <v>72</v>
      </c>
      <c r="AY2099" s="787" t="s">
        <v>218</v>
      </c>
    </row>
    <row r="2100" spans="2:65" s="776" customFormat="1">
      <c r="B2100" s="777"/>
      <c r="D2100" s="778" t="s">
        <v>242</v>
      </c>
      <c r="E2100" s="779" t="s">
        <v>19</v>
      </c>
      <c r="F2100" s="780" t="s">
        <v>2663</v>
      </c>
      <c r="H2100" s="781">
        <v>13.07</v>
      </c>
      <c r="I2100" s="782"/>
      <c r="L2100" s="777"/>
      <c r="M2100" s="783"/>
      <c r="T2100" s="784"/>
      <c r="AT2100" s="779" t="s">
        <v>242</v>
      </c>
      <c r="AU2100" s="779" t="s">
        <v>80</v>
      </c>
      <c r="AV2100" s="776" t="s">
        <v>80</v>
      </c>
      <c r="AW2100" s="776" t="s">
        <v>32</v>
      </c>
      <c r="AX2100" s="776" t="s">
        <v>72</v>
      </c>
      <c r="AY2100" s="779" t="s">
        <v>218</v>
      </c>
    </row>
    <row r="2101" spans="2:65" s="785" customFormat="1">
      <c r="B2101" s="786"/>
      <c r="D2101" s="778" t="s">
        <v>242</v>
      </c>
      <c r="E2101" s="787" t="s">
        <v>19</v>
      </c>
      <c r="F2101" s="788" t="s">
        <v>642</v>
      </c>
      <c r="H2101" s="787" t="s">
        <v>19</v>
      </c>
      <c r="I2101" s="789"/>
      <c r="L2101" s="786"/>
      <c r="M2101" s="790"/>
      <c r="T2101" s="791"/>
      <c r="AT2101" s="787" t="s">
        <v>242</v>
      </c>
      <c r="AU2101" s="787" t="s">
        <v>80</v>
      </c>
      <c r="AV2101" s="785" t="s">
        <v>78</v>
      </c>
      <c r="AW2101" s="785" t="s">
        <v>32</v>
      </c>
      <c r="AX2101" s="785" t="s">
        <v>72</v>
      </c>
      <c r="AY2101" s="787" t="s">
        <v>218</v>
      </c>
    </row>
    <row r="2102" spans="2:65" s="776" customFormat="1">
      <c r="B2102" s="777"/>
      <c r="D2102" s="778" t="s">
        <v>242</v>
      </c>
      <c r="E2102" s="779" t="s">
        <v>19</v>
      </c>
      <c r="F2102" s="780" t="s">
        <v>2664</v>
      </c>
      <c r="H2102" s="781">
        <v>266.55</v>
      </c>
      <c r="I2102" s="782"/>
      <c r="L2102" s="777"/>
      <c r="M2102" s="783"/>
      <c r="T2102" s="784"/>
      <c r="AT2102" s="779" t="s">
        <v>242</v>
      </c>
      <c r="AU2102" s="779" t="s">
        <v>80</v>
      </c>
      <c r="AV2102" s="776" t="s">
        <v>80</v>
      </c>
      <c r="AW2102" s="776" t="s">
        <v>32</v>
      </c>
      <c r="AX2102" s="776" t="s">
        <v>72</v>
      </c>
      <c r="AY2102" s="779" t="s">
        <v>218</v>
      </c>
    </row>
    <row r="2103" spans="2:65" s="785" customFormat="1">
      <c r="B2103" s="786"/>
      <c r="D2103" s="778" t="s">
        <v>242</v>
      </c>
      <c r="E2103" s="787" t="s">
        <v>19</v>
      </c>
      <c r="F2103" s="788" t="s">
        <v>762</v>
      </c>
      <c r="H2103" s="787" t="s">
        <v>19</v>
      </c>
      <c r="I2103" s="789"/>
      <c r="L2103" s="786"/>
      <c r="M2103" s="790"/>
      <c r="T2103" s="791"/>
      <c r="AT2103" s="787" t="s">
        <v>242</v>
      </c>
      <c r="AU2103" s="787" t="s">
        <v>80</v>
      </c>
      <c r="AV2103" s="785" t="s">
        <v>78</v>
      </c>
      <c r="AW2103" s="785" t="s">
        <v>32</v>
      </c>
      <c r="AX2103" s="785" t="s">
        <v>72</v>
      </c>
      <c r="AY2103" s="787" t="s">
        <v>218</v>
      </c>
    </row>
    <row r="2104" spans="2:65" s="776" customFormat="1">
      <c r="B2104" s="777"/>
      <c r="D2104" s="778" t="s">
        <v>242</v>
      </c>
      <c r="E2104" s="779" t="s">
        <v>19</v>
      </c>
      <c r="F2104" s="780" t="s">
        <v>2665</v>
      </c>
      <c r="H2104" s="781">
        <v>327.14999999999998</v>
      </c>
      <c r="I2104" s="782"/>
      <c r="L2104" s="777"/>
      <c r="M2104" s="783"/>
      <c r="T2104" s="784"/>
      <c r="AT2104" s="779" t="s">
        <v>242</v>
      </c>
      <c r="AU2104" s="779" t="s">
        <v>80</v>
      </c>
      <c r="AV2104" s="776" t="s">
        <v>80</v>
      </c>
      <c r="AW2104" s="776" t="s">
        <v>32</v>
      </c>
      <c r="AX2104" s="776" t="s">
        <v>72</v>
      </c>
      <c r="AY2104" s="779" t="s">
        <v>218</v>
      </c>
    </row>
    <row r="2105" spans="2:65" s="792" customFormat="1">
      <c r="B2105" s="793"/>
      <c r="D2105" s="778" t="s">
        <v>242</v>
      </c>
      <c r="E2105" s="794" t="s">
        <v>19</v>
      </c>
      <c r="F2105" s="795" t="s">
        <v>260</v>
      </c>
      <c r="H2105" s="796">
        <v>660.56</v>
      </c>
      <c r="I2105" s="797"/>
      <c r="L2105" s="793"/>
      <c r="M2105" s="798"/>
      <c r="T2105" s="799"/>
      <c r="AT2105" s="794" t="s">
        <v>242</v>
      </c>
      <c r="AU2105" s="794" t="s">
        <v>80</v>
      </c>
      <c r="AV2105" s="792" t="s">
        <v>225</v>
      </c>
      <c r="AW2105" s="792" t="s">
        <v>32</v>
      </c>
      <c r="AX2105" s="792" t="s">
        <v>78</v>
      </c>
      <c r="AY2105" s="794" t="s">
        <v>218</v>
      </c>
    </row>
    <row r="2106" spans="2:65" s="745" customFormat="1" ht="22.8" customHeight="1">
      <c r="B2106" s="746"/>
      <c r="D2106" s="747" t="s">
        <v>71</v>
      </c>
      <c r="E2106" s="756" t="s">
        <v>2682</v>
      </c>
      <c r="F2106" s="756" t="s">
        <v>2683</v>
      </c>
      <c r="I2106" s="749"/>
      <c r="J2106" s="757">
        <f>BK2106</f>
        <v>0</v>
      </c>
      <c r="L2106" s="746"/>
      <c r="M2106" s="751"/>
      <c r="P2106" s="752">
        <f>SUM(P2107:P2574)</f>
        <v>0</v>
      </c>
      <c r="R2106" s="752">
        <f>SUM(R2107:R2574)</f>
        <v>5.6669999000000004</v>
      </c>
      <c r="T2106" s="753">
        <f>SUM(T2107:T2574)</f>
        <v>0</v>
      </c>
      <c r="AR2106" s="747" t="s">
        <v>80</v>
      </c>
      <c r="AT2106" s="754" t="s">
        <v>71</v>
      </c>
      <c r="AU2106" s="754" t="s">
        <v>78</v>
      </c>
      <c r="AY2106" s="747" t="s">
        <v>218</v>
      </c>
      <c r="BK2106" s="755">
        <f>SUM(BK2107:BK2574)</f>
        <v>0</v>
      </c>
    </row>
    <row r="2107" spans="2:65" s="692" customFormat="1" ht="33" customHeight="1">
      <c r="B2107" s="693"/>
      <c r="C2107" s="758" t="s">
        <v>7851</v>
      </c>
      <c r="D2107" s="758" t="s">
        <v>220</v>
      </c>
      <c r="E2107" s="759" t="s">
        <v>2685</v>
      </c>
      <c r="F2107" s="760" t="s">
        <v>2686</v>
      </c>
      <c r="G2107" s="761" t="s">
        <v>239</v>
      </c>
      <c r="H2107" s="762">
        <v>12319.565000000001</v>
      </c>
      <c r="I2107" s="763"/>
      <c r="J2107" s="764">
        <f>ROUND(I2107*H2107,2)</f>
        <v>0</v>
      </c>
      <c r="K2107" s="760" t="s">
        <v>224</v>
      </c>
      <c r="L2107" s="693"/>
      <c r="M2107" s="765" t="s">
        <v>19</v>
      </c>
      <c r="N2107" s="766" t="s">
        <v>43</v>
      </c>
      <c r="P2107" s="767">
        <f>O2107*H2107</f>
        <v>0</v>
      </c>
      <c r="Q2107" s="767">
        <v>2.0000000000000001E-4</v>
      </c>
      <c r="R2107" s="767">
        <f>Q2107*H2107</f>
        <v>2.4639130000000002</v>
      </c>
      <c r="S2107" s="767">
        <v>0</v>
      </c>
      <c r="T2107" s="768">
        <f>S2107*H2107</f>
        <v>0</v>
      </c>
      <c r="AR2107" s="769" t="s">
        <v>337</v>
      </c>
      <c r="AT2107" s="769" t="s">
        <v>220</v>
      </c>
      <c r="AU2107" s="769" t="s">
        <v>80</v>
      </c>
      <c r="AY2107" s="685" t="s">
        <v>218</v>
      </c>
      <c r="BE2107" s="770">
        <f>IF(N2107="základní",J2107,0)</f>
        <v>0</v>
      </c>
      <c r="BF2107" s="770">
        <f>IF(N2107="snížená",J2107,0)</f>
        <v>0</v>
      </c>
      <c r="BG2107" s="770">
        <f>IF(N2107="zákl. přenesená",J2107,0)</f>
        <v>0</v>
      </c>
      <c r="BH2107" s="770">
        <f>IF(N2107="sníž. přenesená",J2107,0)</f>
        <v>0</v>
      </c>
      <c r="BI2107" s="770">
        <f>IF(N2107="nulová",J2107,0)</f>
        <v>0</v>
      </c>
      <c r="BJ2107" s="685" t="s">
        <v>78</v>
      </c>
      <c r="BK2107" s="770">
        <f>ROUND(I2107*H2107,2)</f>
        <v>0</v>
      </c>
      <c r="BL2107" s="685" t="s">
        <v>337</v>
      </c>
      <c r="BM2107" s="769" t="s">
        <v>2687</v>
      </c>
    </row>
    <row r="2108" spans="2:65" s="692" customFormat="1">
      <c r="B2108" s="693"/>
      <c r="D2108" s="771" t="s">
        <v>227</v>
      </c>
      <c r="F2108" s="772" t="s">
        <v>2688</v>
      </c>
      <c r="I2108" s="773"/>
      <c r="L2108" s="693"/>
      <c r="M2108" s="774"/>
      <c r="T2108" s="775"/>
      <c r="AT2108" s="685" t="s">
        <v>227</v>
      </c>
      <c r="AU2108" s="685" t="s">
        <v>80</v>
      </c>
    </row>
    <row r="2109" spans="2:65" s="785" customFormat="1">
      <c r="B2109" s="786"/>
      <c r="D2109" s="778" t="s">
        <v>242</v>
      </c>
      <c r="E2109" s="787" t="s">
        <v>19</v>
      </c>
      <c r="F2109" s="788" t="s">
        <v>624</v>
      </c>
      <c r="H2109" s="787" t="s">
        <v>19</v>
      </c>
      <c r="I2109" s="789"/>
      <c r="L2109" s="786"/>
      <c r="M2109" s="790"/>
      <c r="T2109" s="791"/>
      <c r="AT2109" s="787" t="s">
        <v>242</v>
      </c>
      <c r="AU2109" s="787" t="s">
        <v>80</v>
      </c>
      <c r="AV2109" s="785" t="s">
        <v>78</v>
      </c>
      <c r="AW2109" s="785" t="s">
        <v>32</v>
      </c>
      <c r="AX2109" s="785" t="s">
        <v>72</v>
      </c>
      <c r="AY2109" s="787" t="s">
        <v>218</v>
      </c>
    </row>
    <row r="2110" spans="2:65" s="785" customFormat="1">
      <c r="B2110" s="786"/>
      <c r="D2110" s="778" t="s">
        <v>242</v>
      </c>
      <c r="E2110" s="787" t="s">
        <v>19</v>
      </c>
      <c r="F2110" s="788" t="s">
        <v>2689</v>
      </c>
      <c r="H2110" s="787" t="s">
        <v>19</v>
      </c>
      <c r="I2110" s="789"/>
      <c r="L2110" s="786"/>
      <c r="M2110" s="790"/>
      <c r="T2110" s="791"/>
      <c r="AT2110" s="787" t="s">
        <v>242</v>
      </c>
      <c r="AU2110" s="787" t="s">
        <v>80</v>
      </c>
      <c r="AV2110" s="785" t="s">
        <v>78</v>
      </c>
      <c r="AW2110" s="785" t="s">
        <v>32</v>
      </c>
      <c r="AX2110" s="785" t="s">
        <v>72</v>
      </c>
      <c r="AY2110" s="787" t="s">
        <v>218</v>
      </c>
    </row>
    <row r="2111" spans="2:65" s="776" customFormat="1" ht="20.399999999999999">
      <c r="B2111" s="777"/>
      <c r="D2111" s="778" t="s">
        <v>242</v>
      </c>
      <c r="E2111" s="779" t="s">
        <v>19</v>
      </c>
      <c r="F2111" s="780" t="s">
        <v>2690</v>
      </c>
      <c r="H2111" s="781">
        <v>74.055000000000007</v>
      </c>
      <c r="I2111" s="782"/>
      <c r="L2111" s="777"/>
      <c r="M2111" s="783"/>
      <c r="T2111" s="784"/>
      <c r="AT2111" s="779" t="s">
        <v>242</v>
      </c>
      <c r="AU2111" s="779" t="s">
        <v>80</v>
      </c>
      <c r="AV2111" s="776" t="s">
        <v>80</v>
      </c>
      <c r="AW2111" s="776" t="s">
        <v>32</v>
      </c>
      <c r="AX2111" s="776" t="s">
        <v>72</v>
      </c>
      <c r="AY2111" s="779" t="s">
        <v>218</v>
      </c>
    </row>
    <row r="2112" spans="2:65" s="776" customFormat="1">
      <c r="B2112" s="777"/>
      <c r="D2112" s="778" t="s">
        <v>242</v>
      </c>
      <c r="E2112" s="779" t="s">
        <v>19</v>
      </c>
      <c r="F2112" s="780" t="s">
        <v>2691</v>
      </c>
      <c r="H2112" s="781">
        <v>46.045000000000002</v>
      </c>
      <c r="I2112" s="782"/>
      <c r="L2112" s="777"/>
      <c r="M2112" s="783"/>
      <c r="T2112" s="784"/>
      <c r="AT2112" s="779" t="s">
        <v>242</v>
      </c>
      <c r="AU2112" s="779" t="s">
        <v>80</v>
      </c>
      <c r="AV2112" s="776" t="s">
        <v>80</v>
      </c>
      <c r="AW2112" s="776" t="s">
        <v>32</v>
      </c>
      <c r="AX2112" s="776" t="s">
        <v>72</v>
      </c>
      <c r="AY2112" s="779" t="s">
        <v>218</v>
      </c>
    </row>
    <row r="2113" spans="2:51" s="776" customFormat="1">
      <c r="B2113" s="777"/>
      <c r="D2113" s="778" t="s">
        <v>242</v>
      </c>
      <c r="E2113" s="779" t="s">
        <v>19</v>
      </c>
      <c r="F2113" s="780" t="s">
        <v>2692</v>
      </c>
      <c r="H2113" s="781">
        <v>28.57</v>
      </c>
      <c r="I2113" s="782"/>
      <c r="L2113" s="777"/>
      <c r="M2113" s="783"/>
      <c r="T2113" s="784"/>
      <c r="AT2113" s="779" t="s">
        <v>242</v>
      </c>
      <c r="AU2113" s="779" t="s">
        <v>80</v>
      </c>
      <c r="AV2113" s="776" t="s">
        <v>80</v>
      </c>
      <c r="AW2113" s="776" t="s">
        <v>32</v>
      </c>
      <c r="AX2113" s="776" t="s">
        <v>72</v>
      </c>
      <c r="AY2113" s="779" t="s">
        <v>218</v>
      </c>
    </row>
    <row r="2114" spans="2:51" s="776" customFormat="1">
      <c r="B2114" s="777"/>
      <c r="D2114" s="778" t="s">
        <v>242</v>
      </c>
      <c r="E2114" s="779" t="s">
        <v>19</v>
      </c>
      <c r="F2114" s="780" t="s">
        <v>2693</v>
      </c>
      <c r="H2114" s="781">
        <v>7.93</v>
      </c>
      <c r="I2114" s="782"/>
      <c r="L2114" s="777"/>
      <c r="M2114" s="783"/>
      <c r="T2114" s="784"/>
      <c r="AT2114" s="779" t="s">
        <v>242</v>
      </c>
      <c r="AU2114" s="779" t="s">
        <v>80</v>
      </c>
      <c r="AV2114" s="776" t="s">
        <v>80</v>
      </c>
      <c r="AW2114" s="776" t="s">
        <v>32</v>
      </c>
      <c r="AX2114" s="776" t="s">
        <v>72</v>
      </c>
      <c r="AY2114" s="779" t="s">
        <v>218</v>
      </c>
    </row>
    <row r="2115" spans="2:51" s="776" customFormat="1">
      <c r="B2115" s="777"/>
      <c r="D2115" s="778" t="s">
        <v>242</v>
      </c>
      <c r="E2115" s="779" t="s">
        <v>19</v>
      </c>
      <c r="F2115" s="780" t="s">
        <v>2694</v>
      </c>
      <c r="H2115" s="781">
        <v>26.65</v>
      </c>
      <c r="I2115" s="782"/>
      <c r="L2115" s="777"/>
      <c r="M2115" s="783"/>
      <c r="T2115" s="784"/>
      <c r="AT2115" s="779" t="s">
        <v>242</v>
      </c>
      <c r="AU2115" s="779" t="s">
        <v>80</v>
      </c>
      <c r="AV2115" s="776" t="s">
        <v>80</v>
      </c>
      <c r="AW2115" s="776" t="s">
        <v>32</v>
      </c>
      <c r="AX2115" s="776" t="s">
        <v>72</v>
      </c>
      <c r="AY2115" s="779" t="s">
        <v>218</v>
      </c>
    </row>
    <row r="2116" spans="2:51" s="776" customFormat="1">
      <c r="B2116" s="777"/>
      <c r="D2116" s="778" t="s">
        <v>242</v>
      </c>
      <c r="E2116" s="779" t="s">
        <v>19</v>
      </c>
      <c r="F2116" s="780" t="s">
        <v>2695</v>
      </c>
      <c r="H2116" s="781">
        <v>12.56</v>
      </c>
      <c r="I2116" s="782"/>
      <c r="L2116" s="777"/>
      <c r="M2116" s="783"/>
      <c r="T2116" s="784"/>
      <c r="AT2116" s="779" t="s">
        <v>242</v>
      </c>
      <c r="AU2116" s="779" t="s">
        <v>80</v>
      </c>
      <c r="AV2116" s="776" t="s">
        <v>80</v>
      </c>
      <c r="AW2116" s="776" t="s">
        <v>32</v>
      </c>
      <c r="AX2116" s="776" t="s">
        <v>72</v>
      </c>
      <c r="AY2116" s="779" t="s">
        <v>218</v>
      </c>
    </row>
    <row r="2117" spans="2:51" s="776" customFormat="1">
      <c r="B2117" s="777"/>
      <c r="D2117" s="778" t="s">
        <v>242</v>
      </c>
      <c r="E2117" s="779" t="s">
        <v>19</v>
      </c>
      <c r="F2117" s="780" t="s">
        <v>2696</v>
      </c>
      <c r="H2117" s="781">
        <v>23.135000000000002</v>
      </c>
      <c r="I2117" s="782"/>
      <c r="L2117" s="777"/>
      <c r="M2117" s="783"/>
      <c r="T2117" s="784"/>
      <c r="AT2117" s="779" t="s">
        <v>242</v>
      </c>
      <c r="AU2117" s="779" t="s">
        <v>80</v>
      </c>
      <c r="AV2117" s="776" t="s">
        <v>80</v>
      </c>
      <c r="AW2117" s="776" t="s">
        <v>32</v>
      </c>
      <c r="AX2117" s="776" t="s">
        <v>72</v>
      </c>
      <c r="AY2117" s="779" t="s">
        <v>218</v>
      </c>
    </row>
    <row r="2118" spans="2:51" s="776" customFormat="1">
      <c r="B2118" s="777"/>
      <c r="D2118" s="778" t="s">
        <v>242</v>
      </c>
      <c r="E2118" s="779" t="s">
        <v>19</v>
      </c>
      <c r="F2118" s="780" t="s">
        <v>2697</v>
      </c>
      <c r="H2118" s="781">
        <v>10.595000000000001</v>
      </c>
      <c r="I2118" s="782"/>
      <c r="L2118" s="777"/>
      <c r="M2118" s="783"/>
      <c r="T2118" s="784"/>
      <c r="AT2118" s="779" t="s">
        <v>242</v>
      </c>
      <c r="AU2118" s="779" t="s">
        <v>80</v>
      </c>
      <c r="AV2118" s="776" t="s">
        <v>80</v>
      </c>
      <c r="AW2118" s="776" t="s">
        <v>32</v>
      </c>
      <c r="AX2118" s="776" t="s">
        <v>72</v>
      </c>
      <c r="AY2118" s="779" t="s">
        <v>218</v>
      </c>
    </row>
    <row r="2119" spans="2:51" s="776" customFormat="1">
      <c r="B2119" s="777"/>
      <c r="D2119" s="778" t="s">
        <v>242</v>
      </c>
      <c r="E2119" s="779" t="s">
        <v>19</v>
      </c>
      <c r="F2119" s="780" t="s">
        <v>2698</v>
      </c>
      <c r="H2119" s="781">
        <v>41.965000000000003</v>
      </c>
      <c r="I2119" s="782"/>
      <c r="L2119" s="777"/>
      <c r="M2119" s="783"/>
      <c r="T2119" s="784"/>
      <c r="AT2119" s="779" t="s">
        <v>242</v>
      </c>
      <c r="AU2119" s="779" t="s">
        <v>80</v>
      </c>
      <c r="AV2119" s="776" t="s">
        <v>80</v>
      </c>
      <c r="AW2119" s="776" t="s">
        <v>32</v>
      </c>
      <c r="AX2119" s="776" t="s">
        <v>72</v>
      </c>
      <c r="AY2119" s="779" t="s">
        <v>218</v>
      </c>
    </row>
    <row r="2120" spans="2:51" s="776" customFormat="1">
      <c r="B2120" s="777"/>
      <c r="D2120" s="778" t="s">
        <v>242</v>
      </c>
      <c r="E2120" s="779" t="s">
        <v>19</v>
      </c>
      <c r="F2120" s="780" t="s">
        <v>2699</v>
      </c>
      <c r="H2120" s="781">
        <v>23.344999999999999</v>
      </c>
      <c r="I2120" s="782"/>
      <c r="L2120" s="777"/>
      <c r="M2120" s="783"/>
      <c r="T2120" s="784"/>
      <c r="AT2120" s="779" t="s">
        <v>242</v>
      </c>
      <c r="AU2120" s="779" t="s">
        <v>80</v>
      </c>
      <c r="AV2120" s="776" t="s">
        <v>80</v>
      </c>
      <c r="AW2120" s="776" t="s">
        <v>32</v>
      </c>
      <c r="AX2120" s="776" t="s">
        <v>72</v>
      </c>
      <c r="AY2120" s="779" t="s">
        <v>218</v>
      </c>
    </row>
    <row r="2121" spans="2:51" s="776" customFormat="1" ht="40.799999999999997">
      <c r="B2121" s="777"/>
      <c r="D2121" s="778" t="s">
        <v>242</v>
      </c>
      <c r="E2121" s="779" t="s">
        <v>19</v>
      </c>
      <c r="F2121" s="780" t="s">
        <v>2700</v>
      </c>
      <c r="H2121" s="781">
        <v>147.38499999999999</v>
      </c>
      <c r="I2121" s="782"/>
      <c r="L2121" s="777"/>
      <c r="M2121" s="783"/>
      <c r="T2121" s="784"/>
      <c r="AT2121" s="779" t="s">
        <v>242</v>
      </c>
      <c r="AU2121" s="779" t="s">
        <v>80</v>
      </c>
      <c r="AV2121" s="776" t="s">
        <v>80</v>
      </c>
      <c r="AW2121" s="776" t="s">
        <v>32</v>
      </c>
      <c r="AX2121" s="776" t="s">
        <v>72</v>
      </c>
      <c r="AY2121" s="779" t="s">
        <v>218</v>
      </c>
    </row>
    <row r="2122" spans="2:51" s="776" customFormat="1">
      <c r="B2122" s="777"/>
      <c r="D2122" s="778" t="s">
        <v>242</v>
      </c>
      <c r="E2122" s="779" t="s">
        <v>19</v>
      </c>
      <c r="F2122" s="780" t="s">
        <v>2701</v>
      </c>
      <c r="H2122" s="781">
        <v>45.274999999999999</v>
      </c>
      <c r="I2122" s="782"/>
      <c r="L2122" s="777"/>
      <c r="M2122" s="783"/>
      <c r="T2122" s="784"/>
      <c r="AT2122" s="779" t="s">
        <v>242</v>
      </c>
      <c r="AU2122" s="779" t="s">
        <v>80</v>
      </c>
      <c r="AV2122" s="776" t="s">
        <v>80</v>
      </c>
      <c r="AW2122" s="776" t="s">
        <v>32</v>
      </c>
      <c r="AX2122" s="776" t="s">
        <v>72</v>
      </c>
      <c r="AY2122" s="779" t="s">
        <v>218</v>
      </c>
    </row>
    <row r="2123" spans="2:51" s="776" customFormat="1">
      <c r="B2123" s="777"/>
      <c r="D2123" s="778" t="s">
        <v>242</v>
      </c>
      <c r="E2123" s="779" t="s">
        <v>19</v>
      </c>
      <c r="F2123" s="780" t="s">
        <v>2702</v>
      </c>
      <c r="H2123" s="781">
        <v>11.75</v>
      </c>
      <c r="I2123" s="782"/>
      <c r="L2123" s="777"/>
      <c r="M2123" s="783"/>
      <c r="T2123" s="784"/>
      <c r="AT2123" s="779" t="s">
        <v>242</v>
      </c>
      <c r="AU2123" s="779" t="s">
        <v>80</v>
      </c>
      <c r="AV2123" s="776" t="s">
        <v>80</v>
      </c>
      <c r="AW2123" s="776" t="s">
        <v>32</v>
      </c>
      <c r="AX2123" s="776" t="s">
        <v>72</v>
      </c>
      <c r="AY2123" s="779" t="s">
        <v>218</v>
      </c>
    </row>
    <row r="2124" spans="2:51" s="776" customFormat="1" ht="20.399999999999999">
      <c r="B2124" s="777"/>
      <c r="D2124" s="778" t="s">
        <v>242</v>
      </c>
      <c r="E2124" s="779" t="s">
        <v>19</v>
      </c>
      <c r="F2124" s="780" t="s">
        <v>2703</v>
      </c>
      <c r="H2124" s="781">
        <v>61.215000000000003</v>
      </c>
      <c r="I2124" s="782"/>
      <c r="L2124" s="777"/>
      <c r="M2124" s="783"/>
      <c r="T2124" s="784"/>
      <c r="AT2124" s="779" t="s">
        <v>242</v>
      </c>
      <c r="AU2124" s="779" t="s">
        <v>80</v>
      </c>
      <c r="AV2124" s="776" t="s">
        <v>80</v>
      </c>
      <c r="AW2124" s="776" t="s">
        <v>32</v>
      </c>
      <c r="AX2124" s="776" t="s">
        <v>72</v>
      </c>
      <c r="AY2124" s="779" t="s">
        <v>218</v>
      </c>
    </row>
    <row r="2125" spans="2:51" s="776" customFormat="1">
      <c r="B2125" s="777"/>
      <c r="D2125" s="778" t="s">
        <v>242</v>
      </c>
      <c r="E2125" s="779" t="s">
        <v>19</v>
      </c>
      <c r="F2125" s="780" t="s">
        <v>2704</v>
      </c>
      <c r="H2125" s="781">
        <v>36.575000000000003</v>
      </c>
      <c r="I2125" s="782"/>
      <c r="L2125" s="777"/>
      <c r="M2125" s="783"/>
      <c r="T2125" s="784"/>
      <c r="AT2125" s="779" t="s">
        <v>242</v>
      </c>
      <c r="AU2125" s="779" t="s">
        <v>80</v>
      </c>
      <c r="AV2125" s="776" t="s">
        <v>80</v>
      </c>
      <c r="AW2125" s="776" t="s">
        <v>32</v>
      </c>
      <c r="AX2125" s="776" t="s">
        <v>72</v>
      </c>
      <c r="AY2125" s="779" t="s">
        <v>218</v>
      </c>
    </row>
    <row r="2126" spans="2:51" s="776" customFormat="1">
      <c r="B2126" s="777"/>
      <c r="D2126" s="778" t="s">
        <v>242</v>
      </c>
      <c r="E2126" s="779" t="s">
        <v>19</v>
      </c>
      <c r="F2126" s="780" t="s">
        <v>2705</v>
      </c>
      <c r="H2126" s="781">
        <v>28.6</v>
      </c>
      <c r="I2126" s="782"/>
      <c r="L2126" s="777"/>
      <c r="M2126" s="783"/>
      <c r="T2126" s="784"/>
      <c r="AT2126" s="779" t="s">
        <v>242</v>
      </c>
      <c r="AU2126" s="779" t="s">
        <v>80</v>
      </c>
      <c r="AV2126" s="776" t="s">
        <v>80</v>
      </c>
      <c r="AW2126" s="776" t="s">
        <v>32</v>
      </c>
      <c r="AX2126" s="776" t="s">
        <v>72</v>
      </c>
      <c r="AY2126" s="779" t="s">
        <v>218</v>
      </c>
    </row>
    <row r="2127" spans="2:51" s="776" customFormat="1">
      <c r="B2127" s="777"/>
      <c r="D2127" s="778" t="s">
        <v>242</v>
      </c>
      <c r="E2127" s="779" t="s">
        <v>19</v>
      </c>
      <c r="F2127" s="780" t="s">
        <v>2706</v>
      </c>
      <c r="H2127" s="781">
        <v>59.95</v>
      </c>
      <c r="I2127" s="782"/>
      <c r="L2127" s="777"/>
      <c r="M2127" s="783"/>
      <c r="T2127" s="784"/>
      <c r="AT2127" s="779" t="s">
        <v>242</v>
      </c>
      <c r="AU2127" s="779" t="s">
        <v>80</v>
      </c>
      <c r="AV2127" s="776" t="s">
        <v>80</v>
      </c>
      <c r="AW2127" s="776" t="s">
        <v>32</v>
      </c>
      <c r="AX2127" s="776" t="s">
        <v>72</v>
      </c>
      <c r="AY2127" s="779" t="s">
        <v>218</v>
      </c>
    </row>
    <row r="2128" spans="2:51" s="776" customFormat="1">
      <c r="B2128" s="777"/>
      <c r="D2128" s="778" t="s">
        <v>242</v>
      </c>
      <c r="E2128" s="779" t="s">
        <v>19</v>
      </c>
      <c r="F2128" s="780" t="s">
        <v>2707</v>
      </c>
      <c r="H2128" s="781">
        <v>59.4</v>
      </c>
      <c r="I2128" s="782"/>
      <c r="L2128" s="777"/>
      <c r="M2128" s="783"/>
      <c r="T2128" s="784"/>
      <c r="AT2128" s="779" t="s">
        <v>242</v>
      </c>
      <c r="AU2128" s="779" t="s">
        <v>80</v>
      </c>
      <c r="AV2128" s="776" t="s">
        <v>80</v>
      </c>
      <c r="AW2128" s="776" t="s">
        <v>32</v>
      </c>
      <c r="AX2128" s="776" t="s">
        <v>72</v>
      </c>
      <c r="AY2128" s="779" t="s">
        <v>218</v>
      </c>
    </row>
    <row r="2129" spans="2:51" s="776" customFormat="1">
      <c r="B2129" s="777"/>
      <c r="D2129" s="778" t="s">
        <v>242</v>
      </c>
      <c r="E2129" s="779" t="s">
        <v>19</v>
      </c>
      <c r="F2129" s="780" t="s">
        <v>2708</v>
      </c>
      <c r="H2129" s="781">
        <v>30.8</v>
      </c>
      <c r="I2129" s="782"/>
      <c r="L2129" s="777"/>
      <c r="M2129" s="783"/>
      <c r="T2129" s="784"/>
      <c r="AT2129" s="779" t="s">
        <v>242</v>
      </c>
      <c r="AU2129" s="779" t="s">
        <v>80</v>
      </c>
      <c r="AV2129" s="776" t="s">
        <v>80</v>
      </c>
      <c r="AW2129" s="776" t="s">
        <v>32</v>
      </c>
      <c r="AX2129" s="776" t="s">
        <v>72</v>
      </c>
      <c r="AY2129" s="779" t="s">
        <v>218</v>
      </c>
    </row>
    <row r="2130" spans="2:51" s="776" customFormat="1">
      <c r="B2130" s="777"/>
      <c r="D2130" s="778" t="s">
        <v>242</v>
      </c>
      <c r="E2130" s="779" t="s">
        <v>19</v>
      </c>
      <c r="F2130" s="780" t="s">
        <v>2709</v>
      </c>
      <c r="H2130" s="781">
        <v>15.95</v>
      </c>
      <c r="I2130" s="782"/>
      <c r="L2130" s="777"/>
      <c r="M2130" s="783"/>
      <c r="T2130" s="784"/>
      <c r="AT2130" s="779" t="s">
        <v>242</v>
      </c>
      <c r="AU2130" s="779" t="s">
        <v>80</v>
      </c>
      <c r="AV2130" s="776" t="s">
        <v>80</v>
      </c>
      <c r="AW2130" s="776" t="s">
        <v>32</v>
      </c>
      <c r="AX2130" s="776" t="s">
        <v>72</v>
      </c>
      <c r="AY2130" s="779" t="s">
        <v>218</v>
      </c>
    </row>
    <row r="2131" spans="2:51" s="776" customFormat="1">
      <c r="B2131" s="777"/>
      <c r="D2131" s="778" t="s">
        <v>242</v>
      </c>
      <c r="E2131" s="779" t="s">
        <v>19</v>
      </c>
      <c r="F2131" s="780" t="s">
        <v>2710</v>
      </c>
      <c r="H2131" s="781">
        <v>29.15</v>
      </c>
      <c r="I2131" s="782"/>
      <c r="L2131" s="777"/>
      <c r="M2131" s="783"/>
      <c r="T2131" s="784"/>
      <c r="AT2131" s="779" t="s">
        <v>242</v>
      </c>
      <c r="AU2131" s="779" t="s">
        <v>80</v>
      </c>
      <c r="AV2131" s="776" t="s">
        <v>80</v>
      </c>
      <c r="AW2131" s="776" t="s">
        <v>32</v>
      </c>
      <c r="AX2131" s="776" t="s">
        <v>72</v>
      </c>
      <c r="AY2131" s="779" t="s">
        <v>218</v>
      </c>
    </row>
    <row r="2132" spans="2:51" s="776" customFormat="1">
      <c r="B2132" s="777"/>
      <c r="D2132" s="778" t="s">
        <v>242</v>
      </c>
      <c r="E2132" s="779" t="s">
        <v>19</v>
      </c>
      <c r="F2132" s="780" t="s">
        <v>2711</v>
      </c>
      <c r="H2132" s="781">
        <v>52.59</v>
      </c>
      <c r="I2132" s="782"/>
      <c r="L2132" s="777"/>
      <c r="M2132" s="783"/>
      <c r="T2132" s="784"/>
      <c r="AT2132" s="779" t="s">
        <v>242</v>
      </c>
      <c r="AU2132" s="779" t="s">
        <v>80</v>
      </c>
      <c r="AV2132" s="776" t="s">
        <v>80</v>
      </c>
      <c r="AW2132" s="776" t="s">
        <v>32</v>
      </c>
      <c r="AX2132" s="776" t="s">
        <v>72</v>
      </c>
      <c r="AY2132" s="779" t="s">
        <v>218</v>
      </c>
    </row>
    <row r="2133" spans="2:51" s="776" customFormat="1">
      <c r="B2133" s="777"/>
      <c r="D2133" s="778" t="s">
        <v>242</v>
      </c>
      <c r="E2133" s="779" t="s">
        <v>19</v>
      </c>
      <c r="F2133" s="780" t="s">
        <v>2712</v>
      </c>
      <c r="H2133" s="781">
        <v>35.200000000000003</v>
      </c>
      <c r="I2133" s="782"/>
      <c r="L2133" s="777"/>
      <c r="M2133" s="783"/>
      <c r="T2133" s="784"/>
      <c r="AT2133" s="779" t="s">
        <v>242</v>
      </c>
      <c r="AU2133" s="779" t="s">
        <v>80</v>
      </c>
      <c r="AV2133" s="776" t="s">
        <v>80</v>
      </c>
      <c r="AW2133" s="776" t="s">
        <v>32</v>
      </c>
      <c r="AX2133" s="776" t="s">
        <v>72</v>
      </c>
      <c r="AY2133" s="779" t="s">
        <v>218</v>
      </c>
    </row>
    <row r="2134" spans="2:51" s="776" customFormat="1">
      <c r="B2134" s="777"/>
      <c r="D2134" s="778" t="s">
        <v>242</v>
      </c>
      <c r="E2134" s="779" t="s">
        <v>19</v>
      </c>
      <c r="F2134" s="780" t="s">
        <v>2713</v>
      </c>
      <c r="H2134" s="781">
        <v>62.46</v>
      </c>
      <c r="I2134" s="782"/>
      <c r="L2134" s="777"/>
      <c r="M2134" s="783"/>
      <c r="T2134" s="784"/>
      <c r="AT2134" s="779" t="s">
        <v>242</v>
      </c>
      <c r="AU2134" s="779" t="s">
        <v>80</v>
      </c>
      <c r="AV2134" s="776" t="s">
        <v>80</v>
      </c>
      <c r="AW2134" s="776" t="s">
        <v>32</v>
      </c>
      <c r="AX2134" s="776" t="s">
        <v>72</v>
      </c>
      <c r="AY2134" s="779" t="s">
        <v>218</v>
      </c>
    </row>
    <row r="2135" spans="2:51" s="776" customFormat="1">
      <c r="B2135" s="777"/>
      <c r="D2135" s="778" t="s">
        <v>242</v>
      </c>
      <c r="E2135" s="779" t="s">
        <v>19</v>
      </c>
      <c r="F2135" s="780" t="s">
        <v>2714</v>
      </c>
      <c r="H2135" s="781">
        <v>25.82</v>
      </c>
      <c r="I2135" s="782"/>
      <c r="L2135" s="777"/>
      <c r="M2135" s="783"/>
      <c r="T2135" s="784"/>
      <c r="AT2135" s="779" t="s">
        <v>242</v>
      </c>
      <c r="AU2135" s="779" t="s">
        <v>80</v>
      </c>
      <c r="AV2135" s="776" t="s">
        <v>80</v>
      </c>
      <c r="AW2135" s="776" t="s">
        <v>32</v>
      </c>
      <c r="AX2135" s="776" t="s">
        <v>72</v>
      </c>
      <c r="AY2135" s="779" t="s">
        <v>218</v>
      </c>
    </row>
    <row r="2136" spans="2:51" s="776" customFormat="1">
      <c r="B2136" s="777"/>
      <c r="D2136" s="778" t="s">
        <v>242</v>
      </c>
      <c r="E2136" s="779" t="s">
        <v>19</v>
      </c>
      <c r="F2136" s="780" t="s">
        <v>2715</v>
      </c>
      <c r="H2136" s="781">
        <v>68.069999999999993</v>
      </c>
      <c r="I2136" s="782"/>
      <c r="L2136" s="777"/>
      <c r="M2136" s="783"/>
      <c r="T2136" s="784"/>
      <c r="AT2136" s="779" t="s">
        <v>242</v>
      </c>
      <c r="AU2136" s="779" t="s">
        <v>80</v>
      </c>
      <c r="AV2136" s="776" t="s">
        <v>80</v>
      </c>
      <c r="AW2136" s="776" t="s">
        <v>32</v>
      </c>
      <c r="AX2136" s="776" t="s">
        <v>72</v>
      </c>
      <c r="AY2136" s="779" t="s">
        <v>218</v>
      </c>
    </row>
    <row r="2137" spans="2:51" s="776" customFormat="1">
      <c r="B2137" s="777"/>
      <c r="D2137" s="778" t="s">
        <v>242</v>
      </c>
      <c r="E2137" s="779" t="s">
        <v>19</v>
      </c>
      <c r="F2137" s="780" t="s">
        <v>2716</v>
      </c>
      <c r="H2137" s="781">
        <v>42.9</v>
      </c>
      <c r="I2137" s="782"/>
      <c r="L2137" s="777"/>
      <c r="M2137" s="783"/>
      <c r="T2137" s="784"/>
      <c r="AT2137" s="779" t="s">
        <v>242</v>
      </c>
      <c r="AU2137" s="779" t="s">
        <v>80</v>
      </c>
      <c r="AV2137" s="776" t="s">
        <v>80</v>
      </c>
      <c r="AW2137" s="776" t="s">
        <v>32</v>
      </c>
      <c r="AX2137" s="776" t="s">
        <v>72</v>
      </c>
      <c r="AY2137" s="779" t="s">
        <v>218</v>
      </c>
    </row>
    <row r="2138" spans="2:51" s="776" customFormat="1">
      <c r="B2138" s="777"/>
      <c r="D2138" s="778" t="s">
        <v>242</v>
      </c>
      <c r="E2138" s="779" t="s">
        <v>19</v>
      </c>
      <c r="F2138" s="780" t="s">
        <v>2717</v>
      </c>
      <c r="H2138" s="781">
        <v>76.16</v>
      </c>
      <c r="I2138" s="782"/>
      <c r="L2138" s="777"/>
      <c r="M2138" s="783"/>
      <c r="T2138" s="784"/>
      <c r="AT2138" s="779" t="s">
        <v>242</v>
      </c>
      <c r="AU2138" s="779" t="s">
        <v>80</v>
      </c>
      <c r="AV2138" s="776" t="s">
        <v>80</v>
      </c>
      <c r="AW2138" s="776" t="s">
        <v>32</v>
      </c>
      <c r="AX2138" s="776" t="s">
        <v>72</v>
      </c>
      <c r="AY2138" s="779" t="s">
        <v>218</v>
      </c>
    </row>
    <row r="2139" spans="2:51" s="776" customFormat="1">
      <c r="B2139" s="777"/>
      <c r="D2139" s="778" t="s">
        <v>242</v>
      </c>
      <c r="E2139" s="779" t="s">
        <v>19</v>
      </c>
      <c r="F2139" s="780" t="s">
        <v>2718</v>
      </c>
      <c r="H2139" s="781">
        <v>11.96</v>
      </c>
      <c r="I2139" s="782"/>
      <c r="L2139" s="777"/>
      <c r="M2139" s="783"/>
      <c r="T2139" s="784"/>
      <c r="AT2139" s="779" t="s">
        <v>242</v>
      </c>
      <c r="AU2139" s="779" t="s">
        <v>80</v>
      </c>
      <c r="AV2139" s="776" t="s">
        <v>80</v>
      </c>
      <c r="AW2139" s="776" t="s">
        <v>32</v>
      </c>
      <c r="AX2139" s="776" t="s">
        <v>72</v>
      </c>
      <c r="AY2139" s="779" t="s">
        <v>218</v>
      </c>
    </row>
    <row r="2140" spans="2:51" s="776" customFormat="1">
      <c r="B2140" s="777"/>
      <c r="D2140" s="778" t="s">
        <v>242</v>
      </c>
      <c r="E2140" s="779" t="s">
        <v>19</v>
      </c>
      <c r="F2140" s="780" t="s">
        <v>2719</v>
      </c>
      <c r="H2140" s="781">
        <v>5.07</v>
      </c>
      <c r="I2140" s="782"/>
      <c r="L2140" s="777"/>
      <c r="M2140" s="783"/>
      <c r="T2140" s="784"/>
      <c r="AT2140" s="779" t="s">
        <v>242</v>
      </c>
      <c r="AU2140" s="779" t="s">
        <v>80</v>
      </c>
      <c r="AV2140" s="776" t="s">
        <v>80</v>
      </c>
      <c r="AW2140" s="776" t="s">
        <v>32</v>
      </c>
      <c r="AX2140" s="776" t="s">
        <v>72</v>
      </c>
      <c r="AY2140" s="779" t="s">
        <v>218</v>
      </c>
    </row>
    <row r="2141" spans="2:51" s="776" customFormat="1">
      <c r="B2141" s="777"/>
      <c r="D2141" s="778" t="s">
        <v>242</v>
      </c>
      <c r="E2141" s="779" t="s">
        <v>19</v>
      </c>
      <c r="F2141" s="780" t="s">
        <v>2720</v>
      </c>
      <c r="H2141" s="781">
        <v>5.07</v>
      </c>
      <c r="I2141" s="782"/>
      <c r="L2141" s="777"/>
      <c r="M2141" s="783"/>
      <c r="T2141" s="784"/>
      <c r="AT2141" s="779" t="s">
        <v>242</v>
      </c>
      <c r="AU2141" s="779" t="s">
        <v>80</v>
      </c>
      <c r="AV2141" s="776" t="s">
        <v>80</v>
      </c>
      <c r="AW2141" s="776" t="s">
        <v>32</v>
      </c>
      <c r="AX2141" s="776" t="s">
        <v>72</v>
      </c>
      <c r="AY2141" s="779" t="s">
        <v>218</v>
      </c>
    </row>
    <row r="2142" spans="2:51" s="776" customFormat="1">
      <c r="B2142" s="777"/>
      <c r="D2142" s="778" t="s">
        <v>242</v>
      </c>
      <c r="E2142" s="779" t="s">
        <v>19</v>
      </c>
      <c r="F2142" s="780" t="s">
        <v>2721</v>
      </c>
      <c r="H2142" s="781">
        <v>79.87</v>
      </c>
      <c r="I2142" s="782"/>
      <c r="L2142" s="777"/>
      <c r="M2142" s="783"/>
      <c r="T2142" s="784"/>
      <c r="AT2142" s="779" t="s">
        <v>242</v>
      </c>
      <c r="AU2142" s="779" t="s">
        <v>80</v>
      </c>
      <c r="AV2142" s="776" t="s">
        <v>80</v>
      </c>
      <c r="AW2142" s="776" t="s">
        <v>32</v>
      </c>
      <c r="AX2142" s="776" t="s">
        <v>72</v>
      </c>
      <c r="AY2142" s="779" t="s">
        <v>218</v>
      </c>
    </row>
    <row r="2143" spans="2:51" s="776" customFormat="1">
      <c r="B2143" s="777"/>
      <c r="D2143" s="778" t="s">
        <v>242</v>
      </c>
      <c r="E2143" s="779" t="s">
        <v>19</v>
      </c>
      <c r="F2143" s="780" t="s">
        <v>2722</v>
      </c>
      <c r="H2143" s="781">
        <v>60.84</v>
      </c>
      <c r="I2143" s="782"/>
      <c r="L2143" s="777"/>
      <c r="M2143" s="783"/>
      <c r="T2143" s="784"/>
      <c r="AT2143" s="779" t="s">
        <v>242</v>
      </c>
      <c r="AU2143" s="779" t="s">
        <v>80</v>
      </c>
      <c r="AV2143" s="776" t="s">
        <v>80</v>
      </c>
      <c r="AW2143" s="776" t="s">
        <v>32</v>
      </c>
      <c r="AX2143" s="776" t="s">
        <v>72</v>
      </c>
      <c r="AY2143" s="779" t="s">
        <v>218</v>
      </c>
    </row>
    <row r="2144" spans="2:51" s="776" customFormat="1">
      <c r="B2144" s="777"/>
      <c r="D2144" s="778" t="s">
        <v>242</v>
      </c>
      <c r="E2144" s="779" t="s">
        <v>19</v>
      </c>
      <c r="F2144" s="780" t="s">
        <v>2723</v>
      </c>
      <c r="H2144" s="781">
        <v>19.835000000000001</v>
      </c>
      <c r="I2144" s="782"/>
      <c r="L2144" s="777"/>
      <c r="M2144" s="783"/>
      <c r="T2144" s="784"/>
      <c r="AT2144" s="779" t="s">
        <v>242</v>
      </c>
      <c r="AU2144" s="779" t="s">
        <v>80</v>
      </c>
      <c r="AV2144" s="776" t="s">
        <v>80</v>
      </c>
      <c r="AW2144" s="776" t="s">
        <v>32</v>
      </c>
      <c r="AX2144" s="776" t="s">
        <v>72</v>
      </c>
      <c r="AY2144" s="779" t="s">
        <v>218</v>
      </c>
    </row>
    <row r="2145" spans="2:51" s="776" customFormat="1">
      <c r="B2145" s="777"/>
      <c r="D2145" s="778" t="s">
        <v>242</v>
      </c>
      <c r="E2145" s="779" t="s">
        <v>19</v>
      </c>
      <c r="F2145" s="780" t="s">
        <v>2724</v>
      </c>
      <c r="H2145" s="781">
        <v>45.19</v>
      </c>
      <c r="I2145" s="782"/>
      <c r="L2145" s="777"/>
      <c r="M2145" s="783"/>
      <c r="T2145" s="784"/>
      <c r="AT2145" s="779" t="s">
        <v>242</v>
      </c>
      <c r="AU2145" s="779" t="s">
        <v>80</v>
      </c>
      <c r="AV2145" s="776" t="s">
        <v>80</v>
      </c>
      <c r="AW2145" s="776" t="s">
        <v>32</v>
      </c>
      <c r="AX2145" s="776" t="s">
        <v>72</v>
      </c>
      <c r="AY2145" s="779" t="s">
        <v>218</v>
      </c>
    </row>
    <row r="2146" spans="2:51" s="776" customFormat="1">
      <c r="B2146" s="777"/>
      <c r="D2146" s="778" t="s">
        <v>242</v>
      </c>
      <c r="E2146" s="779" t="s">
        <v>19</v>
      </c>
      <c r="F2146" s="780" t="s">
        <v>2725</v>
      </c>
      <c r="H2146" s="781">
        <v>53.25</v>
      </c>
      <c r="I2146" s="782"/>
      <c r="L2146" s="777"/>
      <c r="M2146" s="783"/>
      <c r="T2146" s="784"/>
      <c r="AT2146" s="779" t="s">
        <v>242</v>
      </c>
      <c r="AU2146" s="779" t="s">
        <v>80</v>
      </c>
      <c r="AV2146" s="776" t="s">
        <v>80</v>
      </c>
      <c r="AW2146" s="776" t="s">
        <v>32</v>
      </c>
      <c r="AX2146" s="776" t="s">
        <v>72</v>
      </c>
      <c r="AY2146" s="779" t="s">
        <v>218</v>
      </c>
    </row>
    <row r="2147" spans="2:51" s="776" customFormat="1" ht="20.399999999999999">
      <c r="B2147" s="777"/>
      <c r="D2147" s="778" t="s">
        <v>242</v>
      </c>
      <c r="E2147" s="779" t="s">
        <v>19</v>
      </c>
      <c r="F2147" s="780" t="s">
        <v>2726</v>
      </c>
      <c r="H2147" s="781">
        <v>63.085000000000001</v>
      </c>
      <c r="I2147" s="782"/>
      <c r="L2147" s="777"/>
      <c r="M2147" s="783"/>
      <c r="T2147" s="784"/>
      <c r="AT2147" s="779" t="s">
        <v>242</v>
      </c>
      <c r="AU2147" s="779" t="s">
        <v>80</v>
      </c>
      <c r="AV2147" s="776" t="s">
        <v>80</v>
      </c>
      <c r="AW2147" s="776" t="s">
        <v>32</v>
      </c>
      <c r="AX2147" s="776" t="s">
        <v>72</v>
      </c>
      <c r="AY2147" s="779" t="s">
        <v>218</v>
      </c>
    </row>
    <row r="2148" spans="2:51" s="776" customFormat="1">
      <c r="B2148" s="777"/>
      <c r="D2148" s="778" t="s">
        <v>242</v>
      </c>
      <c r="E2148" s="779" t="s">
        <v>19</v>
      </c>
      <c r="F2148" s="780" t="s">
        <v>2727</v>
      </c>
      <c r="H2148" s="781">
        <v>25.61</v>
      </c>
      <c r="I2148" s="782"/>
      <c r="L2148" s="777"/>
      <c r="M2148" s="783"/>
      <c r="T2148" s="784"/>
      <c r="AT2148" s="779" t="s">
        <v>242</v>
      </c>
      <c r="AU2148" s="779" t="s">
        <v>80</v>
      </c>
      <c r="AV2148" s="776" t="s">
        <v>80</v>
      </c>
      <c r="AW2148" s="776" t="s">
        <v>32</v>
      </c>
      <c r="AX2148" s="776" t="s">
        <v>72</v>
      </c>
      <c r="AY2148" s="779" t="s">
        <v>218</v>
      </c>
    </row>
    <row r="2149" spans="2:51" s="776" customFormat="1">
      <c r="B2149" s="777"/>
      <c r="D2149" s="778" t="s">
        <v>242</v>
      </c>
      <c r="E2149" s="779" t="s">
        <v>19</v>
      </c>
      <c r="F2149" s="780" t="s">
        <v>2728</v>
      </c>
      <c r="H2149" s="781">
        <v>33.31</v>
      </c>
      <c r="I2149" s="782"/>
      <c r="L2149" s="777"/>
      <c r="M2149" s="783"/>
      <c r="T2149" s="784"/>
      <c r="AT2149" s="779" t="s">
        <v>242</v>
      </c>
      <c r="AU2149" s="779" t="s">
        <v>80</v>
      </c>
      <c r="AV2149" s="776" t="s">
        <v>80</v>
      </c>
      <c r="AW2149" s="776" t="s">
        <v>32</v>
      </c>
      <c r="AX2149" s="776" t="s">
        <v>72</v>
      </c>
      <c r="AY2149" s="779" t="s">
        <v>218</v>
      </c>
    </row>
    <row r="2150" spans="2:51" s="776" customFormat="1">
      <c r="B2150" s="777"/>
      <c r="D2150" s="778" t="s">
        <v>242</v>
      </c>
      <c r="E2150" s="779" t="s">
        <v>19</v>
      </c>
      <c r="F2150" s="780" t="s">
        <v>2729</v>
      </c>
      <c r="H2150" s="781">
        <v>22.245000000000001</v>
      </c>
      <c r="I2150" s="782"/>
      <c r="L2150" s="777"/>
      <c r="M2150" s="783"/>
      <c r="T2150" s="784"/>
      <c r="AT2150" s="779" t="s">
        <v>242</v>
      </c>
      <c r="AU2150" s="779" t="s">
        <v>80</v>
      </c>
      <c r="AV2150" s="776" t="s">
        <v>80</v>
      </c>
      <c r="AW2150" s="776" t="s">
        <v>32</v>
      </c>
      <c r="AX2150" s="776" t="s">
        <v>72</v>
      </c>
      <c r="AY2150" s="779" t="s">
        <v>218</v>
      </c>
    </row>
    <row r="2151" spans="2:51" s="776" customFormat="1">
      <c r="B2151" s="777"/>
      <c r="D2151" s="778" t="s">
        <v>242</v>
      </c>
      <c r="E2151" s="779" t="s">
        <v>19</v>
      </c>
      <c r="F2151" s="780" t="s">
        <v>2730</v>
      </c>
      <c r="H2151" s="781">
        <v>35.558</v>
      </c>
      <c r="I2151" s="782"/>
      <c r="L2151" s="777"/>
      <c r="M2151" s="783"/>
      <c r="T2151" s="784"/>
      <c r="AT2151" s="779" t="s">
        <v>242</v>
      </c>
      <c r="AU2151" s="779" t="s">
        <v>80</v>
      </c>
      <c r="AV2151" s="776" t="s">
        <v>80</v>
      </c>
      <c r="AW2151" s="776" t="s">
        <v>32</v>
      </c>
      <c r="AX2151" s="776" t="s">
        <v>72</v>
      </c>
      <c r="AY2151" s="779" t="s">
        <v>218</v>
      </c>
    </row>
    <row r="2152" spans="2:51" s="776" customFormat="1">
      <c r="B2152" s="777"/>
      <c r="D2152" s="778" t="s">
        <v>242</v>
      </c>
      <c r="E2152" s="779" t="s">
        <v>19</v>
      </c>
      <c r="F2152" s="780" t="s">
        <v>2731</v>
      </c>
      <c r="H2152" s="781">
        <v>61.228000000000002</v>
      </c>
      <c r="I2152" s="782"/>
      <c r="L2152" s="777"/>
      <c r="M2152" s="783"/>
      <c r="T2152" s="784"/>
      <c r="AT2152" s="779" t="s">
        <v>242</v>
      </c>
      <c r="AU2152" s="779" t="s">
        <v>80</v>
      </c>
      <c r="AV2152" s="776" t="s">
        <v>80</v>
      </c>
      <c r="AW2152" s="776" t="s">
        <v>32</v>
      </c>
      <c r="AX2152" s="776" t="s">
        <v>72</v>
      </c>
      <c r="AY2152" s="779" t="s">
        <v>218</v>
      </c>
    </row>
    <row r="2153" spans="2:51" s="776" customFormat="1">
      <c r="B2153" s="777"/>
      <c r="D2153" s="778" t="s">
        <v>242</v>
      </c>
      <c r="E2153" s="779" t="s">
        <v>19</v>
      </c>
      <c r="F2153" s="780" t="s">
        <v>2732</v>
      </c>
      <c r="H2153" s="781">
        <v>45.65</v>
      </c>
      <c r="I2153" s="782"/>
      <c r="L2153" s="777"/>
      <c r="M2153" s="783"/>
      <c r="T2153" s="784"/>
      <c r="AT2153" s="779" t="s">
        <v>242</v>
      </c>
      <c r="AU2153" s="779" t="s">
        <v>80</v>
      </c>
      <c r="AV2153" s="776" t="s">
        <v>80</v>
      </c>
      <c r="AW2153" s="776" t="s">
        <v>32</v>
      </c>
      <c r="AX2153" s="776" t="s">
        <v>72</v>
      </c>
      <c r="AY2153" s="779" t="s">
        <v>218</v>
      </c>
    </row>
    <row r="2154" spans="2:51" s="776" customFormat="1" ht="20.399999999999999">
      <c r="B2154" s="777"/>
      <c r="D2154" s="778" t="s">
        <v>242</v>
      </c>
      <c r="E2154" s="779" t="s">
        <v>19</v>
      </c>
      <c r="F2154" s="780" t="s">
        <v>2733</v>
      </c>
      <c r="H2154" s="781">
        <v>73.075000000000003</v>
      </c>
      <c r="I2154" s="782"/>
      <c r="L2154" s="777"/>
      <c r="M2154" s="783"/>
      <c r="T2154" s="784"/>
      <c r="AT2154" s="779" t="s">
        <v>242</v>
      </c>
      <c r="AU2154" s="779" t="s">
        <v>80</v>
      </c>
      <c r="AV2154" s="776" t="s">
        <v>80</v>
      </c>
      <c r="AW2154" s="776" t="s">
        <v>32</v>
      </c>
      <c r="AX2154" s="776" t="s">
        <v>72</v>
      </c>
      <c r="AY2154" s="779" t="s">
        <v>218</v>
      </c>
    </row>
    <row r="2155" spans="2:51" s="776" customFormat="1">
      <c r="B2155" s="777"/>
      <c r="D2155" s="778" t="s">
        <v>242</v>
      </c>
      <c r="E2155" s="779" t="s">
        <v>19</v>
      </c>
      <c r="F2155" s="780" t="s">
        <v>2734</v>
      </c>
      <c r="H2155" s="781">
        <v>145.61199999999999</v>
      </c>
      <c r="I2155" s="782"/>
      <c r="L2155" s="777"/>
      <c r="M2155" s="783"/>
      <c r="T2155" s="784"/>
      <c r="AT2155" s="779" t="s">
        <v>242</v>
      </c>
      <c r="AU2155" s="779" t="s">
        <v>80</v>
      </c>
      <c r="AV2155" s="776" t="s">
        <v>80</v>
      </c>
      <c r="AW2155" s="776" t="s">
        <v>32</v>
      </c>
      <c r="AX2155" s="776" t="s">
        <v>72</v>
      </c>
      <c r="AY2155" s="779" t="s">
        <v>218</v>
      </c>
    </row>
    <row r="2156" spans="2:51" s="810" customFormat="1">
      <c r="B2156" s="811"/>
      <c r="D2156" s="778" t="s">
        <v>242</v>
      </c>
      <c r="E2156" s="812" t="s">
        <v>19</v>
      </c>
      <c r="F2156" s="813" t="s">
        <v>374</v>
      </c>
      <c r="H2156" s="814">
        <v>1970.558</v>
      </c>
      <c r="I2156" s="815"/>
      <c r="L2156" s="811"/>
      <c r="M2156" s="816"/>
      <c r="T2156" s="817"/>
      <c r="AT2156" s="812" t="s">
        <v>242</v>
      </c>
      <c r="AU2156" s="812" t="s">
        <v>80</v>
      </c>
      <c r="AV2156" s="810" t="s">
        <v>97</v>
      </c>
      <c r="AW2156" s="810" t="s">
        <v>32</v>
      </c>
      <c r="AX2156" s="810" t="s">
        <v>72</v>
      </c>
      <c r="AY2156" s="812" t="s">
        <v>218</v>
      </c>
    </row>
    <row r="2157" spans="2:51" s="785" customFormat="1">
      <c r="B2157" s="786"/>
      <c r="D2157" s="778" t="s">
        <v>242</v>
      </c>
      <c r="E2157" s="787" t="s">
        <v>19</v>
      </c>
      <c r="F2157" s="788" t="s">
        <v>2735</v>
      </c>
      <c r="H2157" s="787" t="s">
        <v>19</v>
      </c>
      <c r="I2157" s="789"/>
      <c r="L2157" s="786"/>
      <c r="M2157" s="790"/>
      <c r="T2157" s="791"/>
      <c r="AT2157" s="787" t="s">
        <v>242</v>
      </c>
      <c r="AU2157" s="787" t="s">
        <v>80</v>
      </c>
      <c r="AV2157" s="785" t="s">
        <v>78</v>
      </c>
      <c r="AW2157" s="785" t="s">
        <v>32</v>
      </c>
      <c r="AX2157" s="785" t="s">
        <v>72</v>
      </c>
      <c r="AY2157" s="787" t="s">
        <v>218</v>
      </c>
    </row>
    <row r="2158" spans="2:51" s="776" customFormat="1" ht="30.6">
      <c r="B2158" s="777"/>
      <c r="D2158" s="778" t="s">
        <v>242</v>
      </c>
      <c r="E2158" s="779" t="s">
        <v>19</v>
      </c>
      <c r="F2158" s="780" t="s">
        <v>1764</v>
      </c>
      <c r="H2158" s="781">
        <v>416.46</v>
      </c>
      <c r="I2158" s="782"/>
      <c r="L2158" s="777"/>
      <c r="M2158" s="783"/>
      <c r="T2158" s="784"/>
      <c r="AT2158" s="779" t="s">
        <v>242</v>
      </c>
      <c r="AU2158" s="779" t="s">
        <v>80</v>
      </c>
      <c r="AV2158" s="776" t="s">
        <v>80</v>
      </c>
      <c r="AW2158" s="776" t="s">
        <v>32</v>
      </c>
      <c r="AX2158" s="776" t="s">
        <v>72</v>
      </c>
      <c r="AY2158" s="779" t="s">
        <v>218</v>
      </c>
    </row>
    <row r="2159" spans="2:51" s="776" customFormat="1">
      <c r="B2159" s="777"/>
      <c r="D2159" s="778" t="s">
        <v>242</v>
      </c>
      <c r="E2159" s="779" t="s">
        <v>19</v>
      </c>
      <c r="F2159" s="780" t="s">
        <v>1150</v>
      </c>
      <c r="H2159" s="781">
        <v>181.55</v>
      </c>
      <c r="I2159" s="782"/>
      <c r="L2159" s="777"/>
      <c r="M2159" s="783"/>
      <c r="T2159" s="784"/>
      <c r="AT2159" s="779" t="s">
        <v>242</v>
      </c>
      <c r="AU2159" s="779" t="s">
        <v>80</v>
      </c>
      <c r="AV2159" s="776" t="s">
        <v>80</v>
      </c>
      <c r="AW2159" s="776" t="s">
        <v>32</v>
      </c>
      <c r="AX2159" s="776" t="s">
        <v>72</v>
      </c>
      <c r="AY2159" s="779" t="s">
        <v>218</v>
      </c>
    </row>
    <row r="2160" spans="2:51" s="776" customFormat="1">
      <c r="B2160" s="777"/>
      <c r="D2160" s="778" t="s">
        <v>242</v>
      </c>
      <c r="E2160" s="779" t="s">
        <v>19</v>
      </c>
      <c r="F2160" s="780" t="s">
        <v>1765</v>
      </c>
      <c r="H2160" s="781">
        <v>268.70999999999998</v>
      </c>
      <c r="I2160" s="782"/>
      <c r="L2160" s="777"/>
      <c r="M2160" s="783"/>
      <c r="T2160" s="784"/>
      <c r="AT2160" s="779" t="s">
        <v>242</v>
      </c>
      <c r="AU2160" s="779" t="s">
        <v>80</v>
      </c>
      <c r="AV2160" s="776" t="s">
        <v>80</v>
      </c>
      <c r="AW2160" s="776" t="s">
        <v>32</v>
      </c>
      <c r="AX2160" s="776" t="s">
        <v>72</v>
      </c>
      <c r="AY2160" s="779" t="s">
        <v>218</v>
      </c>
    </row>
    <row r="2161" spans="2:51" s="810" customFormat="1">
      <c r="B2161" s="811"/>
      <c r="D2161" s="778" t="s">
        <v>242</v>
      </c>
      <c r="E2161" s="812" t="s">
        <v>19</v>
      </c>
      <c r="F2161" s="813" t="s">
        <v>374</v>
      </c>
      <c r="H2161" s="814">
        <v>866.72</v>
      </c>
      <c r="I2161" s="815"/>
      <c r="L2161" s="811"/>
      <c r="M2161" s="816"/>
      <c r="T2161" s="817"/>
      <c r="AT2161" s="812" t="s">
        <v>242</v>
      </c>
      <c r="AU2161" s="812" t="s">
        <v>80</v>
      </c>
      <c r="AV2161" s="810" t="s">
        <v>97</v>
      </c>
      <c r="AW2161" s="810" t="s">
        <v>32</v>
      </c>
      <c r="AX2161" s="810" t="s">
        <v>72</v>
      </c>
      <c r="AY2161" s="812" t="s">
        <v>218</v>
      </c>
    </row>
    <row r="2162" spans="2:51" s="785" customFormat="1">
      <c r="B2162" s="786"/>
      <c r="D2162" s="778" t="s">
        <v>242</v>
      </c>
      <c r="E2162" s="787" t="s">
        <v>19</v>
      </c>
      <c r="F2162" s="788" t="s">
        <v>631</v>
      </c>
      <c r="H2162" s="787" t="s">
        <v>19</v>
      </c>
      <c r="I2162" s="789"/>
      <c r="L2162" s="786"/>
      <c r="M2162" s="790"/>
      <c r="T2162" s="791"/>
      <c r="AT2162" s="787" t="s">
        <v>242</v>
      </c>
      <c r="AU2162" s="787" t="s">
        <v>80</v>
      </c>
      <c r="AV2162" s="785" t="s">
        <v>78</v>
      </c>
      <c r="AW2162" s="785" t="s">
        <v>32</v>
      </c>
      <c r="AX2162" s="785" t="s">
        <v>72</v>
      </c>
      <c r="AY2162" s="787" t="s">
        <v>218</v>
      </c>
    </row>
    <row r="2163" spans="2:51" s="785" customFormat="1">
      <c r="B2163" s="786"/>
      <c r="D2163" s="778" t="s">
        <v>242</v>
      </c>
      <c r="E2163" s="787" t="s">
        <v>19</v>
      </c>
      <c r="F2163" s="788" t="s">
        <v>2689</v>
      </c>
      <c r="H2163" s="787" t="s">
        <v>19</v>
      </c>
      <c r="I2163" s="789"/>
      <c r="L2163" s="786"/>
      <c r="M2163" s="790"/>
      <c r="T2163" s="791"/>
      <c r="AT2163" s="787" t="s">
        <v>242</v>
      </c>
      <c r="AU2163" s="787" t="s">
        <v>80</v>
      </c>
      <c r="AV2163" s="785" t="s">
        <v>78</v>
      </c>
      <c r="AW2163" s="785" t="s">
        <v>32</v>
      </c>
      <c r="AX2163" s="785" t="s">
        <v>72</v>
      </c>
      <c r="AY2163" s="787" t="s">
        <v>218</v>
      </c>
    </row>
    <row r="2164" spans="2:51" s="776" customFormat="1">
      <c r="B2164" s="777"/>
      <c r="D2164" s="778" t="s">
        <v>242</v>
      </c>
      <c r="E2164" s="779" t="s">
        <v>19</v>
      </c>
      <c r="F2164" s="780" t="s">
        <v>2736</v>
      </c>
      <c r="H2164" s="781">
        <v>25.42</v>
      </c>
      <c r="I2164" s="782"/>
      <c r="L2164" s="777"/>
      <c r="M2164" s="783"/>
      <c r="T2164" s="784"/>
      <c r="AT2164" s="779" t="s">
        <v>242</v>
      </c>
      <c r="AU2164" s="779" t="s">
        <v>80</v>
      </c>
      <c r="AV2164" s="776" t="s">
        <v>80</v>
      </c>
      <c r="AW2164" s="776" t="s">
        <v>32</v>
      </c>
      <c r="AX2164" s="776" t="s">
        <v>72</v>
      </c>
      <c r="AY2164" s="779" t="s">
        <v>218</v>
      </c>
    </row>
    <row r="2165" spans="2:51" s="776" customFormat="1">
      <c r="B2165" s="777"/>
      <c r="D2165" s="778" t="s">
        <v>242</v>
      </c>
      <c r="E2165" s="779" t="s">
        <v>19</v>
      </c>
      <c r="F2165" s="780" t="s">
        <v>2737</v>
      </c>
      <c r="H2165" s="781">
        <v>31.31</v>
      </c>
      <c r="I2165" s="782"/>
      <c r="L2165" s="777"/>
      <c r="M2165" s="783"/>
      <c r="T2165" s="784"/>
      <c r="AT2165" s="779" t="s">
        <v>242</v>
      </c>
      <c r="AU2165" s="779" t="s">
        <v>80</v>
      </c>
      <c r="AV2165" s="776" t="s">
        <v>80</v>
      </c>
      <c r="AW2165" s="776" t="s">
        <v>32</v>
      </c>
      <c r="AX2165" s="776" t="s">
        <v>72</v>
      </c>
      <c r="AY2165" s="779" t="s">
        <v>218</v>
      </c>
    </row>
    <row r="2166" spans="2:51" s="776" customFormat="1">
      <c r="B2166" s="777"/>
      <c r="D2166" s="778" t="s">
        <v>242</v>
      </c>
      <c r="E2166" s="779" t="s">
        <v>19</v>
      </c>
      <c r="F2166" s="780" t="s">
        <v>2738</v>
      </c>
      <c r="H2166" s="781">
        <v>34.409999999999997</v>
      </c>
      <c r="I2166" s="782"/>
      <c r="L2166" s="777"/>
      <c r="M2166" s="783"/>
      <c r="T2166" s="784"/>
      <c r="AT2166" s="779" t="s">
        <v>242</v>
      </c>
      <c r="AU2166" s="779" t="s">
        <v>80</v>
      </c>
      <c r="AV2166" s="776" t="s">
        <v>80</v>
      </c>
      <c r="AW2166" s="776" t="s">
        <v>32</v>
      </c>
      <c r="AX2166" s="776" t="s">
        <v>72</v>
      </c>
      <c r="AY2166" s="779" t="s">
        <v>218</v>
      </c>
    </row>
    <row r="2167" spans="2:51" s="776" customFormat="1">
      <c r="B2167" s="777"/>
      <c r="D2167" s="778" t="s">
        <v>242</v>
      </c>
      <c r="E2167" s="779" t="s">
        <v>19</v>
      </c>
      <c r="F2167" s="780" t="s">
        <v>2739</v>
      </c>
      <c r="H2167" s="781">
        <v>34.409999999999997</v>
      </c>
      <c r="I2167" s="782"/>
      <c r="L2167" s="777"/>
      <c r="M2167" s="783"/>
      <c r="T2167" s="784"/>
      <c r="AT2167" s="779" t="s">
        <v>242</v>
      </c>
      <c r="AU2167" s="779" t="s">
        <v>80</v>
      </c>
      <c r="AV2167" s="776" t="s">
        <v>80</v>
      </c>
      <c r="AW2167" s="776" t="s">
        <v>32</v>
      </c>
      <c r="AX2167" s="776" t="s">
        <v>72</v>
      </c>
      <c r="AY2167" s="779" t="s">
        <v>218</v>
      </c>
    </row>
    <row r="2168" spans="2:51" s="776" customFormat="1">
      <c r="B2168" s="777"/>
      <c r="D2168" s="778" t="s">
        <v>242</v>
      </c>
      <c r="E2168" s="779" t="s">
        <v>19</v>
      </c>
      <c r="F2168" s="780" t="s">
        <v>2740</v>
      </c>
      <c r="H2168" s="781">
        <v>19.895</v>
      </c>
      <c r="I2168" s="782"/>
      <c r="L2168" s="777"/>
      <c r="M2168" s="783"/>
      <c r="T2168" s="784"/>
      <c r="AT2168" s="779" t="s">
        <v>242</v>
      </c>
      <c r="AU2168" s="779" t="s">
        <v>80</v>
      </c>
      <c r="AV2168" s="776" t="s">
        <v>80</v>
      </c>
      <c r="AW2168" s="776" t="s">
        <v>32</v>
      </c>
      <c r="AX2168" s="776" t="s">
        <v>72</v>
      </c>
      <c r="AY2168" s="779" t="s">
        <v>218</v>
      </c>
    </row>
    <row r="2169" spans="2:51" s="776" customFormat="1">
      <c r="B2169" s="777"/>
      <c r="D2169" s="778" t="s">
        <v>242</v>
      </c>
      <c r="E2169" s="779" t="s">
        <v>19</v>
      </c>
      <c r="F2169" s="780" t="s">
        <v>2741</v>
      </c>
      <c r="H2169" s="781">
        <v>19.895</v>
      </c>
      <c r="I2169" s="782"/>
      <c r="L2169" s="777"/>
      <c r="M2169" s="783"/>
      <c r="T2169" s="784"/>
      <c r="AT2169" s="779" t="s">
        <v>242</v>
      </c>
      <c r="AU2169" s="779" t="s">
        <v>80</v>
      </c>
      <c r="AV2169" s="776" t="s">
        <v>80</v>
      </c>
      <c r="AW2169" s="776" t="s">
        <v>32</v>
      </c>
      <c r="AX2169" s="776" t="s">
        <v>72</v>
      </c>
      <c r="AY2169" s="779" t="s">
        <v>218</v>
      </c>
    </row>
    <row r="2170" spans="2:51" s="776" customFormat="1">
      <c r="B2170" s="777"/>
      <c r="D2170" s="778" t="s">
        <v>242</v>
      </c>
      <c r="E2170" s="779" t="s">
        <v>19</v>
      </c>
      <c r="F2170" s="780" t="s">
        <v>2742</v>
      </c>
      <c r="H2170" s="781">
        <v>8.8249999999999993</v>
      </c>
      <c r="I2170" s="782"/>
      <c r="L2170" s="777"/>
      <c r="M2170" s="783"/>
      <c r="T2170" s="784"/>
      <c r="AT2170" s="779" t="s">
        <v>242</v>
      </c>
      <c r="AU2170" s="779" t="s">
        <v>80</v>
      </c>
      <c r="AV2170" s="776" t="s">
        <v>80</v>
      </c>
      <c r="AW2170" s="776" t="s">
        <v>32</v>
      </c>
      <c r="AX2170" s="776" t="s">
        <v>72</v>
      </c>
      <c r="AY2170" s="779" t="s">
        <v>218</v>
      </c>
    </row>
    <row r="2171" spans="2:51" s="776" customFormat="1">
      <c r="B2171" s="777"/>
      <c r="D2171" s="778" t="s">
        <v>242</v>
      </c>
      <c r="E2171" s="779" t="s">
        <v>19</v>
      </c>
      <c r="F2171" s="780" t="s">
        <v>2743</v>
      </c>
      <c r="H2171" s="781">
        <v>15.563000000000001</v>
      </c>
      <c r="I2171" s="782"/>
      <c r="L2171" s="777"/>
      <c r="M2171" s="783"/>
      <c r="T2171" s="784"/>
      <c r="AT2171" s="779" t="s">
        <v>242</v>
      </c>
      <c r="AU2171" s="779" t="s">
        <v>80</v>
      </c>
      <c r="AV2171" s="776" t="s">
        <v>80</v>
      </c>
      <c r="AW2171" s="776" t="s">
        <v>32</v>
      </c>
      <c r="AX2171" s="776" t="s">
        <v>72</v>
      </c>
      <c r="AY2171" s="779" t="s">
        <v>218</v>
      </c>
    </row>
    <row r="2172" spans="2:51" s="776" customFormat="1">
      <c r="B2172" s="777"/>
      <c r="D2172" s="778" t="s">
        <v>242</v>
      </c>
      <c r="E2172" s="779" t="s">
        <v>19</v>
      </c>
      <c r="F2172" s="780" t="s">
        <v>2744</v>
      </c>
      <c r="H2172" s="781">
        <v>15.563000000000001</v>
      </c>
      <c r="I2172" s="782"/>
      <c r="L2172" s="777"/>
      <c r="M2172" s="783"/>
      <c r="T2172" s="784"/>
      <c r="AT2172" s="779" t="s">
        <v>242</v>
      </c>
      <c r="AU2172" s="779" t="s">
        <v>80</v>
      </c>
      <c r="AV2172" s="776" t="s">
        <v>80</v>
      </c>
      <c r="AW2172" s="776" t="s">
        <v>32</v>
      </c>
      <c r="AX2172" s="776" t="s">
        <v>72</v>
      </c>
      <c r="AY2172" s="779" t="s">
        <v>218</v>
      </c>
    </row>
    <row r="2173" spans="2:51" s="776" customFormat="1">
      <c r="B2173" s="777"/>
      <c r="D2173" s="778" t="s">
        <v>242</v>
      </c>
      <c r="E2173" s="779" t="s">
        <v>19</v>
      </c>
      <c r="F2173" s="780" t="s">
        <v>2745</v>
      </c>
      <c r="H2173" s="781">
        <v>21.893000000000001</v>
      </c>
      <c r="I2173" s="782"/>
      <c r="L2173" s="777"/>
      <c r="M2173" s="783"/>
      <c r="T2173" s="784"/>
      <c r="AT2173" s="779" t="s">
        <v>242</v>
      </c>
      <c r="AU2173" s="779" t="s">
        <v>80</v>
      </c>
      <c r="AV2173" s="776" t="s">
        <v>80</v>
      </c>
      <c r="AW2173" s="776" t="s">
        <v>32</v>
      </c>
      <c r="AX2173" s="776" t="s">
        <v>72</v>
      </c>
      <c r="AY2173" s="779" t="s">
        <v>218</v>
      </c>
    </row>
    <row r="2174" spans="2:51" s="776" customFormat="1">
      <c r="B2174" s="777"/>
      <c r="D2174" s="778" t="s">
        <v>242</v>
      </c>
      <c r="E2174" s="779" t="s">
        <v>19</v>
      </c>
      <c r="F2174" s="780" t="s">
        <v>2746</v>
      </c>
      <c r="H2174" s="781">
        <v>3.8940000000000001</v>
      </c>
      <c r="I2174" s="782"/>
      <c r="L2174" s="777"/>
      <c r="M2174" s="783"/>
      <c r="T2174" s="784"/>
      <c r="AT2174" s="779" t="s">
        <v>242</v>
      </c>
      <c r="AU2174" s="779" t="s">
        <v>80</v>
      </c>
      <c r="AV2174" s="776" t="s">
        <v>80</v>
      </c>
      <c r="AW2174" s="776" t="s">
        <v>32</v>
      </c>
      <c r="AX2174" s="776" t="s">
        <v>72</v>
      </c>
      <c r="AY2174" s="779" t="s">
        <v>218</v>
      </c>
    </row>
    <row r="2175" spans="2:51" s="776" customFormat="1" ht="30.6">
      <c r="B2175" s="777"/>
      <c r="D2175" s="778" t="s">
        <v>242</v>
      </c>
      <c r="E2175" s="779" t="s">
        <v>19</v>
      </c>
      <c r="F2175" s="780" t="s">
        <v>2747</v>
      </c>
      <c r="H2175" s="781">
        <v>84.781999999999996</v>
      </c>
      <c r="I2175" s="782"/>
      <c r="L2175" s="777"/>
      <c r="M2175" s="783"/>
      <c r="T2175" s="784"/>
      <c r="AT2175" s="779" t="s">
        <v>242</v>
      </c>
      <c r="AU2175" s="779" t="s">
        <v>80</v>
      </c>
      <c r="AV2175" s="776" t="s">
        <v>80</v>
      </c>
      <c r="AW2175" s="776" t="s">
        <v>32</v>
      </c>
      <c r="AX2175" s="776" t="s">
        <v>72</v>
      </c>
      <c r="AY2175" s="779" t="s">
        <v>218</v>
      </c>
    </row>
    <row r="2176" spans="2:51" s="776" customFormat="1">
      <c r="B2176" s="777"/>
      <c r="D2176" s="778" t="s">
        <v>242</v>
      </c>
      <c r="E2176" s="779" t="s">
        <v>19</v>
      </c>
      <c r="F2176" s="780" t="s">
        <v>2748</v>
      </c>
      <c r="H2176" s="781">
        <v>35.5</v>
      </c>
      <c r="I2176" s="782"/>
      <c r="L2176" s="777"/>
      <c r="M2176" s="783"/>
      <c r="T2176" s="784"/>
      <c r="AT2176" s="779" t="s">
        <v>242</v>
      </c>
      <c r="AU2176" s="779" t="s">
        <v>80</v>
      </c>
      <c r="AV2176" s="776" t="s">
        <v>80</v>
      </c>
      <c r="AW2176" s="776" t="s">
        <v>32</v>
      </c>
      <c r="AX2176" s="776" t="s">
        <v>72</v>
      </c>
      <c r="AY2176" s="779" t="s">
        <v>218</v>
      </c>
    </row>
    <row r="2177" spans="2:51" s="776" customFormat="1">
      <c r="B2177" s="777"/>
      <c r="D2177" s="778" t="s">
        <v>242</v>
      </c>
      <c r="E2177" s="779" t="s">
        <v>19</v>
      </c>
      <c r="F2177" s="780" t="s">
        <v>2749</v>
      </c>
      <c r="H2177" s="781">
        <v>34.9</v>
      </c>
      <c r="I2177" s="782"/>
      <c r="L2177" s="777"/>
      <c r="M2177" s="783"/>
      <c r="T2177" s="784"/>
      <c r="AT2177" s="779" t="s">
        <v>242</v>
      </c>
      <c r="AU2177" s="779" t="s">
        <v>80</v>
      </c>
      <c r="AV2177" s="776" t="s">
        <v>80</v>
      </c>
      <c r="AW2177" s="776" t="s">
        <v>32</v>
      </c>
      <c r="AX2177" s="776" t="s">
        <v>72</v>
      </c>
      <c r="AY2177" s="779" t="s">
        <v>218</v>
      </c>
    </row>
    <row r="2178" spans="2:51" s="776" customFormat="1">
      <c r="B2178" s="777"/>
      <c r="D2178" s="778" t="s">
        <v>242</v>
      </c>
      <c r="E2178" s="779" t="s">
        <v>19</v>
      </c>
      <c r="F2178" s="780" t="s">
        <v>2750</v>
      </c>
      <c r="H2178" s="781">
        <v>34.9</v>
      </c>
      <c r="I2178" s="782"/>
      <c r="L2178" s="777"/>
      <c r="M2178" s="783"/>
      <c r="T2178" s="784"/>
      <c r="AT2178" s="779" t="s">
        <v>242</v>
      </c>
      <c r="AU2178" s="779" t="s">
        <v>80</v>
      </c>
      <c r="AV2178" s="776" t="s">
        <v>80</v>
      </c>
      <c r="AW2178" s="776" t="s">
        <v>32</v>
      </c>
      <c r="AX2178" s="776" t="s">
        <v>72</v>
      </c>
      <c r="AY2178" s="779" t="s">
        <v>218</v>
      </c>
    </row>
    <row r="2179" spans="2:51" s="776" customFormat="1">
      <c r="B2179" s="777"/>
      <c r="D2179" s="778" t="s">
        <v>242</v>
      </c>
      <c r="E2179" s="779" t="s">
        <v>19</v>
      </c>
      <c r="F2179" s="780" t="s">
        <v>2751</v>
      </c>
      <c r="H2179" s="781">
        <v>21.7</v>
      </c>
      <c r="I2179" s="782"/>
      <c r="L2179" s="777"/>
      <c r="M2179" s="783"/>
      <c r="T2179" s="784"/>
      <c r="AT2179" s="779" t="s">
        <v>242</v>
      </c>
      <c r="AU2179" s="779" t="s">
        <v>80</v>
      </c>
      <c r="AV2179" s="776" t="s">
        <v>80</v>
      </c>
      <c r="AW2179" s="776" t="s">
        <v>32</v>
      </c>
      <c r="AX2179" s="776" t="s">
        <v>72</v>
      </c>
      <c r="AY2179" s="779" t="s">
        <v>218</v>
      </c>
    </row>
    <row r="2180" spans="2:51" s="776" customFormat="1">
      <c r="B2180" s="777"/>
      <c r="D2180" s="778" t="s">
        <v>242</v>
      </c>
      <c r="E2180" s="779" t="s">
        <v>19</v>
      </c>
      <c r="F2180" s="780" t="s">
        <v>2752</v>
      </c>
      <c r="H2180" s="781">
        <v>38.44</v>
      </c>
      <c r="I2180" s="782"/>
      <c r="L2180" s="777"/>
      <c r="M2180" s="783"/>
      <c r="T2180" s="784"/>
      <c r="AT2180" s="779" t="s">
        <v>242</v>
      </c>
      <c r="AU2180" s="779" t="s">
        <v>80</v>
      </c>
      <c r="AV2180" s="776" t="s">
        <v>80</v>
      </c>
      <c r="AW2180" s="776" t="s">
        <v>32</v>
      </c>
      <c r="AX2180" s="776" t="s">
        <v>72</v>
      </c>
      <c r="AY2180" s="779" t="s">
        <v>218</v>
      </c>
    </row>
    <row r="2181" spans="2:51" s="776" customFormat="1">
      <c r="B2181" s="777"/>
      <c r="D2181" s="778" t="s">
        <v>242</v>
      </c>
      <c r="E2181" s="779" t="s">
        <v>19</v>
      </c>
      <c r="F2181" s="780" t="s">
        <v>2753</v>
      </c>
      <c r="H2181" s="781">
        <v>46.003999999999998</v>
      </c>
      <c r="I2181" s="782"/>
      <c r="L2181" s="777"/>
      <c r="M2181" s="783"/>
      <c r="T2181" s="784"/>
      <c r="AT2181" s="779" t="s">
        <v>242</v>
      </c>
      <c r="AU2181" s="779" t="s">
        <v>80</v>
      </c>
      <c r="AV2181" s="776" t="s">
        <v>80</v>
      </c>
      <c r="AW2181" s="776" t="s">
        <v>32</v>
      </c>
      <c r="AX2181" s="776" t="s">
        <v>72</v>
      </c>
      <c r="AY2181" s="779" t="s">
        <v>218</v>
      </c>
    </row>
    <row r="2182" spans="2:51" s="776" customFormat="1">
      <c r="B2182" s="777"/>
      <c r="D2182" s="778" t="s">
        <v>242</v>
      </c>
      <c r="E2182" s="779" t="s">
        <v>19</v>
      </c>
      <c r="F2182" s="780" t="s">
        <v>2754</v>
      </c>
      <c r="H2182" s="781">
        <v>26.04</v>
      </c>
      <c r="I2182" s="782"/>
      <c r="L2182" s="777"/>
      <c r="M2182" s="783"/>
      <c r="T2182" s="784"/>
      <c r="AT2182" s="779" t="s">
        <v>242</v>
      </c>
      <c r="AU2182" s="779" t="s">
        <v>80</v>
      </c>
      <c r="AV2182" s="776" t="s">
        <v>80</v>
      </c>
      <c r="AW2182" s="776" t="s">
        <v>32</v>
      </c>
      <c r="AX2182" s="776" t="s">
        <v>72</v>
      </c>
      <c r="AY2182" s="779" t="s">
        <v>218</v>
      </c>
    </row>
    <row r="2183" spans="2:51" s="776" customFormat="1">
      <c r="B2183" s="777"/>
      <c r="D2183" s="778" t="s">
        <v>242</v>
      </c>
      <c r="E2183" s="779" t="s">
        <v>19</v>
      </c>
      <c r="F2183" s="780" t="s">
        <v>2755</v>
      </c>
      <c r="H2183" s="781">
        <v>29.14</v>
      </c>
      <c r="I2183" s="782"/>
      <c r="L2183" s="777"/>
      <c r="M2183" s="783"/>
      <c r="T2183" s="784"/>
      <c r="AT2183" s="779" t="s">
        <v>242</v>
      </c>
      <c r="AU2183" s="779" t="s">
        <v>80</v>
      </c>
      <c r="AV2183" s="776" t="s">
        <v>80</v>
      </c>
      <c r="AW2183" s="776" t="s">
        <v>32</v>
      </c>
      <c r="AX2183" s="776" t="s">
        <v>72</v>
      </c>
      <c r="AY2183" s="779" t="s">
        <v>218</v>
      </c>
    </row>
    <row r="2184" spans="2:51" s="776" customFormat="1">
      <c r="B2184" s="777"/>
      <c r="D2184" s="778" t="s">
        <v>242</v>
      </c>
      <c r="E2184" s="779" t="s">
        <v>19</v>
      </c>
      <c r="F2184" s="780" t="s">
        <v>2756</v>
      </c>
      <c r="H2184" s="781">
        <v>33.268000000000001</v>
      </c>
      <c r="I2184" s="782"/>
      <c r="L2184" s="777"/>
      <c r="M2184" s="783"/>
      <c r="T2184" s="784"/>
      <c r="AT2184" s="779" t="s">
        <v>242</v>
      </c>
      <c r="AU2184" s="779" t="s">
        <v>80</v>
      </c>
      <c r="AV2184" s="776" t="s">
        <v>80</v>
      </c>
      <c r="AW2184" s="776" t="s">
        <v>32</v>
      </c>
      <c r="AX2184" s="776" t="s">
        <v>72</v>
      </c>
      <c r="AY2184" s="779" t="s">
        <v>218</v>
      </c>
    </row>
    <row r="2185" spans="2:51" s="776" customFormat="1">
      <c r="B2185" s="777"/>
      <c r="D2185" s="778" t="s">
        <v>242</v>
      </c>
      <c r="E2185" s="779" t="s">
        <v>19</v>
      </c>
      <c r="F2185" s="780" t="s">
        <v>2757</v>
      </c>
      <c r="H2185" s="781">
        <v>33.988</v>
      </c>
      <c r="I2185" s="782"/>
      <c r="L2185" s="777"/>
      <c r="M2185" s="783"/>
      <c r="T2185" s="784"/>
      <c r="AT2185" s="779" t="s">
        <v>242</v>
      </c>
      <c r="AU2185" s="779" t="s">
        <v>80</v>
      </c>
      <c r="AV2185" s="776" t="s">
        <v>80</v>
      </c>
      <c r="AW2185" s="776" t="s">
        <v>32</v>
      </c>
      <c r="AX2185" s="776" t="s">
        <v>72</v>
      </c>
      <c r="AY2185" s="779" t="s">
        <v>218</v>
      </c>
    </row>
    <row r="2186" spans="2:51" s="776" customFormat="1">
      <c r="B2186" s="777"/>
      <c r="D2186" s="778" t="s">
        <v>242</v>
      </c>
      <c r="E2186" s="779" t="s">
        <v>19</v>
      </c>
      <c r="F2186" s="780" t="s">
        <v>2758</v>
      </c>
      <c r="H2186" s="781">
        <v>29.94</v>
      </c>
      <c r="I2186" s="782"/>
      <c r="L2186" s="777"/>
      <c r="M2186" s="783"/>
      <c r="T2186" s="784"/>
      <c r="AT2186" s="779" t="s">
        <v>242</v>
      </c>
      <c r="AU2186" s="779" t="s">
        <v>80</v>
      </c>
      <c r="AV2186" s="776" t="s">
        <v>80</v>
      </c>
      <c r="AW2186" s="776" t="s">
        <v>32</v>
      </c>
      <c r="AX2186" s="776" t="s">
        <v>72</v>
      </c>
      <c r="AY2186" s="779" t="s">
        <v>218</v>
      </c>
    </row>
    <row r="2187" spans="2:51" s="776" customFormat="1">
      <c r="B2187" s="777"/>
      <c r="D2187" s="778" t="s">
        <v>242</v>
      </c>
      <c r="E2187" s="779" t="s">
        <v>19</v>
      </c>
      <c r="F2187" s="780" t="s">
        <v>2759</v>
      </c>
      <c r="H2187" s="781">
        <v>39.31</v>
      </c>
      <c r="I2187" s="782"/>
      <c r="L2187" s="777"/>
      <c r="M2187" s="783"/>
      <c r="T2187" s="784"/>
      <c r="AT2187" s="779" t="s">
        <v>242</v>
      </c>
      <c r="AU2187" s="779" t="s">
        <v>80</v>
      </c>
      <c r="AV2187" s="776" t="s">
        <v>80</v>
      </c>
      <c r="AW2187" s="776" t="s">
        <v>32</v>
      </c>
      <c r="AX2187" s="776" t="s">
        <v>72</v>
      </c>
      <c r="AY2187" s="779" t="s">
        <v>218</v>
      </c>
    </row>
    <row r="2188" spans="2:51" s="776" customFormat="1" ht="20.399999999999999">
      <c r="B2188" s="777"/>
      <c r="D2188" s="778" t="s">
        <v>242</v>
      </c>
      <c r="E2188" s="779" t="s">
        <v>19</v>
      </c>
      <c r="F2188" s="780" t="s">
        <v>2760</v>
      </c>
      <c r="H2188" s="781">
        <v>40.69</v>
      </c>
      <c r="I2188" s="782"/>
      <c r="L2188" s="777"/>
      <c r="M2188" s="783"/>
      <c r="T2188" s="784"/>
      <c r="AT2188" s="779" t="s">
        <v>242</v>
      </c>
      <c r="AU2188" s="779" t="s">
        <v>80</v>
      </c>
      <c r="AV2188" s="776" t="s">
        <v>80</v>
      </c>
      <c r="AW2188" s="776" t="s">
        <v>32</v>
      </c>
      <c r="AX2188" s="776" t="s">
        <v>72</v>
      </c>
      <c r="AY2188" s="779" t="s">
        <v>218</v>
      </c>
    </row>
    <row r="2189" spans="2:51" s="776" customFormat="1">
      <c r="B2189" s="777"/>
      <c r="D2189" s="778" t="s">
        <v>242</v>
      </c>
      <c r="E2189" s="779" t="s">
        <v>19</v>
      </c>
      <c r="F2189" s="780" t="s">
        <v>2761</v>
      </c>
      <c r="H2189" s="781">
        <v>41.685000000000002</v>
      </c>
      <c r="I2189" s="782"/>
      <c r="L2189" s="777"/>
      <c r="M2189" s="783"/>
      <c r="T2189" s="784"/>
      <c r="AT2189" s="779" t="s">
        <v>242</v>
      </c>
      <c r="AU2189" s="779" t="s">
        <v>80</v>
      </c>
      <c r="AV2189" s="776" t="s">
        <v>80</v>
      </c>
      <c r="AW2189" s="776" t="s">
        <v>32</v>
      </c>
      <c r="AX2189" s="776" t="s">
        <v>72</v>
      </c>
      <c r="AY2189" s="779" t="s">
        <v>218</v>
      </c>
    </row>
    <row r="2190" spans="2:51" s="776" customFormat="1">
      <c r="B2190" s="777"/>
      <c r="D2190" s="778" t="s">
        <v>242</v>
      </c>
      <c r="E2190" s="779" t="s">
        <v>19</v>
      </c>
      <c r="F2190" s="780" t="s">
        <v>2762</v>
      </c>
      <c r="H2190" s="781">
        <v>51.49</v>
      </c>
      <c r="I2190" s="782"/>
      <c r="L2190" s="777"/>
      <c r="M2190" s="783"/>
      <c r="T2190" s="784"/>
      <c r="AT2190" s="779" t="s">
        <v>242</v>
      </c>
      <c r="AU2190" s="779" t="s">
        <v>80</v>
      </c>
      <c r="AV2190" s="776" t="s">
        <v>80</v>
      </c>
      <c r="AW2190" s="776" t="s">
        <v>32</v>
      </c>
      <c r="AX2190" s="776" t="s">
        <v>72</v>
      </c>
      <c r="AY2190" s="779" t="s">
        <v>218</v>
      </c>
    </row>
    <row r="2191" spans="2:51" s="776" customFormat="1">
      <c r="B2191" s="777"/>
      <c r="D2191" s="778" t="s">
        <v>242</v>
      </c>
      <c r="E2191" s="779" t="s">
        <v>19</v>
      </c>
      <c r="F2191" s="780" t="s">
        <v>2763</v>
      </c>
      <c r="H2191" s="781">
        <v>21.8</v>
      </c>
      <c r="I2191" s="782"/>
      <c r="L2191" s="777"/>
      <c r="M2191" s="783"/>
      <c r="T2191" s="784"/>
      <c r="AT2191" s="779" t="s">
        <v>242</v>
      </c>
      <c r="AU2191" s="779" t="s">
        <v>80</v>
      </c>
      <c r="AV2191" s="776" t="s">
        <v>80</v>
      </c>
      <c r="AW2191" s="776" t="s">
        <v>32</v>
      </c>
      <c r="AX2191" s="776" t="s">
        <v>72</v>
      </c>
      <c r="AY2191" s="779" t="s">
        <v>218</v>
      </c>
    </row>
    <row r="2192" spans="2:51" s="776" customFormat="1">
      <c r="B2192" s="777"/>
      <c r="D2192" s="778" t="s">
        <v>242</v>
      </c>
      <c r="E2192" s="779" t="s">
        <v>19</v>
      </c>
      <c r="F2192" s="780" t="s">
        <v>2764</v>
      </c>
      <c r="H2192" s="781">
        <v>35.6</v>
      </c>
      <c r="I2192" s="782"/>
      <c r="L2192" s="777"/>
      <c r="M2192" s="783"/>
      <c r="T2192" s="784"/>
      <c r="AT2192" s="779" t="s">
        <v>242</v>
      </c>
      <c r="AU2192" s="779" t="s">
        <v>80</v>
      </c>
      <c r="AV2192" s="776" t="s">
        <v>80</v>
      </c>
      <c r="AW2192" s="776" t="s">
        <v>32</v>
      </c>
      <c r="AX2192" s="776" t="s">
        <v>72</v>
      </c>
      <c r="AY2192" s="779" t="s">
        <v>218</v>
      </c>
    </row>
    <row r="2193" spans="2:51" s="776" customFormat="1">
      <c r="B2193" s="777"/>
      <c r="D2193" s="778" t="s">
        <v>242</v>
      </c>
      <c r="E2193" s="779" t="s">
        <v>19</v>
      </c>
      <c r="F2193" s="780" t="s">
        <v>2765</v>
      </c>
      <c r="H2193" s="781">
        <v>55.85</v>
      </c>
      <c r="I2193" s="782"/>
      <c r="L2193" s="777"/>
      <c r="M2193" s="783"/>
      <c r="T2193" s="784"/>
      <c r="AT2193" s="779" t="s">
        <v>242</v>
      </c>
      <c r="AU2193" s="779" t="s">
        <v>80</v>
      </c>
      <c r="AV2193" s="776" t="s">
        <v>80</v>
      </c>
      <c r="AW2193" s="776" t="s">
        <v>32</v>
      </c>
      <c r="AX2193" s="776" t="s">
        <v>72</v>
      </c>
      <c r="AY2193" s="779" t="s">
        <v>218</v>
      </c>
    </row>
    <row r="2194" spans="2:51" s="776" customFormat="1">
      <c r="B2194" s="777"/>
      <c r="D2194" s="778" t="s">
        <v>242</v>
      </c>
      <c r="E2194" s="779" t="s">
        <v>19</v>
      </c>
      <c r="F2194" s="780" t="s">
        <v>2766</v>
      </c>
      <c r="H2194" s="781">
        <v>34.1</v>
      </c>
      <c r="I2194" s="782"/>
      <c r="L2194" s="777"/>
      <c r="M2194" s="783"/>
      <c r="T2194" s="784"/>
      <c r="AT2194" s="779" t="s">
        <v>242</v>
      </c>
      <c r="AU2194" s="779" t="s">
        <v>80</v>
      </c>
      <c r="AV2194" s="776" t="s">
        <v>80</v>
      </c>
      <c r="AW2194" s="776" t="s">
        <v>32</v>
      </c>
      <c r="AX2194" s="776" t="s">
        <v>72</v>
      </c>
      <c r="AY2194" s="779" t="s">
        <v>218</v>
      </c>
    </row>
    <row r="2195" spans="2:51" s="776" customFormat="1">
      <c r="B2195" s="777"/>
      <c r="D2195" s="778" t="s">
        <v>242</v>
      </c>
      <c r="E2195" s="779" t="s">
        <v>19</v>
      </c>
      <c r="F2195" s="780" t="s">
        <v>2767</v>
      </c>
      <c r="H2195" s="781">
        <v>51.6</v>
      </c>
      <c r="I2195" s="782"/>
      <c r="L2195" s="777"/>
      <c r="M2195" s="783"/>
      <c r="T2195" s="784"/>
      <c r="AT2195" s="779" t="s">
        <v>242</v>
      </c>
      <c r="AU2195" s="779" t="s">
        <v>80</v>
      </c>
      <c r="AV2195" s="776" t="s">
        <v>80</v>
      </c>
      <c r="AW2195" s="776" t="s">
        <v>32</v>
      </c>
      <c r="AX2195" s="776" t="s">
        <v>72</v>
      </c>
      <c r="AY2195" s="779" t="s">
        <v>218</v>
      </c>
    </row>
    <row r="2196" spans="2:51" s="776" customFormat="1">
      <c r="B2196" s="777"/>
      <c r="D2196" s="778" t="s">
        <v>242</v>
      </c>
      <c r="E2196" s="779" t="s">
        <v>19</v>
      </c>
      <c r="F2196" s="780" t="s">
        <v>2768</v>
      </c>
      <c r="H2196" s="781">
        <v>67.06</v>
      </c>
      <c r="I2196" s="782"/>
      <c r="L2196" s="777"/>
      <c r="M2196" s="783"/>
      <c r="T2196" s="784"/>
      <c r="AT2196" s="779" t="s">
        <v>242</v>
      </c>
      <c r="AU2196" s="779" t="s">
        <v>80</v>
      </c>
      <c r="AV2196" s="776" t="s">
        <v>80</v>
      </c>
      <c r="AW2196" s="776" t="s">
        <v>32</v>
      </c>
      <c r="AX2196" s="776" t="s">
        <v>72</v>
      </c>
      <c r="AY2196" s="779" t="s">
        <v>218</v>
      </c>
    </row>
    <row r="2197" spans="2:51" s="776" customFormat="1">
      <c r="B2197" s="777"/>
      <c r="D2197" s="778" t="s">
        <v>242</v>
      </c>
      <c r="E2197" s="779" t="s">
        <v>19</v>
      </c>
      <c r="F2197" s="780" t="s">
        <v>2769</v>
      </c>
      <c r="H2197" s="781">
        <v>37.200000000000003</v>
      </c>
      <c r="I2197" s="782"/>
      <c r="L2197" s="777"/>
      <c r="M2197" s="783"/>
      <c r="T2197" s="784"/>
      <c r="AT2197" s="779" t="s">
        <v>242</v>
      </c>
      <c r="AU2197" s="779" t="s">
        <v>80</v>
      </c>
      <c r="AV2197" s="776" t="s">
        <v>80</v>
      </c>
      <c r="AW2197" s="776" t="s">
        <v>32</v>
      </c>
      <c r="AX2197" s="776" t="s">
        <v>72</v>
      </c>
      <c r="AY2197" s="779" t="s">
        <v>218</v>
      </c>
    </row>
    <row r="2198" spans="2:51" s="776" customFormat="1">
      <c r="B2198" s="777"/>
      <c r="D2198" s="778" t="s">
        <v>242</v>
      </c>
      <c r="E2198" s="779" t="s">
        <v>19</v>
      </c>
      <c r="F2198" s="780" t="s">
        <v>2770</v>
      </c>
      <c r="H2198" s="781">
        <v>51.84</v>
      </c>
      <c r="I2198" s="782"/>
      <c r="L2198" s="777"/>
      <c r="M2198" s="783"/>
      <c r="T2198" s="784"/>
      <c r="AT2198" s="779" t="s">
        <v>242</v>
      </c>
      <c r="AU2198" s="779" t="s">
        <v>80</v>
      </c>
      <c r="AV2198" s="776" t="s">
        <v>80</v>
      </c>
      <c r="AW2198" s="776" t="s">
        <v>32</v>
      </c>
      <c r="AX2198" s="776" t="s">
        <v>72</v>
      </c>
      <c r="AY2198" s="779" t="s">
        <v>218</v>
      </c>
    </row>
    <row r="2199" spans="2:51" s="776" customFormat="1">
      <c r="B2199" s="777"/>
      <c r="D2199" s="778" t="s">
        <v>242</v>
      </c>
      <c r="E2199" s="779" t="s">
        <v>19</v>
      </c>
      <c r="F2199" s="780" t="s">
        <v>2771</v>
      </c>
      <c r="H2199" s="781">
        <v>37.200000000000003</v>
      </c>
      <c r="I2199" s="782"/>
      <c r="L2199" s="777"/>
      <c r="M2199" s="783"/>
      <c r="T2199" s="784"/>
      <c r="AT2199" s="779" t="s">
        <v>242</v>
      </c>
      <c r="AU2199" s="779" t="s">
        <v>80</v>
      </c>
      <c r="AV2199" s="776" t="s">
        <v>80</v>
      </c>
      <c r="AW2199" s="776" t="s">
        <v>32</v>
      </c>
      <c r="AX2199" s="776" t="s">
        <v>72</v>
      </c>
      <c r="AY2199" s="779" t="s">
        <v>218</v>
      </c>
    </row>
    <row r="2200" spans="2:51" s="776" customFormat="1">
      <c r="B2200" s="777"/>
      <c r="D2200" s="778" t="s">
        <v>242</v>
      </c>
      <c r="E2200" s="779" t="s">
        <v>19</v>
      </c>
      <c r="F2200" s="780" t="s">
        <v>2772</v>
      </c>
      <c r="H2200" s="781">
        <v>120.62</v>
      </c>
      <c r="I2200" s="782"/>
      <c r="L2200" s="777"/>
      <c r="M2200" s="783"/>
      <c r="T2200" s="784"/>
      <c r="AT2200" s="779" t="s">
        <v>242</v>
      </c>
      <c r="AU2200" s="779" t="s">
        <v>80</v>
      </c>
      <c r="AV2200" s="776" t="s">
        <v>80</v>
      </c>
      <c r="AW2200" s="776" t="s">
        <v>32</v>
      </c>
      <c r="AX2200" s="776" t="s">
        <v>72</v>
      </c>
      <c r="AY2200" s="779" t="s">
        <v>218</v>
      </c>
    </row>
    <row r="2201" spans="2:51" s="776" customFormat="1">
      <c r="B2201" s="777"/>
      <c r="D2201" s="778" t="s">
        <v>242</v>
      </c>
      <c r="E2201" s="779" t="s">
        <v>19</v>
      </c>
      <c r="F2201" s="780" t="s">
        <v>2773</v>
      </c>
      <c r="H2201" s="781">
        <v>66.78</v>
      </c>
      <c r="I2201" s="782"/>
      <c r="L2201" s="777"/>
      <c r="M2201" s="783"/>
      <c r="T2201" s="784"/>
      <c r="AT2201" s="779" t="s">
        <v>242</v>
      </c>
      <c r="AU2201" s="779" t="s">
        <v>80</v>
      </c>
      <c r="AV2201" s="776" t="s">
        <v>80</v>
      </c>
      <c r="AW2201" s="776" t="s">
        <v>32</v>
      </c>
      <c r="AX2201" s="776" t="s">
        <v>72</v>
      </c>
      <c r="AY2201" s="779" t="s">
        <v>218</v>
      </c>
    </row>
    <row r="2202" spans="2:51" s="776" customFormat="1">
      <c r="B2202" s="777"/>
      <c r="D2202" s="778" t="s">
        <v>242</v>
      </c>
      <c r="E2202" s="779" t="s">
        <v>19</v>
      </c>
      <c r="F2202" s="780" t="s">
        <v>2774</v>
      </c>
      <c r="H2202" s="781">
        <v>33.369999999999997</v>
      </c>
      <c r="I2202" s="782"/>
      <c r="L2202" s="777"/>
      <c r="M2202" s="783"/>
      <c r="T2202" s="784"/>
      <c r="AT2202" s="779" t="s">
        <v>242</v>
      </c>
      <c r="AU2202" s="779" t="s">
        <v>80</v>
      </c>
      <c r="AV2202" s="776" t="s">
        <v>80</v>
      </c>
      <c r="AW2202" s="776" t="s">
        <v>32</v>
      </c>
      <c r="AX2202" s="776" t="s">
        <v>72</v>
      </c>
      <c r="AY2202" s="779" t="s">
        <v>218</v>
      </c>
    </row>
    <row r="2203" spans="2:51" s="776" customFormat="1">
      <c r="B2203" s="777"/>
      <c r="D2203" s="778" t="s">
        <v>242</v>
      </c>
      <c r="E2203" s="779" t="s">
        <v>19</v>
      </c>
      <c r="F2203" s="780" t="s">
        <v>2775</v>
      </c>
      <c r="H2203" s="781">
        <v>75.33</v>
      </c>
      <c r="I2203" s="782"/>
      <c r="L2203" s="777"/>
      <c r="M2203" s="783"/>
      <c r="T2203" s="784"/>
      <c r="AT2203" s="779" t="s">
        <v>242</v>
      </c>
      <c r="AU2203" s="779" t="s">
        <v>80</v>
      </c>
      <c r="AV2203" s="776" t="s">
        <v>80</v>
      </c>
      <c r="AW2203" s="776" t="s">
        <v>32</v>
      </c>
      <c r="AX2203" s="776" t="s">
        <v>72</v>
      </c>
      <c r="AY2203" s="779" t="s">
        <v>218</v>
      </c>
    </row>
    <row r="2204" spans="2:51" s="776" customFormat="1">
      <c r="B2204" s="777"/>
      <c r="D2204" s="778" t="s">
        <v>242</v>
      </c>
      <c r="E2204" s="779" t="s">
        <v>19</v>
      </c>
      <c r="F2204" s="780" t="s">
        <v>2776</v>
      </c>
      <c r="H2204" s="781">
        <v>37.85</v>
      </c>
      <c r="I2204" s="782"/>
      <c r="L2204" s="777"/>
      <c r="M2204" s="783"/>
      <c r="T2204" s="784"/>
      <c r="AT2204" s="779" t="s">
        <v>242</v>
      </c>
      <c r="AU2204" s="779" t="s">
        <v>80</v>
      </c>
      <c r="AV2204" s="776" t="s">
        <v>80</v>
      </c>
      <c r="AW2204" s="776" t="s">
        <v>32</v>
      </c>
      <c r="AX2204" s="776" t="s">
        <v>72</v>
      </c>
      <c r="AY2204" s="779" t="s">
        <v>218</v>
      </c>
    </row>
    <row r="2205" spans="2:51" s="776" customFormat="1" ht="20.399999999999999">
      <c r="B2205" s="777"/>
      <c r="D2205" s="778" t="s">
        <v>242</v>
      </c>
      <c r="E2205" s="779" t="s">
        <v>19</v>
      </c>
      <c r="F2205" s="780" t="s">
        <v>2777</v>
      </c>
      <c r="H2205" s="781">
        <v>79.143000000000001</v>
      </c>
      <c r="I2205" s="782"/>
      <c r="L2205" s="777"/>
      <c r="M2205" s="783"/>
      <c r="T2205" s="784"/>
      <c r="AT2205" s="779" t="s">
        <v>242</v>
      </c>
      <c r="AU2205" s="779" t="s">
        <v>80</v>
      </c>
      <c r="AV2205" s="776" t="s">
        <v>80</v>
      </c>
      <c r="AW2205" s="776" t="s">
        <v>32</v>
      </c>
      <c r="AX2205" s="776" t="s">
        <v>72</v>
      </c>
      <c r="AY2205" s="779" t="s">
        <v>218</v>
      </c>
    </row>
    <row r="2206" spans="2:51" s="776" customFormat="1" ht="20.399999999999999">
      <c r="B2206" s="777"/>
      <c r="D2206" s="778" t="s">
        <v>242</v>
      </c>
      <c r="E2206" s="779" t="s">
        <v>19</v>
      </c>
      <c r="F2206" s="780" t="s">
        <v>2778</v>
      </c>
      <c r="H2206" s="781">
        <v>82.528000000000006</v>
      </c>
      <c r="I2206" s="782"/>
      <c r="L2206" s="777"/>
      <c r="M2206" s="783"/>
      <c r="T2206" s="784"/>
      <c r="AT2206" s="779" t="s">
        <v>242</v>
      </c>
      <c r="AU2206" s="779" t="s">
        <v>80</v>
      </c>
      <c r="AV2206" s="776" t="s">
        <v>80</v>
      </c>
      <c r="AW2206" s="776" t="s">
        <v>32</v>
      </c>
      <c r="AX2206" s="776" t="s">
        <v>72</v>
      </c>
      <c r="AY2206" s="779" t="s">
        <v>218</v>
      </c>
    </row>
    <row r="2207" spans="2:51" s="776" customFormat="1">
      <c r="B2207" s="777"/>
      <c r="D2207" s="778" t="s">
        <v>242</v>
      </c>
      <c r="E2207" s="779" t="s">
        <v>19</v>
      </c>
      <c r="F2207" s="780" t="s">
        <v>2779</v>
      </c>
      <c r="H2207" s="781">
        <v>36.75</v>
      </c>
      <c r="I2207" s="782"/>
      <c r="L2207" s="777"/>
      <c r="M2207" s="783"/>
      <c r="T2207" s="784"/>
      <c r="AT2207" s="779" t="s">
        <v>242</v>
      </c>
      <c r="AU2207" s="779" t="s">
        <v>80</v>
      </c>
      <c r="AV2207" s="776" t="s">
        <v>80</v>
      </c>
      <c r="AW2207" s="776" t="s">
        <v>32</v>
      </c>
      <c r="AX2207" s="776" t="s">
        <v>72</v>
      </c>
      <c r="AY2207" s="779" t="s">
        <v>218</v>
      </c>
    </row>
    <row r="2208" spans="2:51" s="776" customFormat="1">
      <c r="B2208" s="777"/>
      <c r="D2208" s="778" t="s">
        <v>242</v>
      </c>
      <c r="E2208" s="779" t="s">
        <v>19</v>
      </c>
      <c r="F2208" s="780" t="s">
        <v>2780</v>
      </c>
      <c r="H2208" s="781">
        <v>53.22</v>
      </c>
      <c r="I2208" s="782"/>
      <c r="L2208" s="777"/>
      <c r="M2208" s="783"/>
      <c r="T2208" s="784"/>
      <c r="AT2208" s="779" t="s">
        <v>242</v>
      </c>
      <c r="AU2208" s="779" t="s">
        <v>80</v>
      </c>
      <c r="AV2208" s="776" t="s">
        <v>80</v>
      </c>
      <c r="AW2208" s="776" t="s">
        <v>32</v>
      </c>
      <c r="AX2208" s="776" t="s">
        <v>72</v>
      </c>
      <c r="AY2208" s="779" t="s">
        <v>218</v>
      </c>
    </row>
    <row r="2209" spans="2:51" s="776" customFormat="1">
      <c r="B2209" s="777"/>
      <c r="D2209" s="778" t="s">
        <v>242</v>
      </c>
      <c r="E2209" s="779" t="s">
        <v>19</v>
      </c>
      <c r="F2209" s="780" t="s">
        <v>2781</v>
      </c>
      <c r="H2209" s="781">
        <v>37.200000000000003</v>
      </c>
      <c r="I2209" s="782"/>
      <c r="L2209" s="777"/>
      <c r="M2209" s="783"/>
      <c r="T2209" s="784"/>
      <c r="AT2209" s="779" t="s">
        <v>242</v>
      </c>
      <c r="AU2209" s="779" t="s">
        <v>80</v>
      </c>
      <c r="AV2209" s="776" t="s">
        <v>80</v>
      </c>
      <c r="AW2209" s="776" t="s">
        <v>32</v>
      </c>
      <c r="AX2209" s="776" t="s">
        <v>72</v>
      </c>
      <c r="AY2209" s="779" t="s">
        <v>218</v>
      </c>
    </row>
    <row r="2210" spans="2:51" s="776" customFormat="1">
      <c r="B2210" s="777"/>
      <c r="D2210" s="778" t="s">
        <v>242</v>
      </c>
      <c r="E2210" s="779" t="s">
        <v>19</v>
      </c>
      <c r="F2210" s="780" t="s">
        <v>2782</v>
      </c>
      <c r="H2210" s="781">
        <v>93.09</v>
      </c>
      <c r="I2210" s="782"/>
      <c r="L2210" s="777"/>
      <c r="M2210" s="783"/>
      <c r="T2210" s="784"/>
      <c r="AT2210" s="779" t="s">
        <v>242</v>
      </c>
      <c r="AU2210" s="779" t="s">
        <v>80</v>
      </c>
      <c r="AV2210" s="776" t="s">
        <v>80</v>
      </c>
      <c r="AW2210" s="776" t="s">
        <v>32</v>
      </c>
      <c r="AX2210" s="776" t="s">
        <v>72</v>
      </c>
      <c r="AY2210" s="779" t="s">
        <v>218</v>
      </c>
    </row>
    <row r="2211" spans="2:51" s="776" customFormat="1">
      <c r="B2211" s="777"/>
      <c r="D2211" s="778" t="s">
        <v>242</v>
      </c>
      <c r="E2211" s="779" t="s">
        <v>19</v>
      </c>
      <c r="F2211" s="780" t="s">
        <v>2783</v>
      </c>
      <c r="H2211" s="781">
        <v>40.46</v>
      </c>
      <c r="I2211" s="782"/>
      <c r="L2211" s="777"/>
      <c r="M2211" s="783"/>
      <c r="T2211" s="784"/>
      <c r="AT2211" s="779" t="s">
        <v>242</v>
      </c>
      <c r="AU2211" s="779" t="s">
        <v>80</v>
      </c>
      <c r="AV2211" s="776" t="s">
        <v>80</v>
      </c>
      <c r="AW2211" s="776" t="s">
        <v>32</v>
      </c>
      <c r="AX2211" s="776" t="s">
        <v>72</v>
      </c>
      <c r="AY2211" s="779" t="s">
        <v>218</v>
      </c>
    </row>
    <row r="2212" spans="2:51" s="776" customFormat="1">
      <c r="B2212" s="777"/>
      <c r="D2212" s="778" t="s">
        <v>242</v>
      </c>
      <c r="E2212" s="779" t="s">
        <v>19</v>
      </c>
      <c r="F2212" s="780" t="s">
        <v>2784</v>
      </c>
      <c r="H2212" s="781">
        <v>31.26</v>
      </c>
      <c r="I2212" s="782"/>
      <c r="L2212" s="777"/>
      <c r="M2212" s="783"/>
      <c r="T2212" s="784"/>
      <c r="AT2212" s="779" t="s">
        <v>242</v>
      </c>
      <c r="AU2212" s="779" t="s">
        <v>80</v>
      </c>
      <c r="AV2212" s="776" t="s">
        <v>80</v>
      </c>
      <c r="AW2212" s="776" t="s">
        <v>32</v>
      </c>
      <c r="AX2212" s="776" t="s">
        <v>72</v>
      </c>
      <c r="AY2212" s="779" t="s">
        <v>218</v>
      </c>
    </row>
    <row r="2213" spans="2:51" s="776" customFormat="1">
      <c r="B2213" s="777"/>
      <c r="D2213" s="778" t="s">
        <v>242</v>
      </c>
      <c r="E2213" s="779" t="s">
        <v>19</v>
      </c>
      <c r="F2213" s="780" t="s">
        <v>2785</v>
      </c>
      <c r="H2213" s="781">
        <v>40</v>
      </c>
      <c r="I2213" s="782"/>
      <c r="L2213" s="777"/>
      <c r="M2213" s="783"/>
      <c r="T2213" s="784"/>
      <c r="AT2213" s="779" t="s">
        <v>242</v>
      </c>
      <c r="AU2213" s="779" t="s">
        <v>80</v>
      </c>
      <c r="AV2213" s="776" t="s">
        <v>80</v>
      </c>
      <c r="AW2213" s="776" t="s">
        <v>32</v>
      </c>
      <c r="AX2213" s="776" t="s">
        <v>72</v>
      </c>
      <c r="AY2213" s="779" t="s">
        <v>218</v>
      </c>
    </row>
    <row r="2214" spans="2:51" s="776" customFormat="1" ht="20.399999999999999">
      <c r="B2214" s="777"/>
      <c r="D2214" s="778" t="s">
        <v>242</v>
      </c>
      <c r="E2214" s="779" t="s">
        <v>19</v>
      </c>
      <c r="F2214" s="780" t="s">
        <v>2786</v>
      </c>
      <c r="H2214" s="781">
        <v>95.81</v>
      </c>
      <c r="I2214" s="782"/>
      <c r="L2214" s="777"/>
      <c r="M2214" s="783"/>
      <c r="T2214" s="784"/>
      <c r="AT2214" s="779" t="s">
        <v>242</v>
      </c>
      <c r="AU2214" s="779" t="s">
        <v>80</v>
      </c>
      <c r="AV2214" s="776" t="s">
        <v>80</v>
      </c>
      <c r="AW2214" s="776" t="s">
        <v>32</v>
      </c>
      <c r="AX2214" s="776" t="s">
        <v>72</v>
      </c>
      <c r="AY2214" s="779" t="s">
        <v>218</v>
      </c>
    </row>
    <row r="2215" spans="2:51" s="776" customFormat="1">
      <c r="B2215" s="777"/>
      <c r="D2215" s="778" t="s">
        <v>242</v>
      </c>
      <c r="E2215" s="779" t="s">
        <v>19</v>
      </c>
      <c r="F2215" s="780" t="s">
        <v>2787</v>
      </c>
      <c r="H2215" s="781">
        <v>37.549999999999997</v>
      </c>
      <c r="I2215" s="782"/>
      <c r="L2215" s="777"/>
      <c r="M2215" s="783"/>
      <c r="T2215" s="784"/>
      <c r="AT2215" s="779" t="s">
        <v>242</v>
      </c>
      <c r="AU2215" s="779" t="s">
        <v>80</v>
      </c>
      <c r="AV2215" s="776" t="s">
        <v>80</v>
      </c>
      <c r="AW2215" s="776" t="s">
        <v>32</v>
      </c>
      <c r="AX2215" s="776" t="s">
        <v>72</v>
      </c>
      <c r="AY2215" s="779" t="s">
        <v>218</v>
      </c>
    </row>
    <row r="2216" spans="2:51" s="776" customFormat="1" ht="20.399999999999999">
      <c r="B2216" s="777"/>
      <c r="D2216" s="778" t="s">
        <v>242</v>
      </c>
      <c r="E2216" s="779" t="s">
        <v>19</v>
      </c>
      <c r="F2216" s="780" t="s">
        <v>2788</v>
      </c>
      <c r="H2216" s="781">
        <v>114.71</v>
      </c>
      <c r="I2216" s="782"/>
      <c r="L2216" s="777"/>
      <c r="M2216" s="783"/>
      <c r="T2216" s="784"/>
      <c r="AT2216" s="779" t="s">
        <v>242</v>
      </c>
      <c r="AU2216" s="779" t="s">
        <v>80</v>
      </c>
      <c r="AV2216" s="776" t="s">
        <v>80</v>
      </c>
      <c r="AW2216" s="776" t="s">
        <v>32</v>
      </c>
      <c r="AX2216" s="776" t="s">
        <v>72</v>
      </c>
      <c r="AY2216" s="779" t="s">
        <v>218</v>
      </c>
    </row>
    <row r="2217" spans="2:51" s="776" customFormat="1">
      <c r="B2217" s="777"/>
      <c r="D2217" s="778" t="s">
        <v>242</v>
      </c>
      <c r="E2217" s="779" t="s">
        <v>19</v>
      </c>
      <c r="F2217" s="780" t="s">
        <v>2789</v>
      </c>
      <c r="H2217" s="781">
        <v>32.24</v>
      </c>
      <c r="I2217" s="782"/>
      <c r="L2217" s="777"/>
      <c r="M2217" s="783"/>
      <c r="T2217" s="784"/>
      <c r="AT2217" s="779" t="s">
        <v>242</v>
      </c>
      <c r="AU2217" s="779" t="s">
        <v>80</v>
      </c>
      <c r="AV2217" s="776" t="s">
        <v>80</v>
      </c>
      <c r="AW2217" s="776" t="s">
        <v>32</v>
      </c>
      <c r="AX2217" s="776" t="s">
        <v>72</v>
      </c>
      <c r="AY2217" s="779" t="s">
        <v>218</v>
      </c>
    </row>
    <row r="2218" spans="2:51" s="776" customFormat="1">
      <c r="B2218" s="777"/>
      <c r="D2218" s="778" t="s">
        <v>242</v>
      </c>
      <c r="E2218" s="779" t="s">
        <v>19</v>
      </c>
      <c r="F2218" s="780" t="s">
        <v>2790</v>
      </c>
      <c r="H2218" s="781">
        <v>21.88</v>
      </c>
      <c r="I2218" s="782"/>
      <c r="L2218" s="777"/>
      <c r="M2218" s="783"/>
      <c r="T2218" s="784"/>
      <c r="AT2218" s="779" t="s">
        <v>242</v>
      </c>
      <c r="AU2218" s="779" t="s">
        <v>80</v>
      </c>
      <c r="AV2218" s="776" t="s">
        <v>80</v>
      </c>
      <c r="AW2218" s="776" t="s">
        <v>32</v>
      </c>
      <c r="AX2218" s="776" t="s">
        <v>72</v>
      </c>
      <c r="AY2218" s="779" t="s">
        <v>218</v>
      </c>
    </row>
    <row r="2219" spans="2:51" s="776" customFormat="1">
      <c r="B2219" s="777"/>
      <c r="D2219" s="778" t="s">
        <v>242</v>
      </c>
      <c r="E2219" s="779" t="s">
        <v>19</v>
      </c>
      <c r="F2219" s="780" t="s">
        <v>2791</v>
      </c>
      <c r="H2219" s="781">
        <v>48.604999999999997</v>
      </c>
      <c r="I2219" s="782"/>
      <c r="L2219" s="777"/>
      <c r="M2219" s="783"/>
      <c r="T2219" s="784"/>
      <c r="AT2219" s="779" t="s">
        <v>242</v>
      </c>
      <c r="AU2219" s="779" t="s">
        <v>80</v>
      </c>
      <c r="AV2219" s="776" t="s">
        <v>80</v>
      </c>
      <c r="AW2219" s="776" t="s">
        <v>32</v>
      </c>
      <c r="AX2219" s="776" t="s">
        <v>72</v>
      </c>
      <c r="AY2219" s="779" t="s">
        <v>218</v>
      </c>
    </row>
    <row r="2220" spans="2:51" s="776" customFormat="1">
      <c r="B2220" s="777"/>
      <c r="D2220" s="778" t="s">
        <v>242</v>
      </c>
      <c r="E2220" s="779" t="s">
        <v>19</v>
      </c>
      <c r="F2220" s="780" t="s">
        <v>2792</v>
      </c>
      <c r="H2220" s="781">
        <v>48.33</v>
      </c>
      <c r="I2220" s="782"/>
      <c r="L2220" s="777"/>
      <c r="M2220" s="783"/>
      <c r="T2220" s="784"/>
      <c r="AT2220" s="779" t="s">
        <v>242</v>
      </c>
      <c r="AU2220" s="779" t="s">
        <v>80</v>
      </c>
      <c r="AV2220" s="776" t="s">
        <v>80</v>
      </c>
      <c r="AW2220" s="776" t="s">
        <v>32</v>
      </c>
      <c r="AX2220" s="776" t="s">
        <v>72</v>
      </c>
      <c r="AY2220" s="779" t="s">
        <v>218</v>
      </c>
    </row>
    <row r="2221" spans="2:51" s="776" customFormat="1">
      <c r="B2221" s="777"/>
      <c r="D2221" s="778" t="s">
        <v>242</v>
      </c>
      <c r="E2221" s="779" t="s">
        <v>19</v>
      </c>
      <c r="F2221" s="780" t="s">
        <v>2793</v>
      </c>
      <c r="H2221" s="781">
        <v>33.42</v>
      </c>
      <c r="I2221" s="782"/>
      <c r="L2221" s="777"/>
      <c r="M2221" s="783"/>
      <c r="T2221" s="784"/>
      <c r="AT2221" s="779" t="s">
        <v>242</v>
      </c>
      <c r="AU2221" s="779" t="s">
        <v>80</v>
      </c>
      <c r="AV2221" s="776" t="s">
        <v>80</v>
      </c>
      <c r="AW2221" s="776" t="s">
        <v>32</v>
      </c>
      <c r="AX2221" s="776" t="s">
        <v>72</v>
      </c>
      <c r="AY2221" s="779" t="s">
        <v>218</v>
      </c>
    </row>
    <row r="2222" spans="2:51" s="776" customFormat="1">
      <c r="B2222" s="777"/>
      <c r="D2222" s="778" t="s">
        <v>242</v>
      </c>
      <c r="E2222" s="779" t="s">
        <v>19</v>
      </c>
      <c r="F2222" s="780" t="s">
        <v>2794</v>
      </c>
      <c r="H2222" s="781">
        <v>38</v>
      </c>
      <c r="I2222" s="782"/>
      <c r="L2222" s="777"/>
      <c r="M2222" s="783"/>
      <c r="T2222" s="784"/>
      <c r="AT2222" s="779" t="s">
        <v>242</v>
      </c>
      <c r="AU2222" s="779" t="s">
        <v>80</v>
      </c>
      <c r="AV2222" s="776" t="s">
        <v>80</v>
      </c>
      <c r="AW2222" s="776" t="s">
        <v>32</v>
      </c>
      <c r="AX2222" s="776" t="s">
        <v>72</v>
      </c>
      <c r="AY2222" s="779" t="s">
        <v>218</v>
      </c>
    </row>
    <row r="2223" spans="2:51" s="776" customFormat="1">
      <c r="B2223" s="777"/>
      <c r="D2223" s="778" t="s">
        <v>242</v>
      </c>
      <c r="E2223" s="779" t="s">
        <v>19</v>
      </c>
      <c r="F2223" s="780" t="s">
        <v>2795</v>
      </c>
      <c r="H2223" s="781">
        <v>39.619999999999997</v>
      </c>
      <c r="I2223" s="782"/>
      <c r="L2223" s="777"/>
      <c r="M2223" s="783"/>
      <c r="T2223" s="784"/>
      <c r="AT2223" s="779" t="s">
        <v>242</v>
      </c>
      <c r="AU2223" s="779" t="s">
        <v>80</v>
      </c>
      <c r="AV2223" s="776" t="s">
        <v>80</v>
      </c>
      <c r="AW2223" s="776" t="s">
        <v>32</v>
      </c>
      <c r="AX2223" s="776" t="s">
        <v>72</v>
      </c>
      <c r="AY2223" s="779" t="s">
        <v>218</v>
      </c>
    </row>
    <row r="2224" spans="2:51" s="776" customFormat="1">
      <c r="B2224" s="777"/>
      <c r="D2224" s="778" t="s">
        <v>242</v>
      </c>
      <c r="E2224" s="779" t="s">
        <v>19</v>
      </c>
      <c r="F2224" s="780" t="s">
        <v>2796</v>
      </c>
      <c r="H2224" s="781">
        <v>42.78</v>
      </c>
      <c r="I2224" s="782"/>
      <c r="L2224" s="777"/>
      <c r="M2224" s="783"/>
      <c r="T2224" s="784"/>
      <c r="AT2224" s="779" t="s">
        <v>242</v>
      </c>
      <c r="AU2224" s="779" t="s">
        <v>80</v>
      </c>
      <c r="AV2224" s="776" t="s">
        <v>80</v>
      </c>
      <c r="AW2224" s="776" t="s">
        <v>32</v>
      </c>
      <c r="AX2224" s="776" t="s">
        <v>72</v>
      </c>
      <c r="AY2224" s="779" t="s">
        <v>218</v>
      </c>
    </row>
    <row r="2225" spans="2:51" s="776" customFormat="1">
      <c r="B2225" s="777"/>
      <c r="D2225" s="778" t="s">
        <v>242</v>
      </c>
      <c r="E2225" s="779" t="s">
        <v>19</v>
      </c>
      <c r="F2225" s="780" t="s">
        <v>2797</v>
      </c>
      <c r="H2225" s="781">
        <v>25.6</v>
      </c>
      <c r="I2225" s="782"/>
      <c r="L2225" s="777"/>
      <c r="M2225" s="783"/>
      <c r="T2225" s="784"/>
      <c r="AT2225" s="779" t="s">
        <v>242</v>
      </c>
      <c r="AU2225" s="779" t="s">
        <v>80</v>
      </c>
      <c r="AV2225" s="776" t="s">
        <v>80</v>
      </c>
      <c r="AW2225" s="776" t="s">
        <v>32</v>
      </c>
      <c r="AX2225" s="776" t="s">
        <v>72</v>
      </c>
      <c r="AY2225" s="779" t="s">
        <v>218</v>
      </c>
    </row>
    <row r="2226" spans="2:51" s="776" customFormat="1">
      <c r="B2226" s="777"/>
      <c r="D2226" s="778" t="s">
        <v>242</v>
      </c>
      <c r="E2226" s="779" t="s">
        <v>19</v>
      </c>
      <c r="F2226" s="780" t="s">
        <v>2798</v>
      </c>
      <c r="H2226" s="781">
        <v>23.12</v>
      </c>
      <c r="I2226" s="782"/>
      <c r="L2226" s="777"/>
      <c r="M2226" s="783"/>
      <c r="T2226" s="784"/>
      <c r="AT2226" s="779" t="s">
        <v>242</v>
      </c>
      <c r="AU2226" s="779" t="s">
        <v>80</v>
      </c>
      <c r="AV2226" s="776" t="s">
        <v>80</v>
      </c>
      <c r="AW2226" s="776" t="s">
        <v>32</v>
      </c>
      <c r="AX2226" s="776" t="s">
        <v>72</v>
      </c>
      <c r="AY2226" s="779" t="s">
        <v>218</v>
      </c>
    </row>
    <row r="2227" spans="2:51" s="810" customFormat="1">
      <c r="B2227" s="811"/>
      <c r="D2227" s="778" t="s">
        <v>242</v>
      </c>
      <c r="E2227" s="812" t="s">
        <v>19</v>
      </c>
      <c r="F2227" s="813" t="s">
        <v>374</v>
      </c>
      <c r="H2227" s="814">
        <v>2674.3710000000001</v>
      </c>
      <c r="I2227" s="815"/>
      <c r="L2227" s="811"/>
      <c r="M2227" s="816"/>
      <c r="T2227" s="817"/>
      <c r="AT2227" s="812" t="s">
        <v>242</v>
      </c>
      <c r="AU2227" s="812" t="s">
        <v>80</v>
      </c>
      <c r="AV2227" s="810" t="s">
        <v>97</v>
      </c>
      <c r="AW2227" s="810" t="s">
        <v>32</v>
      </c>
      <c r="AX2227" s="810" t="s">
        <v>72</v>
      </c>
      <c r="AY2227" s="812" t="s">
        <v>218</v>
      </c>
    </row>
    <row r="2228" spans="2:51" s="785" customFormat="1">
      <c r="B2228" s="786"/>
      <c r="D2228" s="778" t="s">
        <v>242</v>
      </c>
      <c r="E2228" s="787" t="s">
        <v>19</v>
      </c>
      <c r="F2228" s="788" t="s">
        <v>2735</v>
      </c>
      <c r="H2228" s="787" t="s">
        <v>19</v>
      </c>
      <c r="I2228" s="789"/>
      <c r="L2228" s="786"/>
      <c r="M2228" s="790"/>
      <c r="T2228" s="791"/>
      <c r="AT2228" s="787" t="s">
        <v>242</v>
      </c>
      <c r="AU2228" s="787" t="s">
        <v>80</v>
      </c>
      <c r="AV2228" s="785" t="s">
        <v>78</v>
      </c>
      <c r="AW2228" s="785" t="s">
        <v>32</v>
      </c>
      <c r="AX2228" s="785" t="s">
        <v>72</v>
      </c>
      <c r="AY2228" s="787" t="s">
        <v>218</v>
      </c>
    </row>
    <row r="2229" spans="2:51" s="776" customFormat="1" ht="30.6">
      <c r="B2229" s="777"/>
      <c r="D2229" s="778" t="s">
        <v>242</v>
      </c>
      <c r="E2229" s="779" t="s">
        <v>19</v>
      </c>
      <c r="F2229" s="780" t="s">
        <v>1766</v>
      </c>
      <c r="H2229" s="781">
        <v>419.41</v>
      </c>
      <c r="I2229" s="782"/>
      <c r="L2229" s="777"/>
      <c r="M2229" s="783"/>
      <c r="T2229" s="784"/>
      <c r="AT2229" s="779" t="s">
        <v>242</v>
      </c>
      <c r="AU2229" s="779" t="s">
        <v>80</v>
      </c>
      <c r="AV2229" s="776" t="s">
        <v>80</v>
      </c>
      <c r="AW2229" s="776" t="s">
        <v>32</v>
      </c>
      <c r="AX2229" s="776" t="s">
        <v>72</v>
      </c>
      <c r="AY2229" s="779" t="s">
        <v>218</v>
      </c>
    </row>
    <row r="2230" spans="2:51" s="776" customFormat="1" ht="20.399999999999999">
      <c r="B2230" s="777"/>
      <c r="D2230" s="778" t="s">
        <v>242</v>
      </c>
      <c r="E2230" s="779" t="s">
        <v>19</v>
      </c>
      <c r="F2230" s="780" t="s">
        <v>1153</v>
      </c>
      <c r="H2230" s="781">
        <v>176.31</v>
      </c>
      <c r="I2230" s="782"/>
      <c r="L2230" s="777"/>
      <c r="M2230" s="783"/>
      <c r="T2230" s="784"/>
      <c r="AT2230" s="779" t="s">
        <v>242</v>
      </c>
      <c r="AU2230" s="779" t="s">
        <v>80</v>
      </c>
      <c r="AV2230" s="776" t="s">
        <v>80</v>
      </c>
      <c r="AW2230" s="776" t="s">
        <v>32</v>
      </c>
      <c r="AX2230" s="776" t="s">
        <v>72</v>
      </c>
      <c r="AY2230" s="779" t="s">
        <v>218</v>
      </c>
    </row>
    <row r="2231" spans="2:51" s="776" customFormat="1" ht="30.6">
      <c r="B2231" s="777"/>
      <c r="D2231" s="778" t="s">
        <v>242</v>
      </c>
      <c r="E2231" s="779" t="s">
        <v>19</v>
      </c>
      <c r="F2231" s="780" t="s">
        <v>1767</v>
      </c>
      <c r="H2231" s="781">
        <v>409.87</v>
      </c>
      <c r="I2231" s="782"/>
      <c r="L2231" s="777"/>
      <c r="M2231" s="783"/>
      <c r="T2231" s="784"/>
      <c r="AT2231" s="779" t="s">
        <v>242</v>
      </c>
      <c r="AU2231" s="779" t="s">
        <v>80</v>
      </c>
      <c r="AV2231" s="776" t="s">
        <v>80</v>
      </c>
      <c r="AW2231" s="776" t="s">
        <v>32</v>
      </c>
      <c r="AX2231" s="776" t="s">
        <v>72</v>
      </c>
      <c r="AY2231" s="779" t="s">
        <v>218</v>
      </c>
    </row>
    <row r="2232" spans="2:51" s="810" customFormat="1">
      <c r="B2232" s="811"/>
      <c r="D2232" s="778" t="s">
        <v>242</v>
      </c>
      <c r="E2232" s="812" t="s">
        <v>19</v>
      </c>
      <c r="F2232" s="813" t="s">
        <v>374</v>
      </c>
      <c r="H2232" s="814">
        <v>1005.59</v>
      </c>
      <c r="I2232" s="815"/>
      <c r="L2232" s="811"/>
      <c r="M2232" s="816"/>
      <c r="T2232" s="817"/>
      <c r="AT2232" s="812" t="s">
        <v>242</v>
      </c>
      <c r="AU2232" s="812" t="s">
        <v>80</v>
      </c>
      <c r="AV2232" s="810" t="s">
        <v>97</v>
      </c>
      <c r="AW2232" s="810" t="s">
        <v>32</v>
      </c>
      <c r="AX2232" s="810" t="s">
        <v>72</v>
      </c>
      <c r="AY2232" s="812" t="s">
        <v>218</v>
      </c>
    </row>
    <row r="2233" spans="2:51" s="785" customFormat="1">
      <c r="B2233" s="786"/>
      <c r="D2233" s="778" t="s">
        <v>242</v>
      </c>
      <c r="E2233" s="787" t="s">
        <v>19</v>
      </c>
      <c r="F2233" s="788" t="s">
        <v>637</v>
      </c>
      <c r="H2233" s="787" t="s">
        <v>19</v>
      </c>
      <c r="I2233" s="789"/>
      <c r="L2233" s="786"/>
      <c r="M2233" s="790"/>
      <c r="T2233" s="791"/>
      <c r="AT2233" s="787" t="s">
        <v>242</v>
      </c>
      <c r="AU2233" s="787" t="s">
        <v>80</v>
      </c>
      <c r="AV2233" s="785" t="s">
        <v>78</v>
      </c>
      <c r="AW2233" s="785" t="s">
        <v>32</v>
      </c>
      <c r="AX2233" s="785" t="s">
        <v>72</v>
      </c>
      <c r="AY2233" s="787" t="s">
        <v>218</v>
      </c>
    </row>
    <row r="2234" spans="2:51" s="785" customFormat="1">
      <c r="B2234" s="786"/>
      <c r="D2234" s="778" t="s">
        <v>242</v>
      </c>
      <c r="E2234" s="787" t="s">
        <v>19</v>
      </c>
      <c r="F2234" s="788" t="s">
        <v>2689</v>
      </c>
      <c r="H2234" s="787" t="s">
        <v>19</v>
      </c>
      <c r="I2234" s="789"/>
      <c r="L2234" s="786"/>
      <c r="M2234" s="790"/>
      <c r="T2234" s="791"/>
      <c r="AT2234" s="787" t="s">
        <v>242</v>
      </c>
      <c r="AU2234" s="787" t="s">
        <v>80</v>
      </c>
      <c r="AV2234" s="785" t="s">
        <v>78</v>
      </c>
      <c r="AW2234" s="785" t="s">
        <v>32</v>
      </c>
      <c r="AX2234" s="785" t="s">
        <v>72</v>
      </c>
      <c r="AY2234" s="787" t="s">
        <v>218</v>
      </c>
    </row>
    <row r="2235" spans="2:51" s="776" customFormat="1">
      <c r="B2235" s="777"/>
      <c r="D2235" s="778" t="s">
        <v>242</v>
      </c>
      <c r="E2235" s="779" t="s">
        <v>19</v>
      </c>
      <c r="F2235" s="780" t="s">
        <v>2799</v>
      </c>
      <c r="H2235" s="781">
        <v>66.052999999999997</v>
      </c>
      <c r="I2235" s="782"/>
      <c r="L2235" s="777"/>
      <c r="M2235" s="783"/>
      <c r="T2235" s="784"/>
      <c r="AT2235" s="779" t="s">
        <v>242</v>
      </c>
      <c r="AU2235" s="779" t="s">
        <v>80</v>
      </c>
      <c r="AV2235" s="776" t="s">
        <v>80</v>
      </c>
      <c r="AW2235" s="776" t="s">
        <v>32</v>
      </c>
      <c r="AX2235" s="776" t="s">
        <v>72</v>
      </c>
      <c r="AY2235" s="779" t="s">
        <v>218</v>
      </c>
    </row>
    <row r="2236" spans="2:51" s="776" customFormat="1">
      <c r="B2236" s="777"/>
      <c r="D2236" s="778" t="s">
        <v>242</v>
      </c>
      <c r="E2236" s="779" t="s">
        <v>19</v>
      </c>
      <c r="F2236" s="780" t="s">
        <v>2800</v>
      </c>
      <c r="H2236" s="781">
        <v>50.865000000000002</v>
      </c>
      <c r="I2236" s="782"/>
      <c r="L2236" s="777"/>
      <c r="M2236" s="783"/>
      <c r="T2236" s="784"/>
      <c r="AT2236" s="779" t="s">
        <v>242</v>
      </c>
      <c r="AU2236" s="779" t="s">
        <v>80</v>
      </c>
      <c r="AV2236" s="776" t="s">
        <v>80</v>
      </c>
      <c r="AW2236" s="776" t="s">
        <v>32</v>
      </c>
      <c r="AX2236" s="776" t="s">
        <v>72</v>
      </c>
      <c r="AY2236" s="779" t="s">
        <v>218</v>
      </c>
    </row>
    <row r="2237" spans="2:51" s="776" customFormat="1">
      <c r="B2237" s="777"/>
      <c r="D2237" s="778" t="s">
        <v>242</v>
      </c>
      <c r="E2237" s="779" t="s">
        <v>19</v>
      </c>
      <c r="F2237" s="780" t="s">
        <v>2801</v>
      </c>
      <c r="H2237" s="781">
        <v>28.46</v>
      </c>
      <c r="I2237" s="782"/>
      <c r="L2237" s="777"/>
      <c r="M2237" s="783"/>
      <c r="T2237" s="784"/>
      <c r="AT2237" s="779" t="s">
        <v>242</v>
      </c>
      <c r="AU2237" s="779" t="s">
        <v>80</v>
      </c>
      <c r="AV2237" s="776" t="s">
        <v>80</v>
      </c>
      <c r="AW2237" s="776" t="s">
        <v>32</v>
      </c>
      <c r="AX2237" s="776" t="s">
        <v>72</v>
      </c>
      <c r="AY2237" s="779" t="s">
        <v>218</v>
      </c>
    </row>
    <row r="2238" spans="2:51" s="776" customFormat="1">
      <c r="B2238" s="777"/>
      <c r="D2238" s="778" t="s">
        <v>242</v>
      </c>
      <c r="E2238" s="779" t="s">
        <v>19</v>
      </c>
      <c r="F2238" s="780" t="s">
        <v>2802</v>
      </c>
      <c r="H2238" s="781">
        <v>42.773000000000003</v>
      </c>
      <c r="I2238" s="782"/>
      <c r="L2238" s="777"/>
      <c r="M2238" s="783"/>
      <c r="T2238" s="784"/>
      <c r="AT2238" s="779" t="s">
        <v>242</v>
      </c>
      <c r="AU2238" s="779" t="s">
        <v>80</v>
      </c>
      <c r="AV2238" s="776" t="s">
        <v>80</v>
      </c>
      <c r="AW2238" s="776" t="s">
        <v>32</v>
      </c>
      <c r="AX2238" s="776" t="s">
        <v>72</v>
      </c>
      <c r="AY2238" s="779" t="s">
        <v>218</v>
      </c>
    </row>
    <row r="2239" spans="2:51" s="776" customFormat="1" ht="20.399999999999999">
      <c r="B2239" s="777"/>
      <c r="D2239" s="778" t="s">
        <v>242</v>
      </c>
      <c r="E2239" s="779" t="s">
        <v>19</v>
      </c>
      <c r="F2239" s="780" t="s">
        <v>2803</v>
      </c>
      <c r="H2239" s="781">
        <v>90.825000000000003</v>
      </c>
      <c r="I2239" s="782"/>
      <c r="L2239" s="777"/>
      <c r="M2239" s="783"/>
      <c r="T2239" s="784"/>
      <c r="AT2239" s="779" t="s">
        <v>242</v>
      </c>
      <c r="AU2239" s="779" t="s">
        <v>80</v>
      </c>
      <c r="AV2239" s="776" t="s">
        <v>80</v>
      </c>
      <c r="AW2239" s="776" t="s">
        <v>32</v>
      </c>
      <c r="AX2239" s="776" t="s">
        <v>72</v>
      </c>
      <c r="AY2239" s="779" t="s">
        <v>218</v>
      </c>
    </row>
    <row r="2240" spans="2:51" s="776" customFormat="1">
      <c r="B2240" s="777"/>
      <c r="D2240" s="778" t="s">
        <v>242</v>
      </c>
      <c r="E2240" s="779" t="s">
        <v>19</v>
      </c>
      <c r="F2240" s="780" t="s">
        <v>2804</v>
      </c>
      <c r="H2240" s="781">
        <v>50.19</v>
      </c>
      <c r="I2240" s="782"/>
      <c r="L2240" s="777"/>
      <c r="M2240" s="783"/>
      <c r="T2240" s="784"/>
      <c r="AT2240" s="779" t="s">
        <v>242</v>
      </c>
      <c r="AU2240" s="779" t="s">
        <v>80</v>
      </c>
      <c r="AV2240" s="776" t="s">
        <v>80</v>
      </c>
      <c r="AW2240" s="776" t="s">
        <v>32</v>
      </c>
      <c r="AX2240" s="776" t="s">
        <v>72</v>
      </c>
      <c r="AY2240" s="779" t="s">
        <v>218</v>
      </c>
    </row>
    <row r="2241" spans="2:51" s="776" customFormat="1">
      <c r="B2241" s="777"/>
      <c r="D2241" s="778" t="s">
        <v>242</v>
      </c>
      <c r="E2241" s="779" t="s">
        <v>19</v>
      </c>
      <c r="F2241" s="780" t="s">
        <v>2805</v>
      </c>
      <c r="H2241" s="781">
        <v>26.17</v>
      </c>
      <c r="I2241" s="782"/>
      <c r="L2241" s="777"/>
      <c r="M2241" s="783"/>
      <c r="T2241" s="784"/>
      <c r="AT2241" s="779" t="s">
        <v>242</v>
      </c>
      <c r="AU2241" s="779" t="s">
        <v>80</v>
      </c>
      <c r="AV2241" s="776" t="s">
        <v>80</v>
      </c>
      <c r="AW2241" s="776" t="s">
        <v>32</v>
      </c>
      <c r="AX2241" s="776" t="s">
        <v>72</v>
      </c>
      <c r="AY2241" s="779" t="s">
        <v>218</v>
      </c>
    </row>
    <row r="2242" spans="2:51" s="776" customFormat="1">
      <c r="B2242" s="777"/>
      <c r="D2242" s="778" t="s">
        <v>242</v>
      </c>
      <c r="E2242" s="779" t="s">
        <v>19</v>
      </c>
      <c r="F2242" s="780" t="s">
        <v>2806</v>
      </c>
      <c r="H2242" s="781">
        <v>31.75</v>
      </c>
      <c r="I2242" s="782"/>
      <c r="L2242" s="777"/>
      <c r="M2242" s="783"/>
      <c r="T2242" s="784"/>
      <c r="AT2242" s="779" t="s">
        <v>242</v>
      </c>
      <c r="AU2242" s="779" t="s">
        <v>80</v>
      </c>
      <c r="AV2242" s="776" t="s">
        <v>80</v>
      </c>
      <c r="AW2242" s="776" t="s">
        <v>32</v>
      </c>
      <c r="AX2242" s="776" t="s">
        <v>72</v>
      </c>
      <c r="AY2242" s="779" t="s">
        <v>218</v>
      </c>
    </row>
    <row r="2243" spans="2:51" s="776" customFormat="1">
      <c r="B2243" s="777"/>
      <c r="D2243" s="778" t="s">
        <v>242</v>
      </c>
      <c r="E2243" s="779" t="s">
        <v>19</v>
      </c>
      <c r="F2243" s="780" t="s">
        <v>2807</v>
      </c>
      <c r="H2243" s="781">
        <v>24.18</v>
      </c>
      <c r="I2243" s="782"/>
      <c r="L2243" s="777"/>
      <c r="M2243" s="783"/>
      <c r="T2243" s="784"/>
      <c r="AT2243" s="779" t="s">
        <v>242</v>
      </c>
      <c r="AU2243" s="779" t="s">
        <v>80</v>
      </c>
      <c r="AV2243" s="776" t="s">
        <v>80</v>
      </c>
      <c r="AW2243" s="776" t="s">
        <v>32</v>
      </c>
      <c r="AX2243" s="776" t="s">
        <v>72</v>
      </c>
      <c r="AY2243" s="779" t="s">
        <v>218</v>
      </c>
    </row>
    <row r="2244" spans="2:51" s="776" customFormat="1">
      <c r="B2244" s="777"/>
      <c r="D2244" s="778" t="s">
        <v>242</v>
      </c>
      <c r="E2244" s="779" t="s">
        <v>19</v>
      </c>
      <c r="F2244" s="780" t="s">
        <v>2808</v>
      </c>
      <c r="H2244" s="781">
        <v>24.18</v>
      </c>
      <c r="I2244" s="782"/>
      <c r="L2244" s="777"/>
      <c r="M2244" s="783"/>
      <c r="T2244" s="784"/>
      <c r="AT2244" s="779" t="s">
        <v>242</v>
      </c>
      <c r="AU2244" s="779" t="s">
        <v>80</v>
      </c>
      <c r="AV2244" s="776" t="s">
        <v>80</v>
      </c>
      <c r="AW2244" s="776" t="s">
        <v>32</v>
      </c>
      <c r="AX2244" s="776" t="s">
        <v>72</v>
      </c>
      <c r="AY2244" s="779" t="s">
        <v>218</v>
      </c>
    </row>
    <row r="2245" spans="2:51" s="776" customFormat="1">
      <c r="B2245" s="777"/>
      <c r="D2245" s="778" t="s">
        <v>242</v>
      </c>
      <c r="E2245" s="779" t="s">
        <v>19</v>
      </c>
      <c r="F2245" s="780" t="s">
        <v>2809</v>
      </c>
      <c r="H2245" s="781">
        <v>33.4</v>
      </c>
      <c r="I2245" s="782"/>
      <c r="L2245" s="777"/>
      <c r="M2245" s="783"/>
      <c r="T2245" s="784"/>
      <c r="AT2245" s="779" t="s">
        <v>242</v>
      </c>
      <c r="AU2245" s="779" t="s">
        <v>80</v>
      </c>
      <c r="AV2245" s="776" t="s">
        <v>80</v>
      </c>
      <c r="AW2245" s="776" t="s">
        <v>32</v>
      </c>
      <c r="AX2245" s="776" t="s">
        <v>72</v>
      </c>
      <c r="AY2245" s="779" t="s">
        <v>218</v>
      </c>
    </row>
    <row r="2246" spans="2:51" s="776" customFormat="1">
      <c r="B2246" s="777"/>
      <c r="D2246" s="778" t="s">
        <v>242</v>
      </c>
      <c r="E2246" s="779" t="s">
        <v>19</v>
      </c>
      <c r="F2246" s="780" t="s">
        <v>2810</v>
      </c>
      <c r="H2246" s="781">
        <v>38.799999999999997</v>
      </c>
      <c r="I2246" s="782"/>
      <c r="L2246" s="777"/>
      <c r="M2246" s="783"/>
      <c r="T2246" s="784"/>
      <c r="AT2246" s="779" t="s">
        <v>242</v>
      </c>
      <c r="AU2246" s="779" t="s">
        <v>80</v>
      </c>
      <c r="AV2246" s="776" t="s">
        <v>80</v>
      </c>
      <c r="AW2246" s="776" t="s">
        <v>32</v>
      </c>
      <c r="AX2246" s="776" t="s">
        <v>72</v>
      </c>
      <c r="AY2246" s="779" t="s">
        <v>218</v>
      </c>
    </row>
    <row r="2247" spans="2:51" s="776" customFormat="1">
      <c r="B2247" s="777"/>
      <c r="D2247" s="778" t="s">
        <v>242</v>
      </c>
      <c r="E2247" s="779" t="s">
        <v>19</v>
      </c>
      <c r="F2247" s="780" t="s">
        <v>2811</v>
      </c>
      <c r="H2247" s="781">
        <v>26.58</v>
      </c>
      <c r="I2247" s="782"/>
      <c r="L2247" s="777"/>
      <c r="M2247" s="783"/>
      <c r="T2247" s="784"/>
      <c r="AT2247" s="779" t="s">
        <v>242</v>
      </c>
      <c r="AU2247" s="779" t="s">
        <v>80</v>
      </c>
      <c r="AV2247" s="776" t="s">
        <v>80</v>
      </c>
      <c r="AW2247" s="776" t="s">
        <v>32</v>
      </c>
      <c r="AX2247" s="776" t="s">
        <v>72</v>
      </c>
      <c r="AY2247" s="779" t="s">
        <v>218</v>
      </c>
    </row>
    <row r="2248" spans="2:51" s="776" customFormat="1">
      <c r="B2248" s="777"/>
      <c r="D2248" s="778" t="s">
        <v>242</v>
      </c>
      <c r="E2248" s="779" t="s">
        <v>19</v>
      </c>
      <c r="F2248" s="780" t="s">
        <v>2812</v>
      </c>
      <c r="H2248" s="781">
        <v>29.73</v>
      </c>
      <c r="I2248" s="782"/>
      <c r="L2248" s="777"/>
      <c r="M2248" s="783"/>
      <c r="T2248" s="784"/>
      <c r="AT2248" s="779" t="s">
        <v>242</v>
      </c>
      <c r="AU2248" s="779" t="s">
        <v>80</v>
      </c>
      <c r="AV2248" s="776" t="s">
        <v>80</v>
      </c>
      <c r="AW2248" s="776" t="s">
        <v>32</v>
      </c>
      <c r="AX2248" s="776" t="s">
        <v>72</v>
      </c>
      <c r="AY2248" s="779" t="s">
        <v>218</v>
      </c>
    </row>
    <row r="2249" spans="2:51" s="776" customFormat="1">
      <c r="B2249" s="777"/>
      <c r="D2249" s="778" t="s">
        <v>242</v>
      </c>
      <c r="E2249" s="779" t="s">
        <v>19</v>
      </c>
      <c r="F2249" s="780" t="s">
        <v>2813</v>
      </c>
      <c r="H2249" s="781">
        <v>93.24</v>
      </c>
      <c r="I2249" s="782"/>
      <c r="L2249" s="777"/>
      <c r="M2249" s="783"/>
      <c r="T2249" s="784"/>
      <c r="AT2249" s="779" t="s">
        <v>242</v>
      </c>
      <c r="AU2249" s="779" t="s">
        <v>80</v>
      </c>
      <c r="AV2249" s="776" t="s">
        <v>80</v>
      </c>
      <c r="AW2249" s="776" t="s">
        <v>32</v>
      </c>
      <c r="AX2249" s="776" t="s">
        <v>72</v>
      </c>
      <c r="AY2249" s="779" t="s">
        <v>218</v>
      </c>
    </row>
    <row r="2250" spans="2:51" s="776" customFormat="1">
      <c r="B2250" s="777"/>
      <c r="D2250" s="778" t="s">
        <v>242</v>
      </c>
      <c r="E2250" s="779" t="s">
        <v>19</v>
      </c>
      <c r="F2250" s="780" t="s">
        <v>2814</v>
      </c>
      <c r="H2250" s="781">
        <v>39.799999999999997</v>
      </c>
      <c r="I2250" s="782"/>
      <c r="L2250" s="777"/>
      <c r="M2250" s="783"/>
      <c r="T2250" s="784"/>
      <c r="AT2250" s="779" t="s">
        <v>242</v>
      </c>
      <c r="AU2250" s="779" t="s">
        <v>80</v>
      </c>
      <c r="AV2250" s="776" t="s">
        <v>80</v>
      </c>
      <c r="AW2250" s="776" t="s">
        <v>32</v>
      </c>
      <c r="AX2250" s="776" t="s">
        <v>72</v>
      </c>
      <c r="AY2250" s="779" t="s">
        <v>218</v>
      </c>
    </row>
    <row r="2251" spans="2:51" s="776" customFormat="1" ht="20.399999999999999">
      <c r="B2251" s="777"/>
      <c r="D2251" s="778" t="s">
        <v>242</v>
      </c>
      <c r="E2251" s="779" t="s">
        <v>19</v>
      </c>
      <c r="F2251" s="780" t="s">
        <v>2815</v>
      </c>
      <c r="H2251" s="781">
        <v>88.216999999999999</v>
      </c>
      <c r="I2251" s="782"/>
      <c r="L2251" s="777"/>
      <c r="M2251" s="783"/>
      <c r="T2251" s="784"/>
      <c r="AT2251" s="779" t="s">
        <v>242</v>
      </c>
      <c r="AU2251" s="779" t="s">
        <v>80</v>
      </c>
      <c r="AV2251" s="776" t="s">
        <v>80</v>
      </c>
      <c r="AW2251" s="776" t="s">
        <v>32</v>
      </c>
      <c r="AX2251" s="776" t="s">
        <v>72</v>
      </c>
      <c r="AY2251" s="779" t="s">
        <v>218</v>
      </c>
    </row>
    <row r="2252" spans="2:51" s="776" customFormat="1">
      <c r="B2252" s="777"/>
      <c r="D2252" s="778" t="s">
        <v>242</v>
      </c>
      <c r="E2252" s="779" t="s">
        <v>19</v>
      </c>
      <c r="F2252" s="780" t="s">
        <v>2816</v>
      </c>
      <c r="H2252" s="781">
        <v>15.45</v>
      </c>
      <c r="I2252" s="782"/>
      <c r="L2252" s="777"/>
      <c r="M2252" s="783"/>
      <c r="T2252" s="784"/>
      <c r="AT2252" s="779" t="s">
        <v>242</v>
      </c>
      <c r="AU2252" s="779" t="s">
        <v>80</v>
      </c>
      <c r="AV2252" s="776" t="s">
        <v>80</v>
      </c>
      <c r="AW2252" s="776" t="s">
        <v>32</v>
      </c>
      <c r="AX2252" s="776" t="s">
        <v>72</v>
      </c>
      <c r="AY2252" s="779" t="s">
        <v>218</v>
      </c>
    </row>
    <row r="2253" spans="2:51" s="776" customFormat="1">
      <c r="B2253" s="777"/>
      <c r="D2253" s="778" t="s">
        <v>242</v>
      </c>
      <c r="E2253" s="779" t="s">
        <v>19</v>
      </c>
      <c r="F2253" s="780" t="s">
        <v>2817</v>
      </c>
      <c r="H2253" s="781">
        <v>30.35</v>
      </c>
      <c r="I2253" s="782"/>
      <c r="L2253" s="777"/>
      <c r="M2253" s="783"/>
      <c r="T2253" s="784"/>
      <c r="AT2253" s="779" t="s">
        <v>242</v>
      </c>
      <c r="AU2253" s="779" t="s">
        <v>80</v>
      </c>
      <c r="AV2253" s="776" t="s">
        <v>80</v>
      </c>
      <c r="AW2253" s="776" t="s">
        <v>32</v>
      </c>
      <c r="AX2253" s="776" t="s">
        <v>72</v>
      </c>
      <c r="AY2253" s="779" t="s">
        <v>218</v>
      </c>
    </row>
    <row r="2254" spans="2:51" s="776" customFormat="1">
      <c r="B2254" s="777"/>
      <c r="D2254" s="778" t="s">
        <v>242</v>
      </c>
      <c r="E2254" s="779" t="s">
        <v>19</v>
      </c>
      <c r="F2254" s="780" t="s">
        <v>2818</v>
      </c>
      <c r="H2254" s="781">
        <v>43.634999999999998</v>
      </c>
      <c r="I2254" s="782"/>
      <c r="L2254" s="777"/>
      <c r="M2254" s="783"/>
      <c r="T2254" s="784"/>
      <c r="AT2254" s="779" t="s">
        <v>242</v>
      </c>
      <c r="AU2254" s="779" t="s">
        <v>80</v>
      </c>
      <c r="AV2254" s="776" t="s">
        <v>80</v>
      </c>
      <c r="AW2254" s="776" t="s">
        <v>32</v>
      </c>
      <c r="AX2254" s="776" t="s">
        <v>72</v>
      </c>
      <c r="AY2254" s="779" t="s">
        <v>218</v>
      </c>
    </row>
    <row r="2255" spans="2:51" s="776" customFormat="1">
      <c r="B2255" s="777"/>
      <c r="D2255" s="778" t="s">
        <v>242</v>
      </c>
      <c r="E2255" s="779" t="s">
        <v>19</v>
      </c>
      <c r="F2255" s="780" t="s">
        <v>2819</v>
      </c>
      <c r="H2255" s="781">
        <v>73.8</v>
      </c>
      <c r="I2255" s="782"/>
      <c r="L2255" s="777"/>
      <c r="M2255" s="783"/>
      <c r="T2255" s="784"/>
      <c r="AT2255" s="779" t="s">
        <v>242</v>
      </c>
      <c r="AU2255" s="779" t="s">
        <v>80</v>
      </c>
      <c r="AV2255" s="776" t="s">
        <v>80</v>
      </c>
      <c r="AW2255" s="776" t="s">
        <v>32</v>
      </c>
      <c r="AX2255" s="776" t="s">
        <v>72</v>
      </c>
      <c r="AY2255" s="779" t="s">
        <v>218</v>
      </c>
    </row>
    <row r="2256" spans="2:51" s="776" customFormat="1">
      <c r="B2256" s="777"/>
      <c r="D2256" s="778" t="s">
        <v>242</v>
      </c>
      <c r="E2256" s="779" t="s">
        <v>19</v>
      </c>
      <c r="F2256" s="780" t="s">
        <v>2820</v>
      </c>
      <c r="H2256" s="781">
        <v>26.97</v>
      </c>
      <c r="I2256" s="782"/>
      <c r="L2256" s="777"/>
      <c r="M2256" s="783"/>
      <c r="T2256" s="784"/>
      <c r="AT2256" s="779" t="s">
        <v>242</v>
      </c>
      <c r="AU2256" s="779" t="s">
        <v>80</v>
      </c>
      <c r="AV2256" s="776" t="s">
        <v>80</v>
      </c>
      <c r="AW2256" s="776" t="s">
        <v>32</v>
      </c>
      <c r="AX2256" s="776" t="s">
        <v>72</v>
      </c>
      <c r="AY2256" s="779" t="s">
        <v>218</v>
      </c>
    </row>
    <row r="2257" spans="2:51" s="776" customFormat="1">
      <c r="B2257" s="777"/>
      <c r="D2257" s="778" t="s">
        <v>242</v>
      </c>
      <c r="E2257" s="779" t="s">
        <v>19</v>
      </c>
      <c r="F2257" s="780" t="s">
        <v>2821</v>
      </c>
      <c r="H2257" s="781">
        <v>72.84</v>
      </c>
      <c r="I2257" s="782"/>
      <c r="L2257" s="777"/>
      <c r="M2257" s="783"/>
      <c r="T2257" s="784"/>
      <c r="AT2257" s="779" t="s">
        <v>242</v>
      </c>
      <c r="AU2257" s="779" t="s">
        <v>80</v>
      </c>
      <c r="AV2257" s="776" t="s">
        <v>80</v>
      </c>
      <c r="AW2257" s="776" t="s">
        <v>32</v>
      </c>
      <c r="AX2257" s="776" t="s">
        <v>72</v>
      </c>
      <c r="AY2257" s="779" t="s">
        <v>218</v>
      </c>
    </row>
    <row r="2258" spans="2:51" s="776" customFormat="1">
      <c r="B2258" s="777"/>
      <c r="D2258" s="778" t="s">
        <v>242</v>
      </c>
      <c r="E2258" s="779" t="s">
        <v>19</v>
      </c>
      <c r="F2258" s="780" t="s">
        <v>2822</v>
      </c>
      <c r="H2258" s="781">
        <v>26.97</v>
      </c>
      <c r="I2258" s="782"/>
      <c r="L2258" s="777"/>
      <c r="M2258" s="783"/>
      <c r="T2258" s="784"/>
      <c r="AT2258" s="779" t="s">
        <v>242</v>
      </c>
      <c r="AU2258" s="779" t="s">
        <v>80</v>
      </c>
      <c r="AV2258" s="776" t="s">
        <v>80</v>
      </c>
      <c r="AW2258" s="776" t="s">
        <v>32</v>
      </c>
      <c r="AX2258" s="776" t="s">
        <v>72</v>
      </c>
      <c r="AY2258" s="779" t="s">
        <v>218</v>
      </c>
    </row>
    <row r="2259" spans="2:51" s="776" customFormat="1">
      <c r="B2259" s="777"/>
      <c r="D2259" s="778" t="s">
        <v>242</v>
      </c>
      <c r="E2259" s="779" t="s">
        <v>19</v>
      </c>
      <c r="F2259" s="780" t="s">
        <v>2823</v>
      </c>
      <c r="H2259" s="781">
        <v>72.84</v>
      </c>
      <c r="I2259" s="782"/>
      <c r="L2259" s="777"/>
      <c r="M2259" s="783"/>
      <c r="T2259" s="784"/>
      <c r="AT2259" s="779" t="s">
        <v>242</v>
      </c>
      <c r="AU2259" s="779" t="s">
        <v>80</v>
      </c>
      <c r="AV2259" s="776" t="s">
        <v>80</v>
      </c>
      <c r="AW2259" s="776" t="s">
        <v>32</v>
      </c>
      <c r="AX2259" s="776" t="s">
        <v>72</v>
      </c>
      <c r="AY2259" s="779" t="s">
        <v>218</v>
      </c>
    </row>
    <row r="2260" spans="2:51" s="776" customFormat="1">
      <c r="B2260" s="777"/>
      <c r="D2260" s="778" t="s">
        <v>242</v>
      </c>
      <c r="E2260" s="779" t="s">
        <v>19</v>
      </c>
      <c r="F2260" s="780" t="s">
        <v>2824</v>
      </c>
      <c r="H2260" s="781">
        <v>26.97</v>
      </c>
      <c r="I2260" s="782"/>
      <c r="L2260" s="777"/>
      <c r="M2260" s="783"/>
      <c r="T2260" s="784"/>
      <c r="AT2260" s="779" t="s">
        <v>242</v>
      </c>
      <c r="AU2260" s="779" t="s">
        <v>80</v>
      </c>
      <c r="AV2260" s="776" t="s">
        <v>80</v>
      </c>
      <c r="AW2260" s="776" t="s">
        <v>32</v>
      </c>
      <c r="AX2260" s="776" t="s">
        <v>72</v>
      </c>
      <c r="AY2260" s="779" t="s">
        <v>218</v>
      </c>
    </row>
    <row r="2261" spans="2:51" s="776" customFormat="1">
      <c r="B2261" s="777"/>
      <c r="D2261" s="778" t="s">
        <v>242</v>
      </c>
      <c r="E2261" s="779" t="s">
        <v>19</v>
      </c>
      <c r="F2261" s="780" t="s">
        <v>2825</v>
      </c>
      <c r="H2261" s="781">
        <v>72.84</v>
      </c>
      <c r="I2261" s="782"/>
      <c r="L2261" s="777"/>
      <c r="M2261" s="783"/>
      <c r="T2261" s="784"/>
      <c r="AT2261" s="779" t="s">
        <v>242</v>
      </c>
      <c r="AU2261" s="779" t="s">
        <v>80</v>
      </c>
      <c r="AV2261" s="776" t="s">
        <v>80</v>
      </c>
      <c r="AW2261" s="776" t="s">
        <v>32</v>
      </c>
      <c r="AX2261" s="776" t="s">
        <v>72</v>
      </c>
      <c r="AY2261" s="779" t="s">
        <v>218</v>
      </c>
    </row>
    <row r="2262" spans="2:51" s="776" customFormat="1">
      <c r="B2262" s="777"/>
      <c r="D2262" s="778" t="s">
        <v>242</v>
      </c>
      <c r="E2262" s="779" t="s">
        <v>19</v>
      </c>
      <c r="F2262" s="780" t="s">
        <v>2826</v>
      </c>
      <c r="H2262" s="781">
        <v>26.97</v>
      </c>
      <c r="I2262" s="782"/>
      <c r="L2262" s="777"/>
      <c r="M2262" s="783"/>
      <c r="T2262" s="784"/>
      <c r="AT2262" s="779" t="s">
        <v>242</v>
      </c>
      <c r="AU2262" s="779" t="s">
        <v>80</v>
      </c>
      <c r="AV2262" s="776" t="s">
        <v>80</v>
      </c>
      <c r="AW2262" s="776" t="s">
        <v>32</v>
      </c>
      <c r="AX2262" s="776" t="s">
        <v>72</v>
      </c>
      <c r="AY2262" s="779" t="s">
        <v>218</v>
      </c>
    </row>
    <row r="2263" spans="2:51" s="776" customFormat="1" ht="20.399999999999999">
      <c r="B2263" s="777"/>
      <c r="D2263" s="778" t="s">
        <v>242</v>
      </c>
      <c r="E2263" s="779" t="s">
        <v>19</v>
      </c>
      <c r="F2263" s="780" t="s">
        <v>2827</v>
      </c>
      <c r="H2263" s="781">
        <v>62.148000000000003</v>
      </c>
      <c r="I2263" s="782"/>
      <c r="L2263" s="777"/>
      <c r="M2263" s="783"/>
      <c r="T2263" s="784"/>
      <c r="AT2263" s="779" t="s">
        <v>242</v>
      </c>
      <c r="AU2263" s="779" t="s">
        <v>80</v>
      </c>
      <c r="AV2263" s="776" t="s">
        <v>80</v>
      </c>
      <c r="AW2263" s="776" t="s">
        <v>32</v>
      </c>
      <c r="AX2263" s="776" t="s">
        <v>72</v>
      </c>
      <c r="AY2263" s="779" t="s">
        <v>218</v>
      </c>
    </row>
    <row r="2264" spans="2:51" s="776" customFormat="1">
      <c r="B2264" s="777"/>
      <c r="D2264" s="778" t="s">
        <v>242</v>
      </c>
      <c r="E2264" s="779" t="s">
        <v>19</v>
      </c>
      <c r="F2264" s="780" t="s">
        <v>2828</v>
      </c>
      <c r="H2264" s="781">
        <v>32.86</v>
      </c>
      <c r="I2264" s="782"/>
      <c r="L2264" s="777"/>
      <c r="M2264" s="783"/>
      <c r="T2264" s="784"/>
      <c r="AT2264" s="779" t="s">
        <v>242</v>
      </c>
      <c r="AU2264" s="779" t="s">
        <v>80</v>
      </c>
      <c r="AV2264" s="776" t="s">
        <v>80</v>
      </c>
      <c r="AW2264" s="776" t="s">
        <v>32</v>
      </c>
      <c r="AX2264" s="776" t="s">
        <v>72</v>
      </c>
      <c r="AY2264" s="779" t="s">
        <v>218</v>
      </c>
    </row>
    <row r="2265" spans="2:51" s="776" customFormat="1" ht="20.399999999999999">
      <c r="B2265" s="777"/>
      <c r="D2265" s="778" t="s">
        <v>242</v>
      </c>
      <c r="E2265" s="779" t="s">
        <v>19</v>
      </c>
      <c r="F2265" s="780" t="s">
        <v>2829</v>
      </c>
      <c r="H2265" s="781">
        <v>72.355999999999995</v>
      </c>
      <c r="I2265" s="782"/>
      <c r="L2265" s="777"/>
      <c r="M2265" s="783"/>
      <c r="T2265" s="784"/>
      <c r="AT2265" s="779" t="s">
        <v>242</v>
      </c>
      <c r="AU2265" s="779" t="s">
        <v>80</v>
      </c>
      <c r="AV2265" s="776" t="s">
        <v>80</v>
      </c>
      <c r="AW2265" s="776" t="s">
        <v>32</v>
      </c>
      <c r="AX2265" s="776" t="s">
        <v>72</v>
      </c>
      <c r="AY2265" s="779" t="s">
        <v>218</v>
      </c>
    </row>
    <row r="2266" spans="2:51" s="776" customFormat="1">
      <c r="B2266" s="777"/>
      <c r="D2266" s="778" t="s">
        <v>242</v>
      </c>
      <c r="E2266" s="779" t="s">
        <v>19</v>
      </c>
      <c r="F2266" s="780" t="s">
        <v>2830</v>
      </c>
      <c r="H2266" s="781">
        <v>36.58</v>
      </c>
      <c r="I2266" s="782"/>
      <c r="L2266" s="777"/>
      <c r="M2266" s="783"/>
      <c r="T2266" s="784"/>
      <c r="AT2266" s="779" t="s">
        <v>242</v>
      </c>
      <c r="AU2266" s="779" t="s">
        <v>80</v>
      </c>
      <c r="AV2266" s="776" t="s">
        <v>80</v>
      </c>
      <c r="AW2266" s="776" t="s">
        <v>32</v>
      </c>
      <c r="AX2266" s="776" t="s">
        <v>72</v>
      </c>
      <c r="AY2266" s="779" t="s">
        <v>218</v>
      </c>
    </row>
    <row r="2267" spans="2:51" s="776" customFormat="1">
      <c r="B2267" s="777"/>
      <c r="D2267" s="778" t="s">
        <v>242</v>
      </c>
      <c r="E2267" s="779" t="s">
        <v>19</v>
      </c>
      <c r="F2267" s="780" t="s">
        <v>2831</v>
      </c>
      <c r="H2267" s="781">
        <v>42.43</v>
      </c>
      <c r="I2267" s="782"/>
      <c r="L2267" s="777"/>
      <c r="M2267" s="783"/>
      <c r="T2267" s="784"/>
      <c r="AT2267" s="779" t="s">
        <v>242</v>
      </c>
      <c r="AU2267" s="779" t="s">
        <v>80</v>
      </c>
      <c r="AV2267" s="776" t="s">
        <v>80</v>
      </c>
      <c r="AW2267" s="776" t="s">
        <v>32</v>
      </c>
      <c r="AX2267" s="776" t="s">
        <v>72</v>
      </c>
      <c r="AY2267" s="779" t="s">
        <v>218</v>
      </c>
    </row>
    <row r="2268" spans="2:51" s="776" customFormat="1">
      <c r="B2268" s="777"/>
      <c r="D2268" s="778" t="s">
        <v>242</v>
      </c>
      <c r="E2268" s="779" t="s">
        <v>19</v>
      </c>
      <c r="F2268" s="780" t="s">
        <v>2832</v>
      </c>
      <c r="H2268" s="781">
        <v>35.340000000000003</v>
      </c>
      <c r="I2268" s="782"/>
      <c r="L2268" s="777"/>
      <c r="M2268" s="783"/>
      <c r="T2268" s="784"/>
      <c r="AT2268" s="779" t="s">
        <v>242</v>
      </c>
      <c r="AU2268" s="779" t="s">
        <v>80</v>
      </c>
      <c r="AV2268" s="776" t="s">
        <v>80</v>
      </c>
      <c r="AW2268" s="776" t="s">
        <v>32</v>
      </c>
      <c r="AX2268" s="776" t="s">
        <v>72</v>
      </c>
      <c r="AY2268" s="779" t="s">
        <v>218</v>
      </c>
    </row>
    <row r="2269" spans="2:51" s="776" customFormat="1">
      <c r="B2269" s="777"/>
      <c r="D2269" s="778" t="s">
        <v>242</v>
      </c>
      <c r="E2269" s="779" t="s">
        <v>19</v>
      </c>
      <c r="F2269" s="780" t="s">
        <v>2833</v>
      </c>
      <c r="H2269" s="781">
        <v>42.43</v>
      </c>
      <c r="I2269" s="782"/>
      <c r="L2269" s="777"/>
      <c r="M2269" s="783"/>
      <c r="T2269" s="784"/>
      <c r="AT2269" s="779" t="s">
        <v>242</v>
      </c>
      <c r="AU2269" s="779" t="s">
        <v>80</v>
      </c>
      <c r="AV2269" s="776" t="s">
        <v>80</v>
      </c>
      <c r="AW2269" s="776" t="s">
        <v>32</v>
      </c>
      <c r="AX2269" s="776" t="s">
        <v>72</v>
      </c>
      <c r="AY2269" s="779" t="s">
        <v>218</v>
      </c>
    </row>
    <row r="2270" spans="2:51" s="776" customFormat="1">
      <c r="B2270" s="777"/>
      <c r="D2270" s="778" t="s">
        <v>242</v>
      </c>
      <c r="E2270" s="779" t="s">
        <v>19</v>
      </c>
      <c r="F2270" s="780" t="s">
        <v>2834</v>
      </c>
      <c r="H2270" s="781">
        <v>40.92</v>
      </c>
      <c r="I2270" s="782"/>
      <c r="L2270" s="777"/>
      <c r="M2270" s="783"/>
      <c r="T2270" s="784"/>
      <c r="AT2270" s="779" t="s">
        <v>242</v>
      </c>
      <c r="AU2270" s="779" t="s">
        <v>80</v>
      </c>
      <c r="AV2270" s="776" t="s">
        <v>80</v>
      </c>
      <c r="AW2270" s="776" t="s">
        <v>32</v>
      </c>
      <c r="AX2270" s="776" t="s">
        <v>72</v>
      </c>
      <c r="AY2270" s="779" t="s">
        <v>218</v>
      </c>
    </row>
    <row r="2271" spans="2:51" s="776" customFormat="1">
      <c r="B2271" s="777"/>
      <c r="D2271" s="778" t="s">
        <v>242</v>
      </c>
      <c r="E2271" s="779" t="s">
        <v>19</v>
      </c>
      <c r="F2271" s="780" t="s">
        <v>2835</v>
      </c>
      <c r="H2271" s="781">
        <v>36.659999999999997</v>
      </c>
      <c r="I2271" s="782"/>
      <c r="L2271" s="777"/>
      <c r="M2271" s="783"/>
      <c r="T2271" s="784"/>
      <c r="AT2271" s="779" t="s">
        <v>242</v>
      </c>
      <c r="AU2271" s="779" t="s">
        <v>80</v>
      </c>
      <c r="AV2271" s="776" t="s">
        <v>80</v>
      </c>
      <c r="AW2271" s="776" t="s">
        <v>32</v>
      </c>
      <c r="AX2271" s="776" t="s">
        <v>72</v>
      </c>
      <c r="AY2271" s="779" t="s">
        <v>218</v>
      </c>
    </row>
    <row r="2272" spans="2:51" s="776" customFormat="1">
      <c r="B2272" s="777"/>
      <c r="D2272" s="778" t="s">
        <v>242</v>
      </c>
      <c r="E2272" s="779" t="s">
        <v>19</v>
      </c>
      <c r="F2272" s="780" t="s">
        <v>2836</v>
      </c>
      <c r="H2272" s="781">
        <v>47.71</v>
      </c>
      <c r="I2272" s="782"/>
      <c r="L2272" s="777"/>
      <c r="M2272" s="783"/>
      <c r="T2272" s="784"/>
      <c r="AT2272" s="779" t="s">
        <v>242</v>
      </c>
      <c r="AU2272" s="779" t="s">
        <v>80</v>
      </c>
      <c r="AV2272" s="776" t="s">
        <v>80</v>
      </c>
      <c r="AW2272" s="776" t="s">
        <v>32</v>
      </c>
      <c r="AX2272" s="776" t="s">
        <v>72</v>
      </c>
      <c r="AY2272" s="779" t="s">
        <v>218</v>
      </c>
    </row>
    <row r="2273" spans="2:51" s="776" customFormat="1">
      <c r="B2273" s="777"/>
      <c r="D2273" s="778" t="s">
        <v>242</v>
      </c>
      <c r="E2273" s="779" t="s">
        <v>19</v>
      </c>
      <c r="F2273" s="780" t="s">
        <v>2837</v>
      </c>
      <c r="H2273" s="781">
        <v>31</v>
      </c>
      <c r="I2273" s="782"/>
      <c r="L2273" s="777"/>
      <c r="M2273" s="783"/>
      <c r="T2273" s="784"/>
      <c r="AT2273" s="779" t="s">
        <v>242</v>
      </c>
      <c r="AU2273" s="779" t="s">
        <v>80</v>
      </c>
      <c r="AV2273" s="776" t="s">
        <v>80</v>
      </c>
      <c r="AW2273" s="776" t="s">
        <v>32</v>
      </c>
      <c r="AX2273" s="776" t="s">
        <v>72</v>
      </c>
      <c r="AY2273" s="779" t="s">
        <v>218</v>
      </c>
    </row>
    <row r="2274" spans="2:51" s="776" customFormat="1">
      <c r="B2274" s="777"/>
      <c r="D2274" s="778" t="s">
        <v>242</v>
      </c>
      <c r="E2274" s="779" t="s">
        <v>19</v>
      </c>
      <c r="F2274" s="780" t="s">
        <v>2838</v>
      </c>
      <c r="H2274" s="781">
        <v>31</v>
      </c>
      <c r="I2274" s="782"/>
      <c r="L2274" s="777"/>
      <c r="M2274" s="783"/>
      <c r="T2274" s="784"/>
      <c r="AT2274" s="779" t="s">
        <v>242</v>
      </c>
      <c r="AU2274" s="779" t="s">
        <v>80</v>
      </c>
      <c r="AV2274" s="776" t="s">
        <v>80</v>
      </c>
      <c r="AW2274" s="776" t="s">
        <v>32</v>
      </c>
      <c r="AX2274" s="776" t="s">
        <v>72</v>
      </c>
      <c r="AY2274" s="779" t="s">
        <v>218</v>
      </c>
    </row>
    <row r="2275" spans="2:51" s="776" customFormat="1">
      <c r="B2275" s="777"/>
      <c r="D2275" s="778" t="s">
        <v>242</v>
      </c>
      <c r="E2275" s="779" t="s">
        <v>19</v>
      </c>
      <c r="F2275" s="780" t="s">
        <v>2839</v>
      </c>
      <c r="H2275" s="781">
        <v>22.94</v>
      </c>
      <c r="I2275" s="782"/>
      <c r="L2275" s="777"/>
      <c r="M2275" s="783"/>
      <c r="T2275" s="784"/>
      <c r="AT2275" s="779" t="s">
        <v>242</v>
      </c>
      <c r="AU2275" s="779" t="s">
        <v>80</v>
      </c>
      <c r="AV2275" s="776" t="s">
        <v>80</v>
      </c>
      <c r="AW2275" s="776" t="s">
        <v>32</v>
      </c>
      <c r="AX2275" s="776" t="s">
        <v>72</v>
      </c>
      <c r="AY2275" s="779" t="s">
        <v>218</v>
      </c>
    </row>
    <row r="2276" spans="2:51" s="776" customFormat="1">
      <c r="B2276" s="777"/>
      <c r="D2276" s="778" t="s">
        <v>242</v>
      </c>
      <c r="E2276" s="779" t="s">
        <v>19</v>
      </c>
      <c r="F2276" s="780" t="s">
        <v>2840</v>
      </c>
      <c r="H2276" s="781">
        <v>54.784999999999997</v>
      </c>
      <c r="I2276" s="782"/>
      <c r="L2276" s="777"/>
      <c r="M2276" s="783"/>
      <c r="T2276" s="784"/>
      <c r="AT2276" s="779" t="s">
        <v>242</v>
      </c>
      <c r="AU2276" s="779" t="s">
        <v>80</v>
      </c>
      <c r="AV2276" s="776" t="s">
        <v>80</v>
      </c>
      <c r="AW2276" s="776" t="s">
        <v>32</v>
      </c>
      <c r="AX2276" s="776" t="s">
        <v>72</v>
      </c>
      <c r="AY2276" s="779" t="s">
        <v>218</v>
      </c>
    </row>
    <row r="2277" spans="2:51" s="776" customFormat="1" ht="20.399999999999999">
      <c r="B2277" s="777"/>
      <c r="D2277" s="778" t="s">
        <v>242</v>
      </c>
      <c r="E2277" s="779" t="s">
        <v>19</v>
      </c>
      <c r="F2277" s="780" t="s">
        <v>2841</v>
      </c>
      <c r="H2277" s="781">
        <v>161.495</v>
      </c>
      <c r="I2277" s="782"/>
      <c r="L2277" s="777"/>
      <c r="M2277" s="783"/>
      <c r="T2277" s="784"/>
      <c r="AT2277" s="779" t="s">
        <v>242</v>
      </c>
      <c r="AU2277" s="779" t="s">
        <v>80</v>
      </c>
      <c r="AV2277" s="776" t="s">
        <v>80</v>
      </c>
      <c r="AW2277" s="776" t="s">
        <v>32</v>
      </c>
      <c r="AX2277" s="776" t="s">
        <v>72</v>
      </c>
      <c r="AY2277" s="779" t="s">
        <v>218</v>
      </c>
    </row>
    <row r="2278" spans="2:51" s="776" customFormat="1">
      <c r="B2278" s="777"/>
      <c r="D2278" s="778" t="s">
        <v>242</v>
      </c>
      <c r="E2278" s="779" t="s">
        <v>19</v>
      </c>
      <c r="F2278" s="780" t="s">
        <v>2842</v>
      </c>
      <c r="H2278" s="781">
        <v>36.981000000000002</v>
      </c>
      <c r="I2278" s="782"/>
      <c r="L2278" s="777"/>
      <c r="M2278" s="783"/>
      <c r="T2278" s="784"/>
      <c r="AT2278" s="779" t="s">
        <v>242</v>
      </c>
      <c r="AU2278" s="779" t="s">
        <v>80</v>
      </c>
      <c r="AV2278" s="776" t="s">
        <v>80</v>
      </c>
      <c r="AW2278" s="776" t="s">
        <v>32</v>
      </c>
      <c r="AX2278" s="776" t="s">
        <v>72</v>
      </c>
      <c r="AY2278" s="779" t="s">
        <v>218</v>
      </c>
    </row>
    <row r="2279" spans="2:51" s="776" customFormat="1">
      <c r="B2279" s="777"/>
      <c r="D2279" s="778" t="s">
        <v>242</v>
      </c>
      <c r="E2279" s="779" t="s">
        <v>19</v>
      </c>
      <c r="F2279" s="780" t="s">
        <v>2843</v>
      </c>
      <c r="H2279" s="781">
        <v>34.04</v>
      </c>
      <c r="I2279" s="782"/>
      <c r="L2279" s="777"/>
      <c r="M2279" s="783"/>
      <c r="T2279" s="784"/>
      <c r="AT2279" s="779" t="s">
        <v>242</v>
      </c>
      <c r="AU2279" s="779" t="s">
        <v>80</v>
      </c>
      <c r="AV2279" s="776" t="s">
        <v>80</v>
      </c>
      <c r="AW2279" s="776" t="s">
        <v>32</v>
      </c>
      <c r="AX2279" s="776" t="s">
        <v>72</v>
      </c>
      <c r="AY2279" s="779" t="s">
        <v>218</v>
      </c>
    </row>
    <row r="2280" spans="2:51" s="776" customFormat="1">
      <c r="B2280" s="777"/>
      <c r="D2280" s="778" t="s">
        <v>242</v>
      </c>
      <c r="E2280" s="779" t="s">
        <v>19</v>
      </c>
      <c r="F2280" s="780" t="s">
        <v>2844</v>
      </c>
      <c r="H2280" s="781">
        <v>12</v>
      </c>
      <c r="I2280" s="782"/>
      <c r="L2280" s="777"/>
      <c r="M2280" s="783"/>
      <c r="T2280" s="784"/>
      <c r="AT2280" s="779" t="s">
        <v>242</v>
      </c>
      <c r="AU2280" s="779" t="s">
        <v>80</v>
      </c>
      <c r="AV2280" s="776" t="s">
        <v>80</v>
      </c>
      <c r="AW2280" s="776" t="s">
        <v>32</v>
      </c>
      <c r="AX2280" s="776" t="s">
        <v>72</v>
      </c>
      <c r="AY2280" s="779" t="s">
        <v>218</v>
      </c>
    </row>
    <row r="2281" spans="2:51" s="776" customFormat="1">
      <c r="B2281" s="777"/>
      <c r="D2281" s="778" t="s">
        <v>242</v>
      </c>
      <c r="E2281" s="779" t="s">
        <v>19</v>
      </c>
      <c r="F2281" s="780" t="s">
        <v>2845</v>
      </c>
      <c r="H2281" s="781">
        <v>15.36</v>
      </c>
      <c r="I2281" s="782"/>
      <c r="L2281" s="777"/>
      <c r="M2281" s="783"/>
      <c r="T2281" s="784"/>
      <c r="AT2281" s="779" t="s">
        <v>242</v>
      </c>
      <c r="AU2281" s="779" t="s">
        <v>80</v>
      </c>
      <c r="AV2281" s="776" t="s">
        <v>80</v>
      </c>
      <c r="AW2281" s="776" t="s">
        <v>32</v>
      </c>
      <c r="AX2281" s="776" t="s">
        <v>72</v>
      </c>
      <c r="AY2281" s="779" t="s">
        <v>218</v>
      </c>
    </row>
    <row r="2282" spans="2:51" s="776" customFormat="1">
      <c r="B2282" s="777"/>
      <c r="D2282" s="778" t="s">
        <v>242</v>
      </c>
      <c r="E2282" s="779" t="s">
        <v>19</v>
      </c>
      <c r="F2282" s="780" t="s">
        <v>2846</v>
      </c>
      <c r="H2282" s="781">
        <v>61.238</v>
      </c>
      <c r="I2282" s="782"/>
      <c r="L2282" s="777"/>
      <c r="M2282" s="783"/>
      <c r="T2282" s="784"/>
      <c r="AT2282" s="779" t="s">
        <v>242</v>
      </c>
      <c r="AU2282" s="779" t="s">
        <v>80</v>
      </c>
      <c r="AV2282" s="776" t="s">
        <v>80</v>
      </c>
      <c r="AW2282" s="776" t="s">
        <v>32</v>
      </c>
      <c r="AX2282" s="776" t="s">
        <v>72</v>
      </c>
      <c r="AY2282" s="779" t="s">
        <v>218</v>
      </c>
    </row>
    <row r="2283" spans="2:51" s="776" customFormat="1">
      <c r="B2283" s="777"/>
      <c r="D2283" s="778" t="s">
        <v>242</v>
      </c>
      <c r="E2283" s="779" t="s">
        <v>19</v>
      </c>
      <c r="F2283" s="780" t="s">
        <v>2847</v>
      </c>
      <c r="H2283" s="781">
        <v>27.667999999999999</v>
      </c>
      <c r="I2283" s="782"/>
      <c r="L2283" s="777"/>
      <c r="M2283" s="783"/>
      <c r="T2283" s="784"/>
      <c r="AT2283" s="779" t="s">
        <v>242</v>
      </c>
      <c r="AU2283" s="779" t="s">
        <v>80</v>
      </c>
      <c r="AV2283" s="776" t="s">
        <v>80</v>
      </c>
      <c r="AW2283" s="776" t="s">
        <v>32</v>
      </c>
      <c r="AX2283" s="776" t="s">
        <v>72</v>
      </c>
      <c r="AY2283" s="779" t="s">
        <v>218</v>
      </c>
    </row>
    <row r="2284" spans="2:51" s="776" customFormat="1">
      <c r="B2284" s="777"/>
      <c r="D2284" s="778" t="s">
        <v>242</v>
      </c>
      <c r="E2284" s="779" t="s">
        <v>19</v>
      </c>
      <c r="F2284" s="780" t="s">
        <v>2848</v>
      </c>
      <c r="H2284" s="781">
        <v>41.232999999999997</v>
      </c>
      <c r="I2284" s="782"/>
      <c r="L2284" s="777"/>
      <c r="M2284" s="783"/>
      <c r="T2284" s="784"/>
      <c r="AT2284" s="779" t="s">
        <v>242</v>
      </c>
      <c r="AU2284" s="779" t="s">
        <v>80</v>
      </c>
      <c r="AV2284" s="776" t="s">
        <v>80</v>
      </c>
      <c r="AW2284" s="776" t="s">
        <v>32</v>
      </c>
      <c r="AX2284" s="776" t="s">
        <v>72</v>
      </c>
      <c r="AY2284" s="779" t="s">
        <v>218</v>
      </c>
    </row>
    <row r="2285" spans="2:51" s="776" customFormat="1">
      <c r="B2285" s="777"/>
      <c r="D2285" s="778" t="s">
        <v>242</v>
      </c>
      <c r="E2285" s="779" t="s">
        <v>19</v>
      </c>
      <c r="F2285" s="780" t="s">
        <v>2849</v>
      </c>
      <c r="H2285" s="781">
        <v>46.173000000000002</v>
      </c>
      <c r="I2285" s="782"/>
      <c r="L2285" s="777"/>
      <c r="M2285" s="783"/>
      <c r="T2285" s="784"/>
      <c r="AT2285" s="779" t="s">
        <v>242</v>
      </c>
      <c r="AU2285" s="779" t="s">
        <v>80</v>
      </c>
      <c r="AV2285" s="776" t="s">
        <v>80</v>
      </c>
      <c r="AW2285" s="776" t="s">
        <v>32</v>
      </c>
      <c r="AX2285" s="776" t="s">
        <v>72</v>
      </c>
      <c r="AY2285" s="779" t="s">
        <v>218</v>
      </c>
    </row>
    <row r="2286" spans="2:51" s="776" customFormat="1">
      <c r="B2286" s="777"/>
      <c r="D2286" s="778" t="s">
        <v>242</v>
      </c>
      <c r="E2286" s="779" t="s">
        <v>19</v>
      </c>
      <c r="F2286" s="780" t="s">
        <v>2850</v>
      </c>
      <c r="H2286" s="781">
        <v>54.92</v>
      </c>
      <c r="I2286" s="782"/>
      <c r="L2286" s="777"/>
      <c r="M2286" s="783"/>
      <c r="T2286" s="784"/>
      <c r="AT2286" s="779" t="s">
        <v>242</v>
      </c>
      <c r="AU2286" s="779" t="s">
        <v>80</v>
      </c>
      <c r="AV2286" s="776" t="s">
        <v>80</v>
      </c>
      <c r="AW2286" s="776" t="s">
        <v>32</v>
      </c>
      <c r="AX2286" s="776" t="s">
        <v>72</v>
      </c>
      <c r="AY2286" s="779" t="s">
        <v>218</v>
      </c>
    </row>
    <row r="2287" spans="2:51" s="776" customFormat="1" ht="20.399999999999999">
      <c r="B2287" s="777"/>
      <c r="D2287" s="778" t="s">
        <v>242</v>
      </c>
      <c r="E2287" s="779" t="s">
        <v>19</v>
      </c>
      <c r="F2287" s="780" t="s">
        <v>2851</v>
      </c>
      <c r="H2287" s="781">
        <v>115.1</v>
      </c>
      <c r="I2287" s="782"/>
      <c r="L2287" s="777"/>
      <c r="M2287" s="783"/>
      <c r="T2287" s="784"/>
      <c r="AT2287" s="779" t="s">
        <v>242</v>
      </c>
      <c r="AU2287" s="779" t="s">
        <v>80</v>
      </c>
      <c r="AV2287" s="776" t="s">
        <v>80</v>
      </c>
      <c r="AW2287" s="776" t="s">
        <v>32</v>
      </c>
      <c r="AX2287" s="776" t="s">
        <v>72</v>
      </c>
      <c r="AY2287" s="779" t="s">
        <v>218</v>
      </c>
    </row>
    <row r="2288" spans="2:51" s="776" customFormat="1">
      <c r="B2288" s="777"/>
      <c r="D2288" s="778" t="s">
        <v>242</v>
      </c>
      <c r="E2288" s="779" t="s">
        <v>19</v>
      </c>
      <c r="F2288" s="780" t="s">
        <v>2852</v>
      </c>
      <c r="H2288" s="781">
        <v>41.44</v>
      </c>
      <c r="I2288" s="782"/>
      <c r="L2288" s="777"/>
      <c r="M2288" s="783"/>
      <c r="T2288" s="784"/>
      <c r="AT2288" s="779" t="s">
        <v>242</v>
      </c>
      <c r="AU2288" s="779" t="s">
        <v>80</v>
      </c>
      <c r="AV2288" s="776" t="s">
        <v>80</v>
      </c>
      <c r="AW2288" s="776" t="s">
        <v>32</v>
      </c>
      <c r="AX2288" s="776" t="s">
        <v>72</v>
      </c>
      <c r="AY2288" s="779" t="s">
        <v>218</v>
      </c>
    </row>
    <row r="2289" spans="2:51" s="776" customFormat="1" ht="30.6">
      <c r="B2289" s="777"/>
      <c r="D2289" s="778" t="s">
        <v>242</v>
      </c>
      <c r="E2289" s="779" t="s">
        <v>19</v>
      </c>
      <c r="F2289" s="780" t="s">
        <v>2853</v>
      </c>
      <c r="H2289" s="781">
        <v>102.68</v>
      </c>
      <c r="I2289" s="782"/>
      <c r="L2289" s="777"/>
      <c r="M2289" s="783"/>
      <c r="T2289" s="784"/>
      <c r="AT2289" s="779" t="s">
        <v>242</v>
      </c>
      <c r="AU2289" s="779" t="s">
        <v>80</v>
      </c>
      <c r="AV2289" s="776" t="s">
        <v>80</v>
      </c>
      <c r="AW2289" s="776" t="s">
        <v>32</v>
      </c>
      <c r="AX2289" s="776" t="s">
        <v>72</v>
      </c>
      <c r="AY2289" s="779" t="s">
        <v>218</v>
      </c>
    </row>
    <row r="2290" spans="2:51" s="776" customFormat="1">
      <c r="B2290" s="777"/>
      <c r="D2290" s="778" t="s">
        <v>242</v>
      </c>
      <c r="E2290" s="779" t="s">
        <v>19</v>
      </c>
      <c r="F2290" s="780" t="s">
        <v>2854</v>
      </c>
      <c r="H2290" s="781">
        <v>25.6</v>
      </c>
      <c r="I2290" s="782"/>
      <c r="L2290" s="777"/>
      <c r="M2290" s="783"/>
      <c r="T2290" s="784"/>
      <c r="AT2290" s="779" t="s">
        <v>242</v>
      </c>
      <c r="AU2290" s="779" t="s">
        <v>80</v>
      </c>
      <c r="AV2290" s="776" t="s">
        <v>80</v>
      </c>
      <c r="AW2290" s="776" t="s">
        <v>32</v>
      </c>
      <c r="AX2290" s="776" t="s">
        <v>72</v>
      </c>
      <c r="AY2290" s="779" t="s">
        <v>218</v>
      </c>
    </row>
    <row r="2291" spans="2:51" s="776" customFormat="1">
      <c r="B2291" s="777"/>
      <c r="D2291" s="778" t="s">
        <v>242</v>
      </c>
      <c r="E2291" s="779" t="s">
        <v>19</v>
      </c>
      <c r="F2291" s="780" t="s">
        <v>2855</v>
      </c>
      <c r="H2291" s="781">
        <v>29.94</v>
      </c>
      <c r="I2291" s="782"/>
      <c r="L2291" s="777"/>
      <c r="M2291" s="783"/>
      <c r="T2291" s="784"/>
      <c r="AT2291" s="779" t="s">
        <v>242</v>
      </c>
      <c r="AU2291" s="779" t="s">
        <v>80</v>
      </c>
      <c r="AV2291" s="776" t="s">
        <v>80</v>
      </c>
      <c r="AW2291" s="776" t="s">
        <v>32</v>
      </c>
      <c r="AX2291" s="776" t="s">
        <v>72</v>
      </c>
      <c r="AY2291" s="779" t="s">
        <v>218</v>
      </c>
    </row>
    <row r="2292" spans="2:51" s="776" customFormat="1">
      <c r="B2292" s="777"/>
      <c r="D2292" s="778" t="s">
        <v>242</v>
      </c>
      <c r="E2292" s="779" t="s">
        <v>19</v>
      </c>
      <c r="F2292" s="780" t="s">
        <v>2856</v>
      </c>
      <c r="H2292" s="781">
        <v>36.76</v>
      </c>
      <c r="I2292" s="782"/>
      <c r="L2292" s="777"/>
      <c r="M2292" s="783"/>
      <c r="T2292" s="784"/>
      <c r="AT2292" s="779" t="s">
        <v>242</v>
      </c>
      <c r="AU2292" s="779" t="s">
        <v>80</v>
      </c>
      <c r="AV2292" s="776" t="s">
        <v>80</v>
      </c>
      <c r="AW2292" s="776" t="s">
        <v>32</v>
      </c>
      <c r="AX2292" s="776" t="s">
        <v>72</v>
      </c>
      <c r="AY2292" s="779" t="s">
        <v>218</v>
      </c>
    </row>
    <row r="2293" spans="2:51" s="810" customFormat="1">
      <c r="B2293" s="811"/>
      <c r="D2293" s="778" t="s">
        <v>242</v>
      </c>
      <c r="E2293" s="812" t="s">
        <v>19</v>
      </c>
      <c r="F2293" s="813" t="s">
        <v>374</v>
      </c>
      <c r="H2293" s="814">
        <v>2706.6350000000002</v>
      </c>
      <c r="I2293" s="815"/>
      <c r="L2293" s="811"/>
      <c r="M2293" s="816"/>
      <c r="T2293" s="817"/>
      <c r="AT2293" s="812" t="s">
        <v>242</v>
      </c>
      <c r="AU2293" s="812" t="s">
        <v>80</v>
      </c>
      <c r="AV2293" s="810" t="s">
        <v>97</v>
      </c>
      <c r="AW2293" s="810" t="s">
        <v>32</v>
      </c>
      <c r="AX2293" s="810" t="s">
        <v>72</v>
      </c>
      <c r="AY2293" s="812" t="s">
        <v>218</v>
      </c>
    </row>
    <row r="2294" spans="2:51" s="785" customFormat="1">
      <c r="B2294" s="786"/>
      <c r="D2294" s="778" t="s">
        <v>242</v>
      </c>
      <c r="E2294" s="787" t="s">
        <v>19</v>
      </c>
      <c r="F2294" s="788" t="s">
        <v>2735</v>
      </c>
      <c r="H2294" s="787" t="s">
        <v>19</v>
      </c>
      <c r="I2294" s="789"/>
      <c r="L2294" s="786"/>
      <c r="M2294" s="790"/>
      <c r="T2294" s="791"/>
      <c r="AT2294" s="787" t="s">
        <v>242</v>
      </c>
      <c r="AU2294" s="787" t="s">
        <v>80</v>
      </c>
      <c r="AV2294" s="785" t="s">
        <v>78</v>
      </c>
      <c r="AW2294" s="785" t="s">
        <v>32</v>
      </c>
      <c r="AX2294" s="785" t="s">
        <v>72</v>
      </c>
      <c r="AY2294" s="787" t="s">
        <v>218</v>
      </c>
    </row>
    <row r="2295" spans="2:51" s="776" customFormat="1" ht="30.6">
      <c r="B2295" s="777"/>
      <c r="D2295" s="778" t="s">
        <v>242</v>
      </c>
      <c r="E2295" s="779" t="s">
        <v>19</v>
      </c>
      <c r="F2295" s="780" t="s">
        <v>1155</v>
      </c>
      <c r="H2295" s="781">
        <v>513</v>
      </c>
      <c r="I2295" s="782"/>
      <c r="L2295" s="777"/>
      <c r="M2295" s="783"/>
      <c r="T2295" s="784"/>
      <c r="AT2295" s="779" t="s">
        <v>242</v>
      </c>
      <c r="AU2295" s="779" t="s">
        <v>80</v>
      </c>
      <c r="AV2295" s="776" t="s">
        <v>80</v>
      </c>
      <c r="AW2295" s="776" t="s">
        <v>32</v>
      </c>
      <c r="AX2295" s="776" t="s">
        <v>72</v>
      </c>
      <c r="AY2295" s="779" t="s">
        <v>218</v>
      </c>
    </row>
    <row r="2296" spans="2:51" s="776" customFormat="1" ht="20.399999999999999">
      <c r="B2296" s="777"/>
      <c r="D2296" s="778" t="s">
        <v>242</v>
      </c>
      <c r="E2296" s="779" t="s">
        <v>19</v>
      </c>
      <c r="F2296" s="780" t="s">
        <v>1156</v>
      </c>
      <c r="H2296" s="781">
        <v>253.89</v>
      </c>
      <c r="I2296" s="782"/>
      <c r="L2296" s="777"/>
      <c r="M2296" s="783"/>
      <c r="T2296" s="784"/>
      <c r="AT2296" s="779" t="s">
        <v>242</v>
      </c>
      <c r="AU2296" s="779" t="s">
        <v>80</v>
      </c>
      <c r="AV2296" s="776" t="s">
        <v>80</v>
      </c>
      <c r="AW2296" s="776" t="s">
        <v>32</v>
      </c>
      <c r="AX2296" s="776" t="s">
        <v>72</v>
      </c>
      <c r="AY2296" s="779" t="s">
        <v>218</v>
      </c>
    </row>
    <row r="2297" spans="2:51" s="776" customFormat="1" ht="20.399999999999999">
      <c r="B2297" s="777"/>
      <c r="D2297" s="778" t="s">
        <v>242</v>
      </c>
      <c r="E2297" s="779" t="s">
        <v>19</v>
      </c>
      <c r="F2297" s="780" t="s">
        <v>1157</v>
      </c>
      <c r="H2297" s="781">
        <v>313.83</v>
      </c>
      <c r="I2297" s="782"/>
      <c r="L2297" s="777"/>
      <c r="M2297" s="783"/>
      <c r="T2297" s="784"/>
      <c r="AT2297" s="779" t="s">
        <v>242</v>
      </c>
      <c r="AU2297" s="779" t="s">
        <v>80</v>
      </c>
      <c r="AV2297" s="776" t="s">
        <v>80</v>
      </c>
      <c r="AW2297" s="776" t="s">
        <v>32</v>
      </c>
      <c r="AX2297" s="776" t="s">
        <v>72</v>
      </c>
      <c r="AY2297" s="779" t="s">
        <v>218</v>
      </c>
    </row>
    <row r="2298" spans="2:51" s="810" customFormat="1">
      <c r="B2298" s="811"/>
      <c r="D2298" s="778" t="s">
        <v>242</v>
      </c>
      <c r="E2298" s="812" t="s">
        <v>19</v>
      </c>
      <c r="F2298" s="813" t="s">
        <v>374</v>
      </c>
      <c r="H2298" s="814">
        <v>1080.72</v>
      </c>
      <c r="I2298" s="815"/>
      <c r="L2298" s="811"/>
      <c r="M2298" s="816"/>
      <c r="T2298" s="817"/>
      <c r="AT2298" s="812" t="s">
        <v>242</v>
      </c>
      <c r="AU2298" s="812" t="s">
        <v>80</v>
      </c>
      <c r="AV2298" s="810" t="s">
        <v>97</v>
      </c>
      <c r="AW2298" s="810" t="s">
        <v>32</v>
      </c>
      <c r="AX2298" s="810" t="s">
        <v>72</v>
      </c>
      <c r="AY2298" s="812" t="s">
        <v>218</v>
      </c>
    </row>
    <row r="2299" spans="2:51" s="785" customFormat="1">
      <c r="B2299" s="786"/>
      <c r="D2299" s="778" t="s">
        <v>242</v>
      </c>
      <c r="E2299" s="787" t="s">
        <v>19</v>
      </c>
      <c r="F2299" s="788" t="s">
        <v>642</v>
      </c>
      <c r="H2299" s="787" t="s">
        <v>19</v>
      </c>
      <c r="I2299" s="789"/>
      <c r="L2299" s="786"/>
      <c r="M2299" s="790"/>
      <c r="T2299" s="791"/>
      <c r="AT2299" s="787" t="s">
        <v>242</v>
      </c>
      <c r="AU2299" s="787" t="s">
        <v>80</v>
      </c>
      <c r="AV2299" s="785" t="s">
        <v>78</v>
      </c>
      <c r="AW2299" s="785" t="s">
        <v>32</v>
      </c>
      <c r="AX2299" s="785" t="s">
        <v>72</v>
      </c>
      <c r="AY2299" s="787" t="s">
        <v>218</v>
      </c>
    </row>
    <row r="2300" spans="2:51" s="785" customFormat="1">
      <c r="B2300" s="786"/>
      <c r="D2300" s="778" t="s">
        <v>242</v>
      </c>
      <c r="E2300" s="787" t="s">
        <v>19</v>
      </c>
      <c r="F2300" s="788" t="s">
        <v>2689</v>
      </c>
      <c r="H2300" s="787" t="s">
        <v>19</v>
      </c>
      <c r="I2300" s="789"/>
      <c r="L2300" s="786"/>
      <c r="M2300" s="790"/>
      <c r="T2300" s="791"/>
      <c r="AT2300" s="787" t="s">
        <v>242</v>
      </c>
      <c r="AU2300" s="787" t="s">
        <v>80</v>
      </c>
      <c r="AV2300" s="785" t="s">
        <v>78</v>
      </c>
      <c r="AW2300" s="785" t="s">
        <v>32</v>
      </c>
      <c r="AX2300" s="785" t="s">
        <v>72</v>
      </c>
      <c r="AY2300" s="787" t="s">
        <v>218</v>
      </c>
    </row>
    <row r="2301" spans="2:51" s="776" customFormat="1" ht="20.399999999999999">
      <c r="B2301" s="777"/>
      <c r="D2301" s="778" t="s">
        <v>242</v>
      </c>
      <c r="E2301" s="779" t="s">
        <v>19</v>
      </c>
      <c r="F2301" s="780" t="s">
        <v>2857</v>
      </c>
      <c r="H2301" s="781">
        <v>64.180000000000007</v>
      </c>
      <c r="I2301" s="782"/>
      <c r="L2301" s="777"/>
      <c r="M2301" s="783"/>
      <c r="T2301" s="784"/>
      <c r="AT2301" s="779" t="s">
        <v>242</v>
      </c>
      <c r="AU2301" s="779" t="s">
        <v>80</v>
      </c>
      <c r="AV2301" s="776" t="s">
        <v>80</v>
      </c>
      <c r="AW2301" s="776" t="s">
        <v>32</v>
      </c>
      <c r="AX2301" s="776" t="s">
        <v>72</v>
      </c>
      <c r="AY2301" s="779" t="s">
        <v>218</v>
      </c>
    </row>
    <row r="2302" spans="2:51" s="776" customFormat="1">
      <c r="B2302" s="777"/>
      <c r="D2302" s="778" t="s">
        <v>242</v>
      </c>
      <c r="E2302" s="779" t="s">
        <v>19</v>
      </c>
      <c r="F2302" s="780" t="s">
        <v>2858</v>
      </c>
      <c r="H2302" s="781">
        <v>49.524999999999999</v>
      </c>
      <c r="I2302" s="782"/>
      <c r="L2302" s="777"/>
      <c r="M2302" s="783"/>
      <c r="T2302" s="784"/>
      <c r="AT2302" s="779" t="s">
        <v>242</v>
      </c>
      <c r="AU2302" s="779" t="s">
        <v>80</v>
      </c>
      <c r="AV2302" s="776" t="s">
        <v>80</v>
      </c>
      <c r="AW2302" s="776" t="s">
        <v>32</v>
      </c>
      <c r="AX2302" s="776" t="s">
        <v>72</v>
      </c>
      <c r="AY2302" s="779" t="s">
        <v>218</v>
      </c>
    </row>
    <row r="2303" spans="2:51" s="776" customFormat="1">
      <c r="B2303" s="777"/>
      <c r="D2303" s="778" t="s">
        <v>242</v>
      </c>
      <c r="E2303" s="779" t="s">
        <v>19</v>
      </c>
      <c r="F2303" s="780" t="s">
        <v>2859</v>
      </c>
      <c r="H2303" s="781">
        <v>58.26</v>
      </c>
      <c r="I2303" s="782"/>
      <c r="L2303" s="777"/>
      <c r="M2303" s="783"/>
      <c r="T2303" s="784"/>
      <c r="AT2303" s="779" t="s">
        <v>242</v>
      </c>
      <c r="AU2303" s="779" t="s">
        <v>80</v>
      </c>
      <c r="AV2303" s="776" t="s">
        <v>80</v>
      </c>
      <c r="AW2303" s="776" t="s">
        <v>32</v>
      </c>
      <c r="AX2303" s="776" t="s">
        <v>72</v>
      </c>
      <c r="AY2303" s="779" t="s">
        <v>218</v>
      </c>
    </row>
    <row r="2304" spans="2:51" s="776" customFormat="1">
      <c r="B2304" s="777"/>
      <c r="D2304" s="778" t="s">
        <v>242</v>
      </c>
      <c r="E2304" s="779" t="s">
        <v>19</v>
      </c>
      <c r="F2304" s="780" t="s">
        <v>2860</v>
      </c>
      <c r="H2304" s="781">
        <v>29.64</v>
      </c>
      <c r="I2304" s="782"/>
      <c r="L2304" s="777"/>
      <c r="M2304" s="783"/>
      <c r="T2304" s="784"/>
      <c r="AT2304" s="779" t="s">
        <v>242</v>
      </c>
      <c r="AU2304" s="779" t="s">
        <v>80</v>
      </c>
      <c r="AV2304" s="776" t="s">
        <v>80</v>
      </c>
      <c r="AW2304" s="776" t="s">
        <v>32</v>
      </c>
      <c r="AX2304" s="776" t="s">
        <v>72</v>
      </c>
      <c r="AY2304" s="779" t="s">
        <v>218</v>
      </c>
    </row>
    <row r="2305" spans="2:51" s="776" customFormat="1" ht="20.399999999999999">
      <c r="B2305" s="777"/>
      <c r="D2305" s="778" t="s">
        <v>242</v>
      </c>
      <c r="E2305" s="779" t="s">
        <v>19</v>
      </c>
      <c r="F2305" s="780" t="s">
        <v>2861</v>
      </c>
      <c r="H2305" s="781">
        <v>42.03</v>
      </c>
      <c r="I2305" s="782"/>
      <c r="L2305" s="777"/>
      <c r="M2305" s="783"/>
      <c r="T2305" s="784"/>
      <c r="AT2305" s="779" t="s">
        <v>242</v>
      </c>
      <c r="AU2305" s="779" t="s">
        <v>80</v>
      </c>
      <c r="AV2305" s="776" t="s">
        <v>80</v>
      </c>
      <c r="AW2305" s="776" t="s">
        <v>32</v>
      </c>
      <c r="AX2305" s="776" t="s">
        <v>72</v>
      </c>
      <c r="AY2305" s="779" t="s">
        <v>218</v>
      </c>
    </row>
    <row r="2306" spans="2:51" s="776" customFormat="1">
      <c r="B2306" s="777"/>
      <c r="D2306" s="778" t="s">
        <v>242</v>
      </c>
      <c r="E2306" s="779" t="s">
        <v>19</v>
      </c>
      <c r="F2306" s="780" t="s">
        <v>2862</v>
      </c>
      <c r="H2306" s="781">
        <v>17.420000000000002</v>
      </c>
      <c r="I2306" s="782"/>
      <c r="L2306" s="777"/>
      <c r="M2306" s="783"/>
      <c r="T2306" s="784"/>
      <c r="AT2306" s="779" t="s">
        <v>242</v>
      </c>
      <c r="AU2306" s="779" t="s">
        <v>80</v>
      </c>
      <c r="AV2306" s="776" t="s">
        <v>80</v>
      </c>
      <c r="AW2306" s="776" t="s">
        <v>32</v>
      </c>
      <c r="AX2306" s="776" t="s">
        <v>72</v>
      </c>
      <c r="AY2306" s="779" t="s">
        <v>218</v>
      </c>
    </row>
    <row r="2307" spans="2:51" s="776" customFormat="1">
      <c r="B2307" s="777"/>
      <c r="D2307" s="778" t="s">
        <v>242</v>
      </c>
      <c r="E2307" s="779" t="s">
        <v>19</v>
      </c>
      <c r="F2307" s="780" t="s">
        <v>2863</v>
      </c>
      <c r="H2307" s="781">
        <v>33.42</v>
      </c>
      <c r="I2307" s="782"/>
      <c r="L2307" s="777"/>
      <c r="M2307" s="783"/>
      <c r="T2307" s="784"/>
      <c r="AT2307" s="779" t="s">
        <v>242</v>
      </c>
      <c r="AU2307" s="779" t="s">
        <v>80</v>
      </c>
      <c r="AV2307" s="776" t="s">
        <v>80</v>
      </c>
      <c r="AW2307" s="776" t="s">
        <v>32</v>
      </c>
      <c r="AX2307" s="776" t="s">
        <v>72</v>
      </c>
      <c r="AY2307" s="779" t="s">
        <v>218</v>
      </c>
    </row>
    <row r="2308" spans="2:51" s="776" customFormat="1">
      <c r="B2308" s="777"/>
      <c r="D2308" s="778" t="s">
        <v>242</v>
      </c>
      <c r="E2308" s="779" t="s">
        <v>19</v>
      </c>
      <c r="F2308" s="780" t="s">
        <v>2864</v>
      </c>
      <c r="H2308" s="781">
        <v>44.95</v>
      </c>
      <c r="I2308" s="782"/>
      <c r="L2308" s="777"/>
      <c r="M2308" s="783"/>
      <c r="T2308" s="784"/>
      <c r="AT2308" s="779" t="s">
        <v>242</v>
      </c>
      <c r="AU2308" s="779" t="s">
        <v>80</v>
      </c>
      <c r="AV2308" s="776" t="s">
        <v>80</v>
      </c>
      <c r="AW2308" s="776" t="s">
        <v>32</v>
      </c>
      <c r="AX2308" s="776" t="s">
        <v>72</v>
      </c>
      <c r="AY2308" s="779" t="s">
        <v>218</v>
      </c>
    </row>
    <row r="2309" spans="2:51" s="776" customFormat="1">
      <c r="B2309" s="777"/>
      <c r="D2309" s="778" t="s">
        <v>242</v>
      </c>
      <c r="E2309" s="779" t="s">
        <v>19</v>
      </c>
      <c r="F2309" s="780" t="s">
        <v>2865</v>
      </c>
      <c r="H2309" s="781">
        <v>27.67</v>
      </c>
      <c r="I2309" s="782"/>
      <c r="L2309" s="777"/>
      <c r="M2309" s="783"/>
      <c r="T2309" s="784"/>
      <c r="AT2309" s="779" t="s">
        <v>242</v>
      </c>
      <c r="AU2309" s="779" t="s">
        <v>80</v>
      </c>
      <c r="AV2309" s="776" t="s">
        <v>80</v>
      </c>
      <c r="AW2309" s="776" t="s">
        <v>32</v>
      </c>
      <c r="AX2309" s="776" t="s">
        <v>72</v>
      </c>
      <c r="AY2309" s="779" t="s">
        <v>218</v>
      </c>
    </row>
    <row r="2310" spans="2:51" s="776" customFormat="1">
      <c r="B2310" s="777"/>
      <c r="D2310" s="778" t="s">
        <v>242</v>
      </c>
      <c r="E2310" s="779" t="s">
        <v>19</v>
      </c>
      <c r="F2310" s="780" t="s">
        <v>2866</v>
      </c>
      <c r="H2310" s="781">
        <v>16.78</v>
      </c>
      <c r="I2310" s="782"/>
      <c r="L2310" s="777"/>
      <c r="M2310" s="783"/>
      <c r="T2310" s="784"/>
      <c r="AT2310" s="779" t="s">
        <v>242</v>
      </c>
      <c r="AU2310" s="779" t="s">
        <v>80</v>
      </c>
      <c r="AV2310" s="776" t="s">
        <v>80</v>
      </c>
      <c r="AW2310" s="776" t="s">
        <v>32</v>
      </c>
      <c r="AX2310" s="776" t="s">
        <v>72</v>
      </c>
      <c r="AY2310" s="779" t="s">
        <v>218</v>
      </c>
    </row>
    <row r="2311" spans="2:51" s="776" customFormat="1">
      <c r="B2311" s="777"/>
      <c r="D2311" s="778" t="s">
        <v>242</v>
      </c>
      <c r="E2311" s="779" t="s">
        <v>19</v>
      </c>
      <c r="F2311" s="780" t="s">
        <v>2867</v>
      </c>
      <c r="H2311" s="781">
        <v>23.4</v>
      </c>
      <c r="I2311" s="782"/>
      <c r="L2311" s="777"/>
      <c r="M2311" s="783"/>
      <c r="T2311" s="784"/>
      <c r="AT2311" s="779" t="s">
        <v>242</v>
      </c>
      <c r="AU2311" s="779" t="s">
        <v>80</v>
      </c>
      <c r="AV2311" s="776" t="s">
        <v>80</v>
      </c>
      <c r="AW2311" s="776" t="s">
        <v>32</v>
      </c>
      <c r="AX2311" s="776" t="s">
        <v>72</v>
      </c>
      <c r="AY2311" s="779" t="s">
        <v>218</v>
      </c>
    </row>
    <row r="2312" spans="2:51" s="776" customFormat="1">
      <c r="B2312" s="777"/>
      <c r="D2312" s="778" t="s">
        <v>242</v>
      </c>
      <c r="E2312" s="779" t="s">
        <v>19</v>
      </c>
      <c r="F2312" s="780" t="s">
        <v>2868</v>
      </c>
      <c r="H2312" s="781">
        <v>55.12</v>
      </c>
      <c r="I2312" s="782"/>
      <c r="L2312" s="777"/>
      <c r="M2312" s="783"/>
      <c r="T2312" s="784"/>
      <c r="AT2312" s="779" t="s">
        <v>242</v>
      </c>
      <c r="AU2312" s="779" t="s">
        <v>80</v>
      </c>
      <c r="AV2312" s="776" t="s">
        <v>80</v>
      </c>
      <c r="AW2312" s="776" t="s">
        <v>32</v>
      </c>
      <c r="AX2312" s="776" t="s">
        <v>72</v>
      </c>
      <c r="AY2312" s="779" t="s">
        <v>218</v>
      </c>
    </row>
    <row r="2313" spans="2:51" s="776" customFormat="1">
      <c r="B2313" s="777"/>
      <c r="D2313" s="778" t="s">
        <v>242</v>
      </c>
      <c r="E2313" s="779" t="s">
        <v>19</v>
      </c>
      <c r="F2313" s="780" t="s">
        <v>2869</v>
      </c>
      <c r="H2313" s="781">
        <v>31.940999999999999</v>
      </c>
      <c r="I2313" s="782"/>
      <c r="L2313" s="777"/>
      <c r="M2313" s="783"/>
      <c r="T2313" s="784"/>
      <c r="AT2313" s="779" t="s">
        <v>242</v>
      </c>
      <c r="AU2313" s="779" t="s">
        <v>80</v>
      </c>
      <c r="AV2313" s="776" t="s">
        <v>80</v>
      </c>
      <c r="AW2313" s="776" t="s">
        <v>32</v>
      </c>
      <c r="AX2313" s="776" t="s">
        <v>72</v>
      </c>
      <c r="AY2313" s="779" t="s">
        <v>218</v>
      </c>
    </row>
    <row r="2314" spans="2:51" s="776" customFormat="1">
      <c r="B2314" s="777"/>
      <c r="D2314" s="778" t="s">
        <v>242</v>
      </c>
      <c r="E2314" s="779" t="s">
        <v>19</v>
      </c>
      <c r="F2314" s="780" t="s">
        <v>2870</v>
      </c>
      <c r="H2314" s="781">
        <v>24.27</v>
      </c>
      <c r="I2314" s="782"/>
      <c r="L2314" s="777"/>
      <c r="M2314" s="783"/>
      <c r="T2314" s="784"/>
      <c r="AT2314" s="779" t="s">
        <v>242</v>
      </c>
      <c r="AU2314" s="779" t="s">
        <v>80</v>
      </c>
      <c r="AV2314" s="776" t="s">
        <v>80</v>
      </c>
      <c r="AW2314" s="776" t="s">
        <v>32</v>
      </c>
      <c r="AX2314" s="776" t="s">
        <v>72</v>
      </c>
      <c r="AY2314" s="779" t="s">
        <v>218</v>
      </c>
    </row>
    <row r="2315" spans="2:51" s="776" customFormat="1">
      <c r="B2315" s="777"/>
      <c r="D2315" s="778" t="s">
        <v>242</v>
      </c>
      <c r="E2315" s="779" t="s">
        <v>19</v>
      </c>
      <c r="F2315" s="780" t="s">
        <v>2871</v>
      </c>
      <c r="H2315" s="781">
        <v>34.51</v>
      </c>
      <c r="I2315" s="782"/>
      <c r="L2315" s="777"/>
      <c r="M2315" s="783"/>
      <c r="T2315" s="784"/>
      <c r="AT2315" s="779" t="s">
        <v>242</v>
      </c>
      <c r="AU2315" s="779" t="s">
        <v>80</v>
      </c>
      <c r="AV2315" s="776" t="s">
        <v>80</v>
      </c>
      <c r="AW2315" s="776" t="s">
        <v>32</v>
      </c>
      <c r="AX2315" s="776" t="s">
        <v>72</v>
      </c>
      <c r="AY2315" s="779" t="s">
        <v>218</v>
      </c>
    </row>
    <row r="2316" spans="2:51" s="776" customFormat="1" ht="20.399999999999999">
      <c r="B2316" s="777"/>
      <c r="D2316" s="778" t="s">
        <v>242</v>
      </c>
      <c r="E2316" s="779" t="s">
        <v>19</v>
      </c>
      <c r="F2316" s="780" t="s">
        <v>2872</v>
      </c>
      <c r="H2316" s="781">
        <v>210.06</v>
      </c>
      <c r="I2316" s="782"/>
      <c r="L2316" s="777"/>
      <c r="M2316" s="783"/>
      <c r="T2316" s="784"/>
      <c r="AT2316" s="779" t="s">
        <v>242</v>
      </c>
      <c r="AU2316" s="779" t="s">
        <v>80</v>
      </c>
      <c r="AV2316" s="776" t="s">
        <v>80</v>
      </c>
      <c r="AW2316" s="776" t="s">
        <v>32</v>
      </c>
      <c r="AX2316" s="776" t="s">
        <v>72</v>
      </c>
      <c r="AY2316" s="779" t="s">
        <v>218</v>
      </c>
    </row>
    <row r="2317" spans="2:51" s="776" customFormat="1">
      <c r="B2317" s="777"/>
      <c r="D2317" s="778" t="s">
        <v>242</v>
      </c>
      <c r="E2317" s="779" t="s">
        <v>19</v>
      </c>
      <c r="F2317" s="780" t="s">
        <v>2873</v>
      </c>
      <c r="H2317" s="781">
        <v>36.69</v>
      </c>
      <c r="I2317" s="782"/>
      <c r="L2317" s="777"/>
      <c r="M2317" s="783"/>
      <c r="T2317" s="784"/>
      <c r="AT2317" s="779" t="s">
        <v>242</v>
      </c>
      <c r="AU2317" s="779" t="s">
        <v>80</v>
      </c>
      <c r="AV2317" s="776" t="s">
        <v>80</v>
      </c>
      <c r="AW2317" s="776" t="s">
        <v>32</v>
      </c>
      <c r="AX2317" s="776" t="s">
        <v>72</v>
      </c>
      <c r="AY2317" s="779" t="s">
        <v>218</v>
      </c>
    </row>
    <row r="2318" spans="2:51" s="776" customFormat="1">
      <c r="B2318" s="777"/>
      <c r="D2318" s="778" t="s">
        <v>242</v>
      </c>
      <c r="E2318" s="779" t="s">
        <v>19</v>
      </c>
      <c r="F2318" s="780" t="s">
        <v>2874</v>
      </c>
      <c r="H2318" s="781">
        <v>23.92</v>
      </c>
      <c r="I2318" s="782"/>
      <c r="L2318" s="777"/>
      <c r="M2318" s="783"/>
      <c r="T2318" s="784"/>
      <c r="AT2318" s="779" t="s">
        <v>242</v>
      </c>
      <c r="AU2318" s="779" t="s">
        <v>80</v>
      </c>
      <c r="AV2318" s="776" t="s">
        <v>80</v>
      </c>
      <c r="AW2318" s="776" t="s">
        <v>32</v>
      </c>
      <c r="AX2318" s="776" t="s">
        <v>72</v>
      </c>
      <c r="AY2318" s="779" t="s">
        <v>218</v>
      </c>
    </row>
    <row r="2319" spans="2:51" s="776" customFormat="1">
      <c r="B2319" s="777"/>
      <c r="D2319" s="778" t="s">
        <v>242</v>
      </c>
      <c r="E2319" s="779" t="s">
        <v>19</v>
      </c>
      <c r="F2319" s="780" t="s">
        <v>2875</v>
      </c>
      <c r="H2319" s="781">
        <v>20.73</v>
      </c>
      <c r="I2319" s="782"/>
      <c r="L2319" s="777"/>
      <c r="M2319" s="783"/>
      <c r="T2319" s="784"/>
      <c r="AT2319" s="779" t="s">
        <v>242</v>
      </c>
      <c r="AU2319" s="779" t="s">
        <v>80</v>
      </c>
      <c r="AV2319" s="776" t="s">
        <v>80</v>
      </c>
      <c r="AW2319" s="776" t="s">
        <v>32</v>
      </c>
      <c r="AX2319" s="776" t="s">
        <v>72</v>
      </c>
      <c r="AY2319" s="779" t="s">
        <v>218</v>
      </c>
    </row>
    <row r="2320" spans="2:51" s="776" customFormat="1">
      <c r="B2320" s="777"/>
      <c r="D2320" s="778" t="s">
        <v>242</v>
      </c>
      <c r="E2320" s="779" t="s">
        <v>19</v>
      </c>
      <c r="F2320" s="780" t="s">
        <v>2876</v>
      </c>
      <c r="H2320" s="781">
        <v>64.83</v>
      </c>
      <c r="I2320" s="782"/>
      <c r="L2320" s="777"/>
      <c r="M2320" s="783"/>
      <c r="T2320" s="784"/>
      <c r="AT2320" s="779" t="s">
        <v>242</v>
      </c>
      <c r="AU2320" s="779" t="s">
        <v>80</v>
      </c>
      <c r="AV2320" s="776" t="s">
        <v>80</v>
      </c>
      <c r="AW2320" s="776" t="s">
        <v>32</v>
      </c>
      <c r="AX2320" s="776" t="s">
        <v>72</v>
      </c>
      <c r="AY2320" s="779" t="s">
        <v>218</v>
      </c>
    </row>
    <row r="2321" spans="2:51" s="776" customFormat="1">
      <c r="B2321" s="777"/>
      <c r="D2321" s="778" t="s">
        <v>242</v>
      </c>
      <c r="E2321" s="779" t="s">
        <v>19</v>
      </c>
      <c r="F2321" s="780" t="s">
        <v>2877</v>
      </c>
      <c r="H2321" s="781">
        <v>10.44</v>
      </c>
      <c r="I2321" s="782"/>
      <c r="L2321" s="777"/>
      <c r="M2321" s="783"/>
      <c r="T2321" s="784"/>
      <c r="AT2321" s="779" t="s">
        <v>242</v>
      </c>
      <c r="AU2321" s="779" t="s">
        <v>80</v>
      </c>
      <c r="AV2321" s="776" t="s">
        <v>80</v>
      </c>
      <c r="AW2321" s="776" t="s">
        <v>32</v>
      </c>
      <c r="AX2321" s="776" t="s">
        <v>72</v>
      </c>
      <c r="AY2321" s="779" t="s">
        <v>218</v>
      </c>
    </row>
    <row r="2322" spans="2:51" s="776" customFormat="1">
      <c r="B2322" s="777"/>
      <c r="D2322" s="778" t="s">
        <v>242</v>
      </c>
      <c r="E2322" s="779" t="s">
        <v>19</v>
      </c>
      <c r="F2322" s="780" t="s">
        <v>2878</v>
      </c>
      <c r="H2322" s="781">
        <v>49.36</v>
      </c>
      <c r="I2322" s="782"/>
      <c r="L2322" s="777"/>
      <c r="M2322" s="783"/>
      <c r="T2322" s="784"/>
      <c r="AT2322" s="779" t="s">
        <v>242</v>
      </c>
      <c r="AU2322" s="779" t="s">
        <v>80</v>
      </c>
      <c r="AV2322" s="776" t="s">
        <v>80</v>
      </c>
      <c r="AW2322" s="776" t="s">
        <v>32</v>
      </c>
      <c r="AX2322" s="776" t="s">
        <v>72</v>
      </c>
      <c r="AY2322" s="779" t="s">
        <v>218</v>
      </c>
    </row>
    <row r="2323" spans="2:51" s="776" customFormat="1" ht="30.6">
      <c r="B2323" s="777"/>
      <c r="D2323" s="778" t="s">
        <v>242</v>
      </c>
      <c r="E2323" s="779" t="s">
        <v>19</v>
      </c>
      <c r="F2323" s="780" t="s">
        <v>2879</v>
      </c>
      <c r="H2323" s="781">
        <v>81.010000000000005</v>
      </c>
      <c r="I2323" s="782"/>
      <c r="L2323" s="777"/>
      <c r="M2323" s="783"/>
      <c r="T2323" s="784"/>
      <c r="AT2323" s="779" t="s">
        <v>242</v>
      </c>
      <c r="AU2323" s="779" t="s">
        <v>80</v>
      </c>
      <c r="AV2323" s="776" t="s">
        <v>80</v>
      </c>
      <c r="AW2323" s="776" t="s">
        <v>32</v>
      </c>
      <c r="AX2323" s="776" t="s">
        <v>72</v>
      </c>
      <c r="AY2323" s="779" t="s">
        <v>218</v>
      </c>
    </row>
    <row r="2324" spans="2:51" s="776" customFormat="1" ht="20.399999999999999">
      <c r="B2324" s="777"/>
      <c r="D2324" s="778" t="s">
        <v>242</v>
      </c>
      <c r="E2324" s="779" t="s">
        <v>19</v>
      </c>
      <c r="F2324" s="780" t="s">
        <v>2880</v>
      </c>
      <c r="H2324" s="781">
        <v>63.84</v>
      </c>
      <c r="I2324" s="782"/>
      <c r="L2324" s="777"/>
      <c r="M2324" s="783"/>
      <c r="T2324" s="784"/>
      <c r="AT2324" s="779" t="s">
        <v>242</v>
      </c>
      <c r="AU2324" s="779" t="s">
        <v>80</v>
      </c>
      <c r="AV2324" s="776" t="s">
        <v>80</v>
      </c>
      <c r="AW2324" s="776" t="s">
        <v>32</v>
      </c>
      <c r="AX2324" s="776" t="s">
        <v>72</v>
      </c>
      <c r="AY2324" s="779" t="s">
        <v>218</v>
      </c>
    </row>
    <row r="2325" spans="2:51" s="776" customFormat="1">
      <c r="B2325" s="777"/>
      <c r="D2325" s="778" t="s">
        <v>242</v>
      </c>
      <c r="E2325" s="779" t="s">
        <v>19</v>
      </c>
      <c r="F2325" s="780" t="s">
        <v>2881</v>
      </c>
      <c r="H2325" s="781">
        <v>23.92</v>
      </c>
      <c r="I2325" s="782"/>
      <c r="L2325" s="777"/>
      <c r="M2325" s="783"/>
      <c r="T2325" s="784"/>
      <c r="AT2325" s="779" t="s">
        <v>242</v>
      </c>
      <c r="AU2325" s="779" t="s">
        <v>80</v>
      </c>
      <c r="AV2325" s="776" t="s">
        <v>80</v>
      </c>
      <c r="AW2325" s="776" t="s">
        <v>32</v>
      </c>
      <c r="AX2325" s="776" t="s">
        <v>72</v>
      </c>
      <c r="AY2325" s="779" t="s">
        <v>218</v>
      </c>
    </row>
    <row r="2326" spans="2:51" s="776" customFormat="1">
      <c r="B2326" s="777"/>
      <c r="D2326" s="778" t="s">
        <v>242</v>
      </c>
      <c r="E2326" s="779" t="s">
        <v>19</v>
      </c>
      <c r="F2326" s="780" t="s">
        <v>2882</v>
      </c>
      <c r="H2326" s="781">
        <v>16</v>
      </c>
      <c r="I2326" s="782"/>
      <c r="L2326" s="777"/>
      <c r="M2326" s="783"/>
      <c r="T2326" s="784"/>
      <c r="AT2326" s="779" t="s">
        <v>242</v>
      </c>
      <c r="AU2326" s="779" t="s">
        <v>80</v>
      </c>
      <c r="AV2326" s="776" t="s">
        <v>80</v>
      </c>
      <c r="AW2326" s="776" t="s">
        <v>32</v>
      </c>
      <c r="AX2326" s="776" t="s">
        <v>72</v>
      </c>
      <c r="AY2326" s="779" t="s">
        <v>218</v>
      </c>
    </row>
    <row r="2327" spans="2:51" s="776" customFormat="1">
      <c r="B2327" s="777"/>
      <c r="D2327" s="778" t="s">
        <v>242</v>
      </c>
      <c r="E2327" s="779" t="s">
        <v>19</v>
      </c>
      <c r="F2327" s="780" t="s">
        <v>2883</v>
      </c>
      <c r="H2327" s="781">
        <v>52.03</v>
      </c>
      <c r="I2327" s="782"/>
      <c r="L2327" s="777"/>
      <c r="M2327" s="783"/>
      <c r="T2327" s="784"/>
      <c r="AT2327" s="779" t="s">
        <v>242</v>
      </c>
      <c r="AU2327" s="779" t="s">
        <v>80</v>
      </c>
      <c r="AV2327" s="776" t="s">
        <v>80</v>
      </c>
      <c r="AW2327" s="776" t="s">
        <v>32</v>
      </c>
      <c r="AX2327" s="776" t="s">
        <v>72</v>
      </c>
      <c r="AY2327" s="779" t="s">
        <v>218</v>
      </c>
    </row>
    <row r="2328" spans="2:51" s="810" customFormat="1">
      <c r="B2328" s="811"/>
      <c r="D2328" s="778" t="s">
        <v>242</v>
      </c>
      <c r="E2328" s="812" t="s">
        <v>19</v>
      </c>
      <c r="F2328" s="813" t="s">
        <v>374</v>
      </c>
      <c r="H2328" s="814">
        <v>1205.9459999999999</v>
      </c>
      <c r="I2328" s="815"/>
      <c r="L2328" s="811"/>
      <c r="M2328" s="816"/>
      <c r="T2328" s="817"/>
      <c r="AT2328" s="812" t="s">
        <v>242</v>
      </c>
      <c r="AU2328" s="812" t="s">
        <v>80</v>
      </c>
      <c r="AV2328" s="810" t="s">
        <v>97</v>
      </c>
      <c r="AW2328" s="810" t="s">
        <v>32</v>
      </c>
      <c r="AX2328" s="810" t="s">
        <v>72</v>
      </c>
      <c r="AY2328" s="812" t="s">
        <v>218</v>
      </c>
    </row>
    <row r="2329" spans="2:51" s="785" customFormat="1">
      <c r="B2329" s="786"/>
      <c r="D2329" s="778" t="s">
        <v>242</v>
      </c>
      <c r="E2329" s="787" t="s">
        <v>19</v>
      </c>
      <c r="F2329" s="788" t="s">
        <v>2735</v>
      </c>
      <c r="H2329" s="787" t="s">
        <v>19</v>
      </c>
      <c r="I2329" s="789"/>
      <c r="L2329" s="786"/>
      <c r="M2329" s="790"/>
      <c r="T2329" s="791"/>
      <c r="AT2329" s="787" t="s">
        <v>242</v>
      </c>
      <c r="AU2329" s="787" t="s">
        <v>80</v>
      </c>
      <c r="AV2329" s="785" t="s">
        <v>78</v>
      </c>
      <c r="AW2329" s="785" t="s">
        <v>32</v>
      </c>
      <c r="AX2329" s="785" t="s">
        <v>72</v>
      </c>
      <c r="AY2329" s="787" t="s">
        <v>218</v>
      </c>
    </row>
    <row r="2330" spans="2:51" s="776" customFormat="1" ht="30.6">
      <c r="B2330" s="777"/>
      <c r="D2330" s="778" t="s">
        <v>242</v>
      </c>
      <c r="E2330" s="779" t="s">
        <v>19</v>
      </c>
      <c r="F2330" s="780" t="s">
        <v>1158</v>
      </c>
      <c r="H2330" s="781">
        <v>671.61</v>
      </c>
      <c r="I2330" s="782"/>
      <c r="L2330" s="777"/>
      <c r="M2330" s="783"/>
      <c r="T2330" s="784"/>
      <c r="AT2330" s="779" t="s">
        <v>242</v>
      </c>
      <c r="AU2330" s="779" t="s">
        <v>80</v>
      </c>
      <c r="AV2330" s="776" t="s">
        <v>80</v>
      </c>
      <c r="AW2330" s="776" t="s">
        <v>32</v>
      </c>
      <c r="AX2330" s="776" t="s">
        <v>72</v>
      </c>
      <c r="AY2330" s="779" t="s">
        <v>218</v>
      </c>
    </row>
    <row r="2331" spans="2:51" s="810" customFormat="1">
      <c r="B2331" s="811"/>
      <c r="D2331" s="778" t="s">
        <v>242</v>
      </c>
      <c r="E2331" s="812" t="s">
        <v>19</v>
      </c>
      <c r="F2331" s="813" t="s">
        <v>374</v>
      </c>
      <c r="H2331" s="814">
        <v>671.61</v>
      </c>
      <c r="I2331" s="815"/>
      <c r="L2331" s="811"/>
      <c r="M2331" s="816"/>
      <c r="T2331" s="817"/>
      <c r="AT2331" s="812" t="s">
        <v>242</v>
      </c>
      <c r="AU2331" s="812" t="s">
        <v>80</v>
      </c>
      <c r="AV2331" s="810" t="s">
        <v>97</v>
      </c>
      <c r="AW2331" s="810" t="s">
        <v>32</v>
      </c>
      <c r="AX2331" s="810" t="s">
        <v>72</v>
      </c>
      <c r="AY2331" s="812" t="s">
        <v>218</v>
      </c>
    </row>
    <row r="2332" spans="2:51" s="785" customFormat="1">
      <c r="B2332" s="786"/>
      <c r="D2332" s="778" t="s">
        <v>242</v>
      </c>
      <c r="E2332" s="787" t="s">
        <v>19</v>
      </c>
      <c r="F2332" s="788" t="s">
        <v>2884</v>
      </c>
      <c r="H2332" s="787" t="s">
        <v>19</v>
      </c>
      <c r="I2332" s="789"/>
      <c r="L2332" s="786"/>
      <c r="M2332" s="790"/>
      <c r="T2332" s="791"/>
      <c r="AT2332" s="787" t="s">
        <v>242</v>
      </c>
      <c r="AU2332" s="787" t="s">
        <v>80</v>
      </c>
      <c r="AV2332" s="785" t="s">
        <v>78</v>
      </c>
      <c r="AW2332" s="785" t="s">
        <v>32</v>
      </c>
      <c r="AX2332" s="785" t="s">
        <v>72</v>
      </c>
      <c r="AY2332" s="787" t="s">
        <v>218</v>
      </c>
    </row>
    <row r="2333" spans="2:51" s="785" customFormat="1">
      <c r="B2333" s="786"/>
      <c r="D2333" s="778" t="s">
        <v>242</v>
      </c>
      <c r="E2333" s="787" t="s">
        <v>19</v>
      </c>
      <c r="F2333" s="788" t="s">
        <v>2689</v>
      </c>
      <c r="H2333" s="787" t="s">
        <v>19</v>
      </c>
      <c r="I2333" s="789"/>
      <c r="L2333" s="786"/>
      <c r="M2333" s="790"/>
      <c r="T2333" s="791"/>
      <c r="AT2333" s="787" t="s">
        <v>242</v>
      </c>
      <c r="AU2333" s="787" t="s">
        <v>80</v>
      </c>
      <c r="AV2333" s="785" t="s">
        <v>78</v>
      </c>
      <c r="AW2333" s="785" t="s">
        <v>32</v>
      </c>
      <c r="AX2333" s="785" t="s">
        <v>72</v>
      </c>
      <c r="AY2333" s="787" t="s">
        <v>218</v>
      </c>
    </row>
    <row r="2334" spans="2:51" s="776" customFormat="1" ht="20.399999999999999">
      <c r="B2334" s="777"/>
      <c r="D2334" s="778" t="s">
        <v>242</v>
      </c>
      <c r="E2334" s="779" t="s">
        <v>19</v>
      </c>
      <c r="F2334" s="780" t="s">
        <v>2885</v>
      </c>
      <c r="H2334" s="781">
        <v>60.914999999999999</v>
      </c>
      <c r="I2334" s="782"/>
      <c r="L2334" s="777"/>
      <c r="M2334" s="783"/>
      <c r="T2334" s="784"/>
      <c r="AT2334" s="779" t="s">
        <v>242</v>
      </c>
      <c r="AU2334" s="779" t="s">
        <v>80</v>
      </c>
      <c r="AV2334" s="776" t="s">
        <v>80</v>
      </c>
      <c r="AW2334" s="776" t="s">
        <v>32</v>
      </c>
      <c r="AX2334" s="776" t="s">
        <v>72</v>
      </c>
      <c r="AY2334" s="779" t="s">
        <v>218</v>
      </c>
    </row>
    <row r="2335" spans="2:51" s="776" customFormat="1">
      <c r="B2335" s="777"/>
      <c r="D2335" s="778" t="s">
        <v>242</v>
      </c>
      <c r="E2335" s="779" t="s">
        <v>19</v>
      </c>
      <c r="F2335" s="780" t="s">
        <v>2886</v>
      </c>
      <c r="H2335" s="781">
        <v>44.16</v>
      </c>
      <c r="I2335" s="782"/>
      <c r="L2335" s="777"/>
      <c r="M2335" s="783"/>
      <c r="T2335" s="784"/>
      <c r="AT2335" s="779" t="s">
        <v>242</v>
      </c>
      <c r="AU2335" s="779" t="s">
        <v>80</v>
      </c>
      <c r="AV2335" s="776" t="s">
        <v>80</v>
      </c>
      <c r="AW2335" s="776" t="s">
        <v>32</v>
      </c>
      <c r="AX2335" s="776" t="s">
        <v>72</v>
      </c>
      <c r="AY2335" s="779" t="s">
        <v>218</v>
      </c>
    </row>
    <row r="2336" spans="2:51" s="810" customFormat="1">
      <c r="B2336" s="811"/>
      <c r="D2336" s="778" t="s">
        <v>242</v>
      </c>
      <c r="E2336" s="812" t="s">
        <v>19</v>
      </c>
      <c r="F2336" s="813" t="s">
        <v>374</v>
      </c>
      <c r="H2336" s="814">
        <v>105.075</v>
      </c>
      <c r="I2336" s="815"/>
      <c r="L2336" s="811"/>
      <c r="M2336" s="816"/>
      <c r="T2336" s="817"/>
      <c r="AT2336" s="812" t="s">
        <v>242</v>
      </c>
      <c r="AU2336" s="812" t="s">
        <v>80</v>
      </c>
      <c r="AV2336" s="810" t="s">
        <v>97</v>
      </c>
      <c r="AW2336" s="810" t="s">
        <v>32</v>
      </c>
      <c r="AX2336" s="810" t="s">
        <v>72</v>
      </c>
      <c r="AY2336" s="812" t="s">
        <v>218</v>
      </c>
    </row>
    <row r="2337" spans="2:65" s="785" customFormat="1">
      <c r="B2337" s="786"/>
      <c r="D2337" s="778" t="s">
        <v>242</v>
      </c>
      <c r="E2337" s="787" t="s">
        <v>19</v>
      </c>
      <c r="F2337" s="788" t="s">
        <v>2735</v>
      </c>
      <c r="H2337" s="787" t="s">
        <v>19</v>
      </c>
      <c r="I2337" s="789"/>
      <c r="L2337" s="786"/>
      <c r="M2337" s="790"/>
      <c r="T2337" s="791"/>
      <c r="AT2337" s="787" t="s">
        <v>242</v>
      </c>
      <c r="AU2337" s="787" t="s">
        <v>80</v>
      </c>
      <c r="AV2337" s="785" t="s">
        <v>78</v>
      </c>
      <c r="AW2337" s="785" t="s">
        <v>32</v>
      </c>
      <c r="AX2337" s="785" t="s">
        <v>72</v>
      </c>
      <c r="AY2337" s="787" t="s">
        <v>218</v>
      </c>
    </row>
    <row r="2338" spans="2:65" s="776" customFormat="1">
      <c r="B2338" s="777"/>
      <c r="D2338" s="778" t="s">
        <v>242</v>
      </c>
      <c r="E2338" s="779" t="s">
        <v>19</v>
      </c>
      <c r="F2338" s="780" t="s">
        <v>2887</v>
      </c>
      <c r="H2338" s="781">
        <v>32.340000000000003</v>
      </c>
      <c r="I2338" s="782"/>
      <c r="L2338" s="777"/>
      <c r="M2338" s="783"/>
      <c r="T2338" s="784"/>
      <c r="AT2338" s="779" t="s">
        <v>242</v>
      </c>
      <c r="AU2338" s="779" t="s">
        <v>80</v>
      </c>
      <c r="AV2338" s="776" t="s">
        <v>80</v>
      </c>
      <c r="AW2338" s="776" t="s">
        <v>32</v>
      </c>
      <c r="AX2338" s="776" t="s">
        <v>72</v>
      </c>
      <c r="AY2338" s="779" t="s">
        <v>218</v>
      </c>
    </row>
    <row r="2339" spans="2:65" s="810" customFormat="1">
      <c r="B2339" s="811"/>
      <c r="D2339" s="778" t="s">
        <v>242</v>
      </c>
      <c r="E2339" s="812" t="s">
        <v>19</v>
      </c>
      <c r="F2339" s="813" t="s">
        <v>374</v>
      </c>
      <c r="H2339" s="814">
        <v>32.340000000000003</v>
      </c>
      <c r="I2339" s="815"/>
      <c r="L2339" s="811"/>
      <c r="M2339" s="816"/>
      <c r="T2339" s="817"/>
      <c r="AT2339" s="812" t="s">
        <v>242</v>
      </c>
      <c r="AU2339" s="812" t="s">
        <v>80</v>
      </c>
      <c r="AV2339" s="810" t="s">
        <v>97</v>
      </c>
      <c r="AW2339" s="810" t="s">
        <v>32</v>
      </c>
      <c r="AX2339" s="810" t="s">
        <v>72</v>
      </c>
      <c r="AY2339" s="812" t="s">
        <v>218</v>
      </c>
    </row>
    <row r="2340" spans="2:65" s="792" customFormat="1">
      <c r="B2340" s="793"/>
      <c r="D2340" s="778" t="s">
        <v>242</v>
      </c>
      <c r="E2340" s="794" t="s">
        <v>19</v>
      </c>
      <c r="F2340" s="795" t="s">
        <v>260</v>
      </c>
      <c r="H2340" s="796">
        <v>12319.565000000001</v>
      </c>
      <c r="I2340" s="797"/>
      <c r="L2340" s="793"/>
      <c r="M2340" s="798"/>
      <c r="T2340" s="799"/>
      <c r="AT2340" s="794" t="s">
        <v>242</v>
      </c>
      <c r="AU2340" s="794" t="s">
        <v>80</v>
      </c>
      <c r="AV2340" s="792" t="s">
        <v>225</v>
      </c>
      <c r="AW2340" s="792" t="s">
        <v>32</v>
      </c>
      <c r="AX2340" s="792" t="s">
        <v>78</v>
      </c>
      <c r="AY2340" s="794" t="s">
        <v>218</v>
      </c>
    </row>
    <row r="2341" spans="2:65" s="692" customFormat="1" ht="37.799999999999997" customHeight="1">
      <c r="B2341" s="693"/>
      <c r="C2341" s="758" t="s">
        <v>4581</v>
      </c>
      <c r="D2341" s="758" t="s">
        <v>220</v>
      </c>
      <c r="E2341" s="759" t="s">
        <v>2889</v>
      </c>
      <c r="F2341" s="760" t="s">
        <v>2890</v>
      </c>
      <c r="G2341" s="761" t="s">
        <v>239</v>
      </c>
      <c r="H2341" s="762">
        <v>12319.565000000001</v>
      </c>
      <c r="I2341" s="763"/>
      <c r="J2341" s="764">
        <f>ROUND(I2341*H2341,2)</f>
        <v>0</v>
      </c>
      <c r="K2341" s="760" t="s">
        <v>224</v>
      </c>
      <c r="L2341" s="693"/>
      <c r="M2341" s="765" t="s">
        <v>19</v>
      </c>
      <c r="N2341" s="766" t="s">
        <v>43</v>
      </c>
      <c r="P2341" s="767">
        <f>O2341*H2341</f>
        <v>0</v>
      </c>
      <c r="Q2341" s="767">
        <v>2.5999999999999998E-4</v>
      </c>
      <c r="R2341" s="767">
        <f>Q2341*H2341</f>
        <v>3.2030868999999997</v>
      </c>
      <c r="S2341" s="767">
        <v>0</v>
      </c>
      <c r="T2341" s="768">
        <f>S2341*H2341</f>
        <v>0</v>
      </c>
      <c r="AR2341" s="769" t="s">
        <v>337</v>
      </c>
      <c r="AT2341" s="769" t="s">
        <v>220</v>
      </c>
      <c r="AU2341" s="769" t="s">
        <v>80</v>
      </c>
      <c r="AY2341" s="685" t="s">
        <v>218</v>
      </c>
      <c r="BE2341" s="770">
        <f>IF(N2341="základní",J2341,0)</f>
        <v>0</v>
      </c>
      <c r="BF2341" s="770">
        <f>IF(N2341="snížená",J2341,0)</f>
        <v>0</v>
      </c>
      <c r="BG2341" s="770">
        <f>IF(N2341="zákl. přenesená",J2341,0)</f>
        <v>0</v>
      </c>
      <c r="BH2341" s="770">
        <f>IF(N2341="sníž. přenesená",J2341,0)</f>
        <v>0</v>
      </c>
      <c r="BI2341" s="770">
        <f>IF(N2341="nulová",J2341,0)</f>
        <v>0</v>
      </c>
      <c r="BJ2341" s="685" t="s">
        <v>78</v>
      </c>
      <c r="BK2341" s="770">
        <f>ROUND(I2341*H2341,2)</f>
        <v>0</v>
      </c>
      <c r="BL2341" s="685" t="s">
        <v>337</v>
      </c>
      <c r="BM2341" s="769" t="s">
        <v>2891</v>
      </c>
    </row>
    <row r="2342" spans="2:65" s="692" customFormat="1">
      <c r="B2342" s="693"/>
      <c r="D2342" s="771" t="s">
        <v>227</v>
      </c>
      <c r="F2342" s="772" t="s">
        <v>2892</v>
      </c>
      <c r="I2342" s="773"/>
      <c r="L2342" s="693"/>
      <c r="M2342" s="774"/>
      <c r="T2342" s="775"/>
      <c r="AT2342" s="685" t="s">
        <v>227</v>
      </c>
      <c r="AU2342" s="685" t="s">
        <v>80</v>
      </c>
    </row>
    <row r="2343" spans="2:65" s="785" customFormat="1">
      <c r="B2343" s="786"/>
      <c r="D2343" s="778" t="s">
        <v>242</v>
      </c>
      <c r="E2343" s="787" t="s">
        <v>19</v>
      </c>
      <c r="F2343" s="788" t="s">
        <v>624</v>
      </c>
      <c r="H2343" s="787" t="s">
        <v>19</v>
      </c>
      <c r="I2343" s="789"/>
      <c r="L2343" s="786"/>
      <c r="M2343" s="790"/>
      <c r="T2343" s="791"/>
      <c r="AT2343" s="787" t="s">
        <v>242</v>
      </c>
      <c r="AU2343" s="787" t="s">
        <v>80</v>
      </c>
      <c r="AV2343" s="785" t="s">
        <v>78</v>
      </c>
      <c r="AW2343" s="785" t="s">
        <v>32</v>
      </c>
      <c r="AX2343" s="785" t="s">
        <v>72</v>
      </c>
      <c r="AY2343" s="787" t="s">
        <v>218</v>
      </c>
    </row>
    <row r="2344" spans="2:65" s="785" customFormat="1">
      <c r="B2344" s="786"/>
      <c r="D2344" s="778" t="s">
        <v>242</v>
      </c>
      <c r="E2344" s="787" t="s">
        <v>19</v>
      </c>
      <c r="F2344" s="788" t="s">
        <v>2689</v>
      </c>
      <c r="H2344" s="787" t="s">
        <v>19</v>
      </c>
      <c r="I2344" s="789"/>
      <c r="L2344" s="786"/>
      <c r="M2344" s="790"/>
      <c r="T2344" s="791"/>
      <c r="AT2344" s="787" t="s">
        <v>242</v>
      </c>
      <c r="AU2344" s="787" t="s">
        <v>80</v>
      </c>
      <c r="AV2344" s="785" t="s">
        <v>78</v>
      </c>
      <c r="AW2344" s="785" t="s">
        <v>32</v>
      </c>
      <c r="AX2344" s="785" t="s">
        <v>72</v>
      </c>
      <c r="AY2344" s="787" t="s">
        <v>218</v>
      </c>
    </row>
    <row r="2345" spans="2:65" s="776" customFormat="1" ht="20.399999999999999">
      <c r="B2345" s="777"/>
      <c r="D2345" s="778" t="s">
        <v>242</v>
      </c>
      <c r="E2345" s="779" t="s">
        <v>19</v>
      </c>
      <c r="F2345" s="780" t="s">
        <v>2690</v>
      </c>
      <c r="H2345" s="781">
        <v>74.055000000000007</v>
      </c>
      <c r="I2345" s="782"/>
      <c r="L2345" s="777"/>
      <c r="M2345" s="783"/>
      <c r="T2345" s="784"/>
      <c r="AT2345" s="779" t="s">
        <v>242</v>
      </c>
      <c r="AU2345" s="779" t="s">
        <v>80</v>
      </c>
      <c r="AV2345" s="776" t="s">
        <v>80</v>
      </c>
      <c r="AW2345" s="776" t="s">
        <v>32</v>
      </c>
      <c r="AX2345" s="776" t="s">
        <v>72</v>
      </c>
      <c r="AY2345" s="779" t="s">
        <v>218</v>
      </c>
    </row>
    <row r="2346" spans="2:65" s="776" customFormat="1">
      <c r="B2346" s="777"/>
      <c r="D2346" s="778" t="s">
        <v>242</v>
      </c>
      <c r="E2346" s="779" t="s">
        <v>19</v>
      </c>
      <c r="F2346" s="780" t="s">
        <v>2691</v>
      </c>
      <c r="H2346" s="781">
        <v>46.045000000000002</v>
      </c>
      <c r="I2346" s="782"/>
      <c r="L2346" s="777"/>
      <c r="M2346" s="783"/>
      <c r="T2346" s="784"/>
      <c r="AT2346" s="779" t="s">
        <v>242</v>
      </c>
      <c r="AU2346" s="779" t="s">
        <v>80</v>
      </c>
      <c r="AV2346" s="776" t="s">
        <v>80</v>
      </c>
      <c r="AW2346" s="776" t="s">
        <v>32</v>
      </c>
      <c r="AX2346" s="776" t="s">
        <v>72</v>
      </c>
      <c r="AY2346" s="779" t="s">
        <v>218</v>
      </c>
    </row>
    <row r="2347" spans="2:65" s="776" customFormat="1">
      <c r="B2347" s="777"/>
      <c r="D2347" s="778" t="s">
        <v>242</v>
      </c>
      <c r="E2347" s="779" t="s">
        <v>19</v>
      </c>
      <c r="F2347" s="780" t="s">
        <v>2692</v>
      </c>
      <c r="H2347" s="781">
        <v>28.57</v>
      </c>
      <c r="I2347" s="782"/>
      <c r="L2347" s="777"/>
      <c r="M2347" s="783"/>
      <c r="T2347" s="784"/>
      <c r="AT2347" s="779" t="s">
        <v>242</v>
      </c>
      <c r="AU2347" s="779" t="s">
        <v>80</v>
      </c>
      <c r="AV2347" s="776" t="s">
        <v>80</v>
      </c>
      <c r="AW2347" s="776" t="s">
        <v>32</v>
      </c>
      <c r="AX2347" s="776" t="s">
        <v>72</v>
      </c>
      <c r="AY2347" s="779" t="s">
        <v>218</v>
      </c>
    </row>
    <row r="2348" spans="2:65" s="776" customFormat="1">
      <c r="B2348" s="777"/>
      <c r="D2348" s="778" t="s">
        <v>242</v>
      </c>
      <c r="E2348" s="779" t="s">
        <v>19</v>
      </c>
      <c r="F2348" s="780" t="s">
        <v>2693</v>
      </c>
      <c r="H2348" s="781">
        <v>7.93</v>
      </c>
      <c r="I2348" s="782"/>
      <c r="L2348" s="777"/>
      <c r="M2348" s="783"/>
      <c r="T2348" s="784"/>
      <c r="AT2348" s="779" t="s">
        <v>242</v>
      </c>
      <c r="AU2348" s="779" t="s">
        <v>80</v>
      </c>
      <c r="AV2348" s="776" t="s">
        <v>80</v>
      </c>
      <c r="AW2348" s="776" t="s">
        <v>32</v>
      </c>
      <c r="AX2348" s="776" t="s">
        <v>72</v>
      </c>
      <c r="AY2348" s="779" t="s">
        <v>218</v>
      </c>
    </row>
    <row r="2349" spans="2:65" s="776" customFormat="1">
      <c r="B2349" s="777"/>
      <c r="D2349" s="778" t="s">
        <v>242</v>
      </c>
      <c r="E2349" s="779" t="s">
        <v>19</v>
      </c>
      <c r="F2349" s="780" t="s">
        <v>2694</v>
      </c>
      <c r="H2349" s="781">
        <v>26.65</v>
      </c>
      <c r="I2349" s="782"/>
      <c r="L2349" s="777"/>
      <c r="M2349" s="783"/>
      <c r="T2349" s="784"/>
      <c r="AT2349" s="779" t="s">
        <v>242</v>
      </c>
      <c r="AU2349" s="779" t="s">
        <v>80</v>
      </c>
      <c r="AV2349" s="776" t="s">
        <v>80</v>
      </c>
      <c r="AW2349" s="776" t="s">
        <v>32</v>
      </c>
      <c r="AX2349" s="776" t="s">
        <v>72</v>
      </c>
      <c r="AY2349" s="779" t="s">
        <v>218</v>
      </c>
    </row>
    <row r="2350" spans="2:65" s="776" customFormat="1">
      <c r="B2350" s="777"/>
      <c r="D2350" s="778" t="s">
        <v>242</v>
      </c>
      <c r="E2350" s="779" t="s">
        <v>19</v>
      </c>
      <c r="F2350" s="780" t="s">
        <v>2695</v>
      </c>
      <c r="H2350" s="781">
        <v>12.56</v>
      </c>
      <c r="I2350" s="782"/>
      <c r="L2350" s="777"/>
      <c r="M2350" s="783"/>
      <c r="T2350" s="784"/>
      <c r="AT2350" s="779" t="s">
        <v>242</v>
      </c>
      <c r="AU2350" s="779" t="s">
        <v>80</v>
      </c>
      <c r="AV2350" s="776" t="s">
        <v>80</v>
      </c>
      <c r="AW2350" s="776" t="s">
        <v>32</v>
      </c>
      <c r="AX2350" s="776" t="s">
        <v>72</v>
      </c>
      <c r="AY2350" s="779" t="s">
        <v>218</v>
      </c>
    </row>
    <row r="2351" spans="2:65" s="776" customFormat="1">
      <c r="B2351" s="777"/>
      <c r="D2351" s="778" t="s">
        <v>242</v>
      </c>
      <c r="E2351" s="779" t="s">
        <v>19</v>
      </c>
      <c r="F2351" s="780" t="s">
        <v>2696</v>
      </c>
      <c r="H2351" s="781">
        <v>23.135000000000002</v>
      </c>
      <c r="I2351" s="782"/>
      <c r="L2351" s="777"/>
      <c r="M2351" s="783"/>
      <c r="T2351" s="784"/>
      <c r="AT2351" s="779" t="s">
        <v>242</v>
      </c>
      <c r="AU2351" s="779" t="s">
        <v>80</v>
      </c>
      <c r="AV2351" s="776" t="s">
        <v>80</v>
      </c>
      <c r="AW2351" s="776" t="s">
        <v>32</v>
      </c>
      <c r="AX2351" s="776" t="s">
        <v>72</v>
      </c>
      <c r="AY2351" s="779" t="s">
        <v>218</v>
      </c>
    </row>
    <row r="2352" spans="2:65" s="776" customFormat="1">
      <c r="B2352" s="777"/>
      <c r="D2352" s="778" t="s">
        <v>242</v>
      </c>
      <c r="E2352" s="779" t="s">
        <v>19</v>
      </c>
      <c r="F2352" s="780" t="s">
        <v>2697</v>
      </c>
      <c r="H2352" s="781">
        <v>10.595000000000001</v>
      </c>
      <c r="I2352" s="782"/>
      <c r="L2352" s="777"/>
      <c r="M2352" s="783"/>
      <c r="T2352" s="784"/>
      <c r="AT2352" s="779" t="s">
        <v>242</v>
      </c>
      <c r="AU2352" s="779" t="s">
        <v>80</v>
      </c>
      <c r="AV2352" s="776" t="s">
        <v>80</v>
      </c>
      <c r="AW2352" s="776" t="s">
        <v>32</v>
      </c>
      <c r="AX2352" s="776" t="s">
        <v>72</v>
      </c>
      <c r="AY2352" s="779" t="s">
        <v>218</v>
      </c>
    </row>
    <row r="2353" spans="2:51" s="776" customFormat="1">
      <c r="B2353" s="777"/>
      <c r="D2353" s="778" t="s">
        <v>242</v>
      </c>
      <c r="E2353" s="779" t="s">
        <v>19</v>
      </c>
      <c r="F2353" s="780" t="s">
        <v>2698</v>
      </c>
      <c r="H2353" s="781">
        <v>41.965000000000003</v>
      </c>
      <c r="I2353" s="782"/>
      <c r="L2353" s="777"/>
      <c r="M2353" s="783"/>
      <c r="T2353" s="784"/>
      <c r="AT2353" s="779" t="s">
        <v>242</v>
      </c>
      <c r="AU2353" s="779" t="s">
        <v>80</v>
      </c>
      <c r="AV2353" s="776" t="s">
        <v>80</v>
      </c>
      <c r="AW2353" s="776" t="s">
        <v>32</v>
      </c>
      <c r="AX2353" s="776" t="s">
        <v>72</v>
      </c>
      <c r="AY2353" s="779" t="s">
        <v>218</v>
      </c>
    </row>
    <row r="2354" spans="2:51" s="776" customFormat="1">
      <c r="B2354" s="777"/>
      <c r="D2354" s="778" t="s">
        <v>242</v>
      </c>
      <c r="E2354" s="779" t="s">
        <v>19</v>
      </c>
      <c r="F2354" s="780" t="s">
        <v>2699</v>
      </c>
      <c r="H2354" s="781">
        <v>23.344999999999999</v>
      </c>
      <c r="I2354" s="782"/>
      <c r="L2354" s="777"/>
      <c r="M2354" s="783"/>
      <c r="T2354" s="784"/>
      <c r="AT2354" s="779" t="s">
        <v>242</v>
      </c>
      <c r="AU2354" s="779" t="s">
        <v>80</v>
      </c>
      <c r="AV2354" s="776" t="s">
        <v>80</v>
      </c>
      <c r="AW2354" s="776" t="s">
        <v>32</v>
      </c>
      <c r="AX2354" s="776" t="s">
        <v>72</v>
      </c>
      <c r="AY2354" s="779" t="s">
        <v>218</v>
      </c>
    </row>
    <row r="2355" spans="2:51" s="776" customFormat="1" ht="40.799999999999997">
      <c r="B2355" s="777"/>
      <c r="D2355" s="778" t="s">
        <v>242</v>
      </c>
      <c r="E2355" s="779" t="s">
        <v>19</v>
      </c>
      <c r="F2355" s="780" t="s">
        <v>2700</v>
      </c>
      <c r="H2355" s="781">
        <v>147.38499999999999</v>
      </c>
      <c r="I2355" s="782"/>
      <c r="L2355" s="777"/>
      <c r="M2355" s="783"/>
      <c r="T2355" s="784"/>
      <c r="AT2355" s="779" t="s">
        <v>242</v>
      </c>
      <c r="AU2355" s="779" t="s">
        <v>80</v>
      </c>
      <c r="AV2355" s="776" t="s">
        <v>80</v>
      </c>
      <c r="AW2355" s="776" t="s">
        <v>32</v>
      </c>
      <c r="AX2355" s="776" t="s">
        <v>72</v>
      </c>
      <c r="AY2355" s="779" t="s">
        <v>218</v>
      </c>
    </row>
    <row r="2356" spans="2:51" s="776" customFormat="1">
      <c r="B2356" s="777"/>
      <c r="D2356" s="778" t="s">
        <v>242</v>
      </c>
      <c r="E2356" s="779" t="s">
        <v>19</v>
      </c>
      <c r="F2356" s="780" t="s">
        <v>2701</v>
      </c>
      <c r="H2356" s="781">
        <v>45.274999999999999</v>
      </c>
      <c r="I2356" s="782"/>
      <c r="L2356" s="777"/>
      <c r="M2356" s="783"/>
      <c r="T2356" s="784"/>
      <c r="AT2356" s="779" t="s">
        <v>242</v>
      </c>
      <c r="AU2356" s="779" t="s">
        <v>80</v>
      </c>
      <c r="AV2356" s="776" t="s">
        <v>80</v>
      </c>
      <c r="AW2356" s="776" t="s">
        <v>32</v>
      </c>
      <c r="AX2356" s="776" t="s">
        <v>72</v>
      </c>
      <c r="AY2356" s="779" t="s">
        <v>218</v>
      </c>
    </row>
    <row r="2357" spans="2:51" s="776" customFormat="1">
      <c r="B2357" s="777"/>
      <c r="D2357" s="778" t="s">
        <v>242</v>
      </c>
      <c r="E2357" s="779" t="s">
        <v>19</v>
      </c>
      <c r="F2357" s="780" t="s">
        <v>2702</v>
      </c>
      <c r="H2357" s="781">
        <v>11.75</v>
      </c>
      <c r="I2357" s="782"/>
      <c r="L2357" s="777"/>
      <c r="M2357" s="783"/>
      <c r="T2357" s="784"/>
      <c r="AT2357" s="779" t="s">
        <v>242</v>
      </c>
      <c r="AU2357" s="779" t="s">
        <v>80</v>
      </c>
      <c r="AV2357" s="776" t="s">
        <v>80</v>
      </c>
      <c r="AW2357" s="776" t="s">
        <v>32</v>
      </c>
      <c r="AX2357" s="776" t="s">
        <v>72</v>
      </c>
      <c r="AY2357" s="779" t="s">
        <v>218</v>
      </c>
    </row>
    <row r="2358" spans="2:51" s="776" customFormat="1" ht="20.399999999999999">
      <c r="B2358" s="777"/>
      <c r="D2358" s="778" t="s">
        <v>242</v>
      </c>
      <c r="E2358" s="779" t="s">
        <v>19</v>
      </c>
      <c r="F2358" s="780" t="s">
        <v>2703</v>
      </c>
      <c r="H2358" s="781">
        <v>61.215000000000003</v>
      </c>
      <c r="I2358" s="782"/>
      <c r="L2358" s="777"/>
      <c r="M2358" s="783"/>
      <c r="T2358" s="784"/>
      <c r="AT2358" s="779" t="s">
        <v>242</v>
      </c>
      <c r="AU2358" s="779" t="s">
        <v>80</v>
      </c>
      <c r="AV2358" s="776" t="s">
        <v>80</v>
      </c>
      <c r="AW2358" s="776" t="s">
        <v>32</v>
      </c>
      <c r="AX2358" s="776" t="s">
        <v>72</v>
      </c>
      <c r="AY2358" s="779" t="s">
        <v>218</v>
      </c>
    </row>
    <row r="2359" spans="2:51" s="776" customFormat="1">
      <c r="B2359" s="777"/>
      <c r="D2359" s="778" t="s">
        <v>242</v>
      </c>
      <c r="E2359" s="779" t="s">
        <v>19</v>
      </c>
      <c r="F2359" s="780" t="s">
        <v>2704</v>
      </c>
      <c r="H2359" s="781">
        <v>36.575000000000003</v>
      </c>
      <c r="I2359" s="782"/>
      <c r="L2359" s="777"/>
      <c r="M2359" s="783"/>
      <c r="T2359" s="784"/>
      <c r="AT2359" s="779" t="s">
        <v>242</v>
      </c>
      <c r="AU2359" s="779" t="s">
        <v>80</v>
      </c>
      <c r="AV2359" s="776" t="s">
        <v>80</v>
      </c>
      <c r="AW2359" s="776" t="s">
        <v>32</v>
      </c>
      <c r="AX2359" s="776" t="s">
        <v>72</v>
      </c>
      <c r="AY2359" s="779" t="s">
        <v>218</v>
      </c>
    </row>
    <row r="2360" spans="2:51" s="776" customFormat="1">
      <c r="B2360" s="777"/>
      <c r="D2360" s="778" t="s">
        <v>242</v>
      </c>
      <c r="E2360" s="779" t="s">
        <v>19</v>
      </c>
      <c r="F2360" s="780" t="s">
        <v>2705</v>
      </c>
      <c r="H2360" s="781">
        <v>28.6</v>
      </c>
      <c r="I2360" s="782"/>
      <c r="L2360" s="777"/>
      <c r="M2360" s="783"/>
      <c r="T2360" s="784"/>
      <c r="AT2360" s="779" t="s">
        <v>242</v>
      </c>
      <c r="AU2360" s="779" t="s">
        <v>80</v>
      </c>
      <c r="AV2360" s="776" t="s">
        <v>80</v>
      </c>
      <c r="AW2360" s="776" t="s">
        <v>32</v>
      </c>
      <c r="AX2360" s="776" t="s">
        <v>72</v>
      </c>
      <c r="AY2360" s="779" t="s">
        <v>218</v>
      </c>
    </row>
    <row r="2361" spans="2:51" s="776" customFormat="1">
      <c r="B2361" s="777"/>
      <c r="D2361" s="778" t="s">
        <v>242</v>
      </c>
      <c r="E2361" s="779" t="s">
        <v>19</v>
      </c>
      <c r="F2361" s="780" t="s">
        <v>2706</v>
      </c>
      <c r="H2361" s="781">
        <v>59.95</v>
      </c>
      <c r="I2361" s="782"/>
      <c r="L2361" s="777"/>
      <c r="M2361" s="783"/>
      <c r="T2361" s="784"/>
      <c r="AT2361" s="779" t="s">
        <v>242</v>
      </c>
      <c r="AU2361" s="779" t="s">
        <v>80</v>
      </c>
      <c r="AV2361" s="776" t="s">
        <v>80</v>
      </c>
      <c r="AW2361" s="776" t="s">
        <v>32</v>
      </c>
      <c r="AX2361" s="776" t="s">
        <v>72</v>
      </c>
      <c r="AY2361" s="779" t="s">
        <v>218</v>
      </c>
    </row>
    <row r="2362" spans="2:51" s="776" customFormat="1">
      <c r="B2362" s="777"/>
      <c r="D2362" s="778" t="s">
        <v>242</v>
      </c>
      <c r="E2362" s="779" t="s">
        <v>19</v>
      </c>
      <c r="F2362" s="780" t="s">
        <v>2707</v>
      </c>
      <c r="H2362" s="781">
        <v>59.4</v>
      </c>
      <c r="I2362" s="782"/>
      <c r="L2362" s="777"/>
      <c r="M2362" s="783"/>
      <c r="T2362" s="784"/>
      <c r="AT2362" s="779" t="s">
        <v>242</v>
      </c>
      <c r="AU2362" s="779" t="s">
        <v>80</v>
      </c>
      <c r="AV2362" s="776" t="s">
        <v>80</v>
      </c>
      <c r="AW2362" s="776" t="s">
        <v>32</v>
      </c>
      <c r="AX2362" s="776" t="s">
        <v>72</v>
      </c>
      <c r="AY2362" s="779" t="s">
        <v>218</v>
      </c>
    </row>
    <row r="2363" spans="2:51" s="776" customFormat="1">
      <c r="B2363" s="777"/>
      <c r="D2363" s="778" t="s">
        <v>242</v>
      </c>
      <c r="E2363" s="779" t="s">
        <v>19</v>
      </c>
      <c r="F2363" s="780" t="s">
        <v>2708</v>
      </c>
      <c r="H2363" s="781">
        <v>30.8</v>
      </c>
      <c r="I2363" s="782"/>
      <c r="L2363" s="777"/>
      <c r="M2363" s="783"/>
      <c r="T2363" s="784"/>
      <c r="AT2363" s="779" t="s">
        <v>242</v>
      </c>
      <c r="AU2363" s="779" t="s">
        <v>80</v>
      </c>
      <c r="AV2363" s="776" t="s">
        <v>80</v>
      </c>
      <c r="AW2363" s="776" t="s">
        <v>32</v>
      </c>
      <c r="AX2363" s="776" t="s">
        <v>72</v>
      </c>
      <c r="AY2363" s="779" t="s">
        <v>218</v>
      </c>
    </row>
    <row r="2364" spans="2:51" s="776" customFormat="1">
      <c r="B2364" s="777"/>
      <c r="D2364" s="778" t="s">
        <v>242</v>
      </c>
      <c r="E2364" s="779" t="s">
        <v>19</v>
      </c>
      <c r="F2364" s="780" t="s">
        <v>2709</v>
      </c>
      <c r="H2364" s="781">
        <v>15.95</v>
      </c>
      <c r="I2364" s="782"/>
      <c r="L2364" s="777"/>
      <c r="M2364" s="783"/>
      <c r="T2364" s="784"/>
      <c r="AT2364" s="779" t="s">
        <v>242</v>
      </c>
      <c r="AU2364" s="779" t="s">
        <v>80</v>
      </c>
      <c r="AV2364" s="776" t="s">
        <v>80</v>
      </c>
      <c r="AW2364" s="776" t="s">
        <v>32</v>
      </c>
      <c r="AX2364" s="776" t="s">
        <v>72</v>
      </c>
      <c r="AY2364" s="779" t="s">
        <v>218</v>
      </c>
    </row>
    <row r="2365" spans="2:51" s="776" customFormat="1">
      <c r="B2365" s="777"/>
      <c r="D2365" s="778" t="s">
        <v>242</v>
      </c>
      <c r="E2365" s="779" t="s">
        <v>19</v>
      </c>
      <c r="F2365" s="780" t="s">
        <v>2710</v>
      </c>
      <c r="H2365" s="781">
        <v>29.15</v>
      </c>
      <c r="I2365" s="782"/>
      <c r="L2365" s="777"/>
      <c r="M2365" s="783"/>
      <c r="T2365" s="784"/>
      <c r="AT2365" s="779" t="s">
        <v>242</v>
      </c>
      <c r="AU2365" s="779" t="s">
        <v>80</v>
      </c>
      <c r="AV2365" s="776" t="s">
        <v>80</v>
      </c>
      <c r="AW2365" s="776" t="s">
        <v>32</v>
      </c>
      <c r="AX2365" s="776" t="s">
        <v>72</v>
      </c>
      <c r="AY2365" s="779" t="s">
        <v>218</v>
      </c>
    </row>
    <row r="2366" spans="2:51" s="776" customFormat="1">
      <c r="B2366" s="777"/>
      <c r="D2366" s="778" t="s">
        <v>242</v>
      </c>
      <c r="E2366" s="779" t="s">
        <v>19</v>
      </c>
      <c r="F2366" s="780" t="s">
        <v>2711</v>
      </c>
      <c r="H2366" s="781">
        <v>52.59</v>
      </c>
      <c r="I2366" s="782"/>
      <c r="L2366" s="777"/>
      <c r="M2366" s="783"/>
      <c r="T2366" s="784"/>
      <c r="AT2366" s="779" t="s">
        <v>242</v>
      </c>
      <c r="AU2366" s="779" t="s">
        <v>80</v>
      </c>
      <c r="AV2366" s="776" t="s">
        <v>80</v>
      </c>
      <c r="AW2366" s="776" t="s">
        <v>32</v>
      </c>
      <c r="AX2366" s="776" t="s">
        <v>72</v>
      </c>
      <c r="AY2366" s="779" t="s">
        <v>218</v>
      </c>
    </row>
    <row r="2367" spans="2:51" s="776" customFormat="1">
      <c r="B2367" s="777"/>
      <c r="D2367" s="778" t="s">
        <v>242</v>
      </c>
      <c r="E2367" s="779" t="s">
        <v>19</v>
      </c>
      <c r="F2367" s="780" t="s">
        <v>2712</v>
      </c>
      <c r="H2367" s="781">
        <v>35.200000000000003</v>
      </c>
      <c r="I2367" s="782"/>
      <c r="L2367" s="777"/>
      <c r="M2367" s="783"/>
      <c r="T2367" s="784"/>
      <c r="AT2367" s="779" t="s">
        <v>242</v>
      </c>
      <c r="AU2367" s="779" t="s">
        <v>80</v>
      </c>
      <c r="AV2367" s="776" t="s">
        <v>80</v>
      </c>
      <c r="AW2367" s="776" t="s">
        <v>32</v>
      </c>
      <c r="AX2367" s="776" t="s">
        <v>72</v>
      </c>
      <c r="AY2367" s="779" t="s">
        <v>218</v>
      </c>
    </row>
    <row r="2368" spans="2:51" s="776" customFormat="1">
      <c r="B2368" s="777"/>
      <c r="D2368" s="778" t="s">
        <v>242</v>
      </c>
      <c r="E2368" s="779" t="s">
        <v>19</v>
      </c>
      <c r="F2368" s="780" t="s">
        <v>2713</v>
      </c>
      <c r="H2368" s="781">
        <v>62.46</v>
      </c>
      <c r="I2368" s="782"/>
      <c r="L2368" s="777"/>
      <c r="M2368" s="783"/>
      <c r="T2368" s="784"/>
      <c r="AT2368" s="779" t="s">
        <v>242</v>
      </c>
      <c r="AU2368" s="779" t="s">
        <v>80</v>
      </c>
      <c r="AV2368" s="776" t="s">
        <v>80</v>
      </c>
      <c r="AW2368" s="776" t="s">
        <v>32</v>
      </c>
      <c r="AX2368" s="776" t="s">
        <v>72</v>
      </c>
      <c r="AY2368" s="779" t="s">
        <v>218</v>
      </c>
    </row>
    <row r="2369" spans="2:51" s="776" customFormat="1">
      <c r="B2369" s="777"/>
      <c r="D2369" s="778" t="s">
        <v>242</v>
      </c>
      <c r="E2369" s="779" t="s">
        <v>19</v>
      </c>
      <c r="F2369" s="780" t="s">
        <v>2714</v>
      </c>
      <c r="H2369" s="781">
        <v>25.82</v>
      </c>
      <c r="I2369" s="782"/>
      <c r="L2369" s="777"/>
      <c r="M2369" s="783"/>
      <c r="T2369" s="784"/>
      <c r="AT2369" s="779" t="s">
        <v>242</v>
      </c>
      <c r="AU2369" s="779" t="s">
        <v>80</v>
      </c>
      <c r="AV2369" s="776" t="s">
        <v>80</v>
      </c>
      <c r="AW2369" s="776" t="s">
        <v>32</v>
      </c>
      <c r="AX2369" s="776" t="s">
        <v>72</v>
      </c>
      <c r="AY2369" s="779" t="s">
        <v>218</v>
      </c>
    </row>
    <row r="2370" spans="2:51" s="776" customFormat="1">
      <c r="B2370" s="777"/>
      <c r="D2370" s="778" t="s">
        <v>242</v>
      </c>
      <c r="E2370" s="779" t="s">
        <v>19</v>
      </c>
      <c r="F2370" s="780" t="s">
        <v>2715</v>
      </c>
      <c r="H2370" s="781">
        <v>68.069999999999993</v>
      </c>
      <c r="I2370" s="782"/>
      <c r="L2370" s="777"/>
      <c r="M2370" s="783"/>
      <c r="T2370" s="784"/>
      <c r="AT2370" s="779" t="s">
        <v>242</v>
      </c>
      <c r="AU2370" s="779" t="s">
        <v>80</v>
      </c>
      <c r="AV2370" s="776" t="s">
        <v>80</v>
      </c>
      <c r="AW2370" s="776" t="s">
        <v>32</v>
      </c>
      <c r="AX2370" s="776" t="s">
        <v>72</v>
      </c>
      <c r="AY2370" s="779" t="s">
        <v>218</v>
      </c>
    </row>
    <row r="2371" spans="2:51" s="776" customFormat="1">
      <c r="B2371" s="777"/>
      <c r="D2371" s="778" t="s">
        <v>242</v>
      </c>
      <c r="E2371" s="779" t="s">
        <v>19</v>
      </c>
      <c r="F2371" s="780" t="s">
        <v>2716</v>
      </c>
      <c r="H2371" s="781">
        <v>42.9</v>
      </c>
      <c r="I2371" s="782"/>
      <c r="L2371" s="777"/>
      <c r="M2371" s="783"/>
      <c r="T2371" s="784"/>
      <c r="AT2371" s="779" t="s">
        <v>242</v>
      </c>
      <c r="AU2371" s="779" t="s">
        <v>80</v>
      </c>
      <c r="AV2371" s="776" t="s">
        <v>80</v>
      </c>
      <c r="AW2371" s="776" t="s">
        <v>32</v>
      </c>
      <c r="AX2371" s="776" t="s">
        <v>72</v>
      </c>
      <c r="AY2371" s="779" t="s">
        <v>218</v>
      </c>
    </row>
    <row r="2372" spans="2:51" s="776" customFormat="1">
      <c r="B2372" s="777"/>
      <c r="D2372" s="778" t="s">
        <v>242</v>
      </c>
      <c r="E2372" s="779" t="s">
        <v>19</v>
      </c>
      <c r="F2372" s="780" t="s">
        <v>2717</v>
      </c>
      <c r="H2372" s="781">
        <v>76.16</v>
      </c>
      <c r="I2372" s="782"/>
      <c r="L2372" s="777"/>
      <c r="M2372" s="783"/>
      <c r="T2372" s="784"/>
      <c r="AT2372" s="779" t="s">
        <v>242</v>
      </c>
      <c r="AU2372" s="779" t="s">
        <v>80</v>
      </c>
      <c r="AV2372" s="776" t="s">
        <v>80</v>
      </c>
      <c r="AW2372" s="776" t="s">
        <v>32</v>
      </c>
      <c r="AX2372" s="776" t="s">
        <v>72</v>
      </c>
      <c r="AY2372" s="779" t="s">
        <v>218</v>
      </c>
    </row>
    <row r="2373" spans="2:51" s="776" customFormat="1">
      <c r="B2373" s="777"/>
      <c r="D2373" s="778" t="s">
        <v>242</v>
      </c>
      <c r="E2373" s="779" t="s">
        <v>19</v>
      </c>
      <c r="F2373" s="780" t="s">
        <v>2718</v>
      </c>
      <c r="H2373" s="781">
        <v>11.96</v>
      </c>
      <c r="I2373" s="782"/>
      <c r="L2373" s="777"/>
      <c r="M2373" s="783"/>
      <c r="T2373" s="784"/>
      <c r="AT2373" s="779" t="s">
        <v>242</v>
      </c>
      <c r="AU2373" s="779" t="s">
        <v>80</v>
      </c>
      <c r="AV2373" s="776" t="s">
        <v>80</v>
      </c>
      <c r="AW2373" s="776" t="s">
        <v>32</v>
      </c>
      <c r="AX2373" s="776" t="s">
        <v>72</v>
      </c>
      <c r="AY2373" s="779" t="s">
        <v>218</v>
      </c>
    </row>
    <row r="2374" spans="2:51" s="776" customFormat="1">
      <c r="B2374" s="777"/>
      <c r="D2374" s="778" t="s">
        <v>242</v>
      </c>
      <c r="E2374" s="779" t="s">
        <v>19</v>
      </c>
      <c r="F2374" s="780" t="s">
        <v>2719</v>
      </c>
      <c r="H2374" s="781">
        <v>5.07</v>
      </c>
      <c r="I2374" s="782"/>
      <c r="L2374" s="777"/>
      <c r="M2374" s="783"/>
      <c r="T2374" s="784"/>
      <c r="AT2374" s="779" t="s">
        <v>242</v>
      </c>
      <c r="AU2374" s="779" t="s">
        <v>80</v>
      </c>
      <c r="AV2374" s="776" t="s">
        <v>80</v>
      </c>
      <c r="AW2374" s="776" t="s">
        <v>32</v>
      </c>
      <c r="AX2374" s="776" t="s">
        <v>72</v>
      </c>
      <c r="AY2374" s="779" t="s">
        <v>218</v>
      </c>
    </row>
    <row r="2375" spans="2:51" s="776" customFormat="1">
      <c r="B2375" s="777"/>
      <c r="D2375" s="778" t="s">
        <v>242</v>
      </c>
      <c r="E2375" s="779" t="s">
        <v>19</v>
      </c>
      <c r="F2375" s="780" t="s">
        <v>2720</v>
      </c>
      <c r="H2375" s="781">
        <v>5.07</v>
      </c>
      <c r="I2375" s="782"/>
      <c r="L2375" s="777"/>
      <c r="M2375" s="783"/>
      <c r="T2375" s="784"/>
      <c r="AT2375" s="779" t="s">
        <v>242</v>
      </c>
      <c r="AU2375" s="779" t="s">
        <v>80</v>
      </c>
      <c r="AV2375" s="776" t="s">
        <v>80</v>
      </c>
      <c r="AW2375" s="776" t="s">
        <v>32</v>
      </c>
      <c r="AX2375" s="776" t="s">
        <v>72</v>
      </c>
      <c r="AY2375" s="779" t="s">
        <v>218</v>
      </c>
    </row>
    <row r="2376" spans="2:51" s="776" customFormat="1">
      <c r="B2376" s="777"/>
      <c r="D2376" s="778" t="s">
        <v>242</v>
      </c>
      <c r="E2376" s="779" t="s">
        <v>19</v>
      </c>
      <c r="F2376" s="780" t="s">
        <v>2721</v>
      </c>
      <c r="H2376" s="781">
        <v>79.87</v>
      </c>
      <c r="I2376" s="782"/>
      <c r="L2376" s="777"/>
      <c r="M2376" s="783"/>
      <c r="T2376" s="784"/>
      <c r="AT2376" s="779" t="s">
        <v>242</v>
      </c>
      <c r="AU2376" s="779" t="s">
        <v>80</v>
      </c>
      <c r="AV2376" s="776" t="s">
        <v>80</v>
      </c>
      <c r="AW2376" s="776" t="s">
        <v>32</v>
      </c>
      <c r="AX2376" s="776" t="s">
        <v>72</v>
      </c>
      <c r="AY2376" s="779" t="s">
        <v>218</v>
      </c>
    </row>
    <row r="2377" spans="2:51" s="776" customFormat="1">
      <c r="B2377" s="777"/>
      <c r="D2377" s="778" t="s">
        <v>242</v>
      </c>
      <c r="E2377" s="779" t="s">
        <v>19</v>
      </c>
      <c r="F2377" s="780" t="s">
        <v>2722</v>
      </c>
      <c r="H2377" s="781">
        <v>60.84</v>
      </c>
      <c r="I2377" s="782"/>
      <c r="L2377" s="777"/>
      <c r="M2377" s="783"/>
      <c r="T2377" s="784"/>
      <c r="AT2377" s="779" t="s">
        <v>242</v>
      </c>
      <c r="AU2377" s="779" t="s">
        <v>80</v>
      </c>
      <c r="AV2377" s="776" t="s">
        <v>80</v>
      </c>
      <c r="AW2377" s="776" t="s">
        <v>32</v>
      </c>
      <c r="AX2377" s="776" t="s">
        <v>72</v>
      </c>
      <c r="AY2377" s="779" t="s">
        <v>218</v>
      </c>
    </row>
    <row r="2378" spans="2:51" s="776" customFormat="1">
      <c r="B2378" s="777"/>
      <c r="D2378" s="778" t="s">
        <v>242</v>
      </c>
      <c r="E2378" s="779" t="s">
        <v>19</v>
      </c>
      <c r="F2378" s="780" t="s">
        <v>2723</v>
      </c>
      <c r="H2378" s="781">
        <v>19.835000000000001</v>
      </c>
      <c r="I2378" s="782"/>
      <c r="L2378" s="777"/>
      <c r="M2378" s="783"/>
      <c r="T2378" s="784"/>
      <c r="AT2378" s="779" t="s">
        <v>242</v>
      </c>
      <c r="AU2378" s="779" t="s">
        <v>80</v>
      </c>
      <c r="AV2378" s="776" t="s">
        <v>80</v>
      </c>
      <c r="AW2378" s="776" t="s">
        <v>32</v>
      </c>
      <c r="AX2378" s="776" t="s">
        <v>72</v>
      </c>
      <c r="AY2378" s="779" t="s">
        <v>218</v>
      </c>
    </row>
    <row r="2379" spans="2:51" s="776" customFormat="1">
      <c r="B2379" s="777"/>
      <c r="D2379" s="778" t="s">
        <v>242</v>
      </c>
      <c r="E2379" s="779" t="s">
        <v>19</v>
      </c>
      <c r="F2379" s="780" t="s">
        <v>2724</v>
      </c>
      <c r="H2379" s="781">
        <v>45.19</v>
      </c>
      <c r="I2379" s="782"/>
      <c r="L2379" s="777"/>
      <c r="M2379" s="783"/>
      <c r="T2379" s="784"/>
      <c r="AT2379" s="779" t="s">
        <v>242</v>
      </c>
      <c r="AU2379" s="779" t="s">
        <v>80</v>
      </c>
      <c r="AV2379" s="776" t="s">
        <v>80</v>
      </c>
      <c r="AW2379" s="776" t="s">
        <v>32</v>
      </c>
      <c r="AX2379" s="776" t="s">
        <v>72</v>
      </c>
      <c r="AY2379" s="779" t="s">
        <v>218</v>
      </c>
    </row>
    <row r="2380" spans="2:51" s="776" customFormat="1">
      <c r="B2380" s="777"/>
      <c r="D2380" s="778" t="s">
        <v>242</v>
      </c>
      <c r="E2380" s="779" t="s">
        <v>19</v>
      </c>
      <c r="F2380" s="780" t="s">
        <v>2725</v>
      </c>
      <c r="H2380" s="781">
        <v>53.25</v>
      </c>
      <c r="I2380" s="782"/>
      <c r="L2380" s="777"/>
      <c r="M2380" s="783"/>
      <c r="T2380" s="784"/>
      <c r="AT2380" s="779" t="s">
        <v>242</v>
      </c>
      <c r="AU2380" s="779" t="s">
        <v>80</v>
      </c>
      <c r="AV2380" s="776" t="s">
        <v>80</v>
      </c>
      <c r="AW2380" s="776" t="s">
        <v>32</v>
      </c>
      <c r="AX2380" s="776" t="s">
        <v>72</v>
      </c>
      <c r="AY2380" s="779" t="s">
        <v>218</v>
      </c>
    </row>
    <row r="2381" spans="2:51" s="776" customFormat="1" ht="20.399999999999999">
      <c r="B2381" s="777"/>
      <c r="D2381" s="778" t="s">
        <v>242</v>
      </c>
      <c r="E2381" s="779" t="s">
        <v>19</v>
      </c>
      <c r="F2381" s="780" t="s">
        <v>2726</v>
      </c>
      <c r="H2381" s="781">
        <v>63.085000000000001</v>
      </c>
      <c r="I2381" s="782"/>
      <c r="L2381" s="777"/>
      <c r="M2381" s="783"/>
      <c r="T2381" s="784"/>
      <c r="AT2381" s="779" t="s">
        <v>242</v>
      </c>
      <c r="AU2381" s="779" t="s">
        <v>80</v>
      </c>
      <c r="AV2381" s="776" t="s">
        <v>80</v>
      </c>
      <c r="AW2381" s="776" t="s">
        <v>32</v>
      </c>
      <c r="AX2381" s="776" t="s">
        <v>72</v>
      </c>
      <c r="AY2381" s="779" t="s">
        <v>218</v>
      </c>
    </row>
    <row r="2382" spans="2:51" s="776" customFormat="1">
      <c r="B2382" s="777"/>
      <c r="D2382" s="778" t="s">
        <v>242</v>
      </c>
      <c r="E2382" s="779" t="s">
        <v>19</v>
      </c>
      <c r="F2382" s="780" t="s">
        <v>2727</v>
      </c>
      <c r="H2382" s="781">
        <v>25.61</v>
      </c>
      <c r="I2382" s="782"/>
      <c r="L2382" s="777"/>
      <c r="M2382" s="783"/>
      <c r="T2382" s="784"/>
      <c r="AT2382" s="779" t="s">
        <v>242</v>
      </c>
      <c r="AU2382" s="779" t="s">
        <v>80</v>
      </c>
      <c r="AV2382" s="776" t="s">
        <v>80</v>
      </c>
      <c r="AW2382" s="776" t="s">
        <v>32</v>
      </c>
      <c r="AX2382" s="776" t="s">
        <v>72</v>
      </c>
      <c r="AY2382" s="779" t="s">
        <v>218</v>
      </c>
    </row>
    <row r="2383" spans="2:51" s="776" customFormat="1">
      <c r="B2383" s="777"/>
      <c r="D2383" s="778" t="s">
        <v>242</v>
      </c>
      <c r="E2383" s="779" t="s">
        <v>19</v>
      </c>
      <c r="F2383" s="780" t="s">
        <v>2728</v>
      </c>
      <c r="H2383" s="781">
        <v>33.31</v>
      </c>
      <c r="I2383" s="782"/>
      <c r="L2383" s="777"/>
      <c r="M2383" s="783"/>
      <c r="T2383" s="784"/>
      <c r="AT2383" s="779" t="s">
        <v>242</v>
      </c>
      <c r="AU2383" s="779" t="s">
        <v>80</v>
      </c>
      <c r="AV2383" s="776" t="s">
        <v>80</v>
      </c>
      <c r="AW2383" s="776" t="s">
        <v>32</v>
      </c>
      <c r="AX2383" s="776" t="s">
        <v>72</v>
      </c>
      <c r="AY2383" s="779" t="s">
        <v>218</v>
      </c>
    </row>
    <row r="2384" spans="2:51" s="776" customFormat="1">
      <c r="B2384" s="777"/>
      <c r="D2384" s="778" t="s">
        <v>242</v>
      </c>
      <c r="E2384" s="779" t="s">
        <v>19</v>
      </c>
      <c r="F2384" s="780" t="s">
        <v>2729</v>
      </c>
      <c r="H2384" s="781">
        <v>22.245000000000001</v>
      </c>
      <c r="I2384" s="782"/>
      <c r="L2384" s="777"/>
      <c r="M2384" s="783"/>
      <c r="T2384" s="784"/>
      <c r="AT2384" s="779" t="s">
        <v>242</v>
      </c>
      <c r="AU2384" s="779" t="s">
        <v>80</v>
      </c>
      <c r="AV2384" s="776" t="s">
        <v>80</v>
      </c>
      <c r="AW2384" s="776" t="s">
        <v>32</v>
      </c>
      <c r="AX2384" s="776" t="s">
        <v>72</v>
      </c>
      <c r="AY2384" s="779" t="s">
        <v>218</v>
      </c>
    </row>
    <row r="2385" spans="2:51" s="776" customFormat="1">
      <c r="B2385" s="777"/>
      <c r="D2385" s="778" t="s">
        <v>242</v>
      </c>
      <c r="E2385" s="779" t="s">
        <v>19</v>
      </c>
      <c r="F2385" s="780" t="s">
        <v>2730</v>
      </c>
      <c r="H2385" s="781">
        <v>35.558</v>
      </c>
      <c r="I2385" s="782"/>
      <c r="L2385" s="777"/>
      <c r="M2385" s="783"/>
      <c r="T2385" s="784"/>
      <c r="AT2385" s="779" t="s">
        <v>242</v>
      </c>
      <c r="AU2385" s="779" t="s">
        <v>80</v>
      </c>
      <c r="AV2385" s="776" t="s">
        <v>80</v>
      </c>
      <c r="AW2385" s="776" t="s">
        <v>32</v>
      </c>
      <c r="AX2385" s="776" t="s">
        <v>72</v>
      </c>
      <c r="AY2385" s="779" t="s">
        <v>218</v>
      </c>
    </row>
    <row r="2386" spans="2:51" s="776" customFormat="1">
      <c r="B2386" s="777"/>
      <c r="D2386" s="778" t="s">
        <v>242</v>
      </c>
      <c r="E2386" s="779" t="s">
        <v>19</v>
      </c>
      <c r="F2386" s="780" t="s">
        <v>2731</v>
      </c>
      <c r="H2386" s="781">
        <v>61.228000000000002</v>
      </c>
      <c r="I2386" s="782"/>
      <c r="L2386" s="777"/>
      <c r="M2386" s="783"/>
      <c r="T2386" s="784"/>
      <c r="AT2386" s="779" t="s">
        <v>242</v>
      </c>
      <c r="AU2386" s="779" t="s">
        <v>80</v>
      </c>
      <c r="AV2386" s="776" t="s">
        <v>80</v>
      </c>
      <c r="AW2386" s="776" t="s">
        <v>32</v>
      </c>
      <c r="AX2386" s="776" t="s">
        <v>72</v>
      </c>
      <c r="AY2386" s="779" t="s">
        <v>218</v>
      </c>
    </row>
    <row r="2387" spans="2:51" s="776" customFormat="1">
      <c r="B2387" s="777"/>
      <c r="D2387" s="778" t="s">
        <v>242</v>
      </c>
      <c r="E2387" s="779" t="s">
        <v>19</v>
      </c>
      <c r="F2387" s="780" t="s">
        <v>2732</v>
      </c>
      <c r="H2387" s="781">
        <v>45.65</v>
      </c>
      <c r="I2387" s="782"/>
      <c r="L2387" s="777"/>
      <c r="M2387" s="783"/>
      <c r="T2387" s="784"/>
      <c r="AT2387" s="779" t="s">
        <v>242</v>
      </c>
      <c r="AU2387" s="779" t="s">
        <v>80</v>
      </c>
      <c r="AV2387" s="776" t="s">
        <v>80</v>
      </c>
      <c r="AW2387" s="776" t="s">
        <v>32</v>
      </c>
      <c r="AX2387" s="776" t="s">
        <v>72</v>
      </c>
      <c r="AY2387" s="779" t="s">
        <v>218</v>
      </c>
    </row>
    <row r="2388" spans="2:51" s="776" customFormat="1" ht="20.399999999999999">
      <c r="B2388" s="777"/>
      <c r="D2388" s="778" t="s">
        <v>242</v>
      </c>
      <c r="E2388" s="779" t="s">
        <v>19</v>
      </c>
      <c r="F2388" s="780" t="s">
        <v>2733</v>
      </c>
      <c r="H2388" s="781">
        <v>73.075000000000003</v>
      </c>
      <c r="I2388" s="782"/>
      <c r="L2388" s="777"/>
      <c r="M2388" s="783"/>
      <c r="T2388" s="784"/>
      <c r="AT2388" s="779" t="s">
        <v>242</v>
      </c>
      <c r="AU2388" s="779" t="s">
        <v>80</v>
      </c>
      <c r="AV2388" s="776" t="s">
        <v>80</v>
      </c>
      <c r="AW2388" s="776" t="s">
        <v>32</v>
      </c>
      <c r="AX2388" s="776" t="s">
        <v>72</v>
      </c>
      <c r="AY2388" s="779" t="s">
        <v>218</v>
      </c>
    </row>
    <row r="2389" spans="2:51" s="776" customFormat="1">
      <c r="B2389" s="777"/>
      <c r="D2389" s="778" t="s">
        <v>242</v>
      </c>
      <c r="E2389" s="779" t="s">
        <v>19</v>
      </c>
      <c r="F2389" s="780" t="s">
        <v>2734</v>
      </c>
      <c r="H2389" s="781">
        <v>145.61199999999999</v>
      </c>
      <c r="I2389" s="782"/>
      <c r="L2389" s="777"/>
      <c r="M2389" s="783"/>
      <c r="T2389" s="784"/>
      <c r="AT2389" s="779" t="s">
        <v>242</v>
      </c>
      <c r="AU2389" s="779" t="s">
        <v>80</v>
      </c>
      <c r="AV2389" s="776" t="s">
        <v>80</v>
      </c>
      <c r="AW2389" s="776" t="s">
        <v>32</v>
      </c>
      <c r="AX2389" s="776" t="s">
        <v>72</v>
      </c>
      <c r="AY2389" s="779" t="s">
        <v>218</v>
      </c>
    </row>
    <row r="2390" spans="2:51" s="810" customFormat="1">
      <c r="B2390" s="811"/>
      <c r="D2390" s="778" t="s">
        <v>242</v>
      </c>
      <c r="E2390" s="812" t="s">
        <v>19</v>
      </c>
      <c r="F2390" s="813" t="s">
        <v>374</v>
      </c>
      <c r="H2390" s="814">
        <v>1970.558</v>
      </c>
      <c r="I2390" s="815"/>
      <c r="L2390" s="811"/>
      <c r="M2390" s="816"/>
      <c r="T2390" s="817"/>
      <c r="AT2390" s="812" t="s">
        <v>242</v>
      </c>
      <c r="AU2390" s="812" t="s">
        <v>80</v>
      </c>
      <c r="AV2390" s="810" t="s">
        <v>97</v>
      </c>
      <c r="AW2390" s="810" t="s">
        <v>32</v>
      </c>
      <c r="AX2390" s="810" t="s">
        <v>72</v>
      </c>
      <c r="AY2390" s="812" t="s">
        <v>218</v>
      </c>
    </row>
    <row r="2391" spans="2:51" s="785" customFormat="1">
      <c r="B2391" s="786"/>
      <c r="D2391" s="778" t="s">
        <v>242</v>
      </c>
      <c r="E2391" s="787" t="s">
        <v>19</v>
      </c>
      <c r="F2391" s="788" t="s">
        <v>2735</v>
      </c>
      <c r="H2391" s="787" t="s">
        <v>19</v>
      </c>
      <c r="I2391" s="789"/>
      <c r="L2391" s="786"/>
      <c r="M2391" s="790"/>
      <c r="T2391" s="791"/>
      <c r="AT2391" s="787" t="s">
        <v>242</v>
      </c>
      <c r="AU2391" s="787" t="s">
        <v>80</v>
      </c>
      <c r="AV2391" s="785" t="s">
        <v>78</v>
      </c>
      <c r="AW2391" s="785" t="s">
        <v>32</v>
      </c>
      <c r="AX2391" s="785" t="s">
        <v>72</v>
      </c>
      <c r="AY2391" s="787" t="s">
        <v>218</v>
      </c>
    </row>
    <row r="2392" spans="2:51" s="776" customFormat="1" ht="30.6">
      <c r="B2392" s="777"/>
      <c r="D2392" s="778" t="s">
        <v>242</v>
      </c>
      <c r="E2392" s="779" t="s">
        <v>19</v>
      </c>
      <c r="F2392" s="780" t="s">
        <v>1764</v>
      </c>
      <c r="H2392" s="781">
        <v>416.46</v>
      </c>
      <c r="I2392" s="782"/>
      <c r="L2392" s="777"/>
      <c r="M2392" s="783"/>
      <c r="T2392" s="784"/>
      <c r="AT2392" s="779" t="s">
        <v>242</v>
      </c>
      <c r="AU2392" s="779" t="s">
        <v>80</v>
      </c>
      <c r="AV2392" s="776" t="s">
        <v>80</v>
      </c>
      <c r="AW2392" s="776" t="s">
        <v>32</v>
      </c>
      <c r="AX2392" s="776" t="s">
        <v>72</v>
      </c>
      <c r="AY2392" s="779" t="s">
        <v>218</v>
      </c>
    </row>
    <row r="2393" spans="2:51" s="776" customFormat="1">
      <c r="B2393" s="777"/>
      <c r="D2393" s="778" t="s">
        <v>242</v>
      </c>
      <c r="E2393" s="779" t="s">
        <v>19</v>
      </c>
      <c r="F2393" s="780" t="s">
        <v>1150</v>
      </c>
      <c r="H2393" s="781">
        <v>181.55</v>
      </c>
      <c r="I2393" s="782"/>
      <c r="L2393" s="777"/>
      <c r="M2393" s="783"/>
      <c r="T2393" s="784"/>
      <c r="AT2393" s="779" t="s">
        <v>242</v>
      </c>
      <c r="AU2393" s="779" t="s">
        <v>80</v>
      </c>
      <c r="AV2393" s="776" t="s">
        <v>80</v>
      </c>
      <c r="AW2393" s="776" t="s">
        <v>32</v>
      </c>
      <c r="AX2393" s="776" t="s">
        <v>72</v>
      </c>
      <c r="AY2393" s="779" t="s">
        <v>218</v>
      </c>
    </row>
    <row r="2394" spans="2:51" s="776" customFormat="1">
      <c r="B2394" s="777"/>
      <c r="D2394" s="778" t="s">
        <v>242</v>
      </c>
      <c r="E2394" s="779" t="s">
        <v>19</v>
      </c>
      <c r="F2394" s="780" t="s">
        <v>1765</v>
      </c>
      <c r="H2394" s="781">
        <v>268.70999999999998</v>
      </c>
      <c r="I2394" s="782"/>
      <c r="L2394" s="777"/>
      <c r="M2394" s="783"/>
      <c r="T2394" s="784"/>
      <c r="AT2394" s="779" t="s">
        <v>242</v>
      </c>
      <c r="AU2394" s="779" t="s">
        <v>80</v>
      </c>
      <c r="AV2394" s="776" t="s">
        <v>80</v>
      </c>
      <c r="AW2394" s="776" t="s">
        <v>32</v>
      </c>
      <c r="AX2394" s="776" t="s">
        <v>72</v>
      </c>
      <c r="AY2394" s="779" t="s">
        <v>218</v>
      </c>
    </row>
    <row r="2395" spans="2:51" s="810" customFormat="1">
      <c r="B2395" s="811"/>
      <c r="D2395" s="778" t="s">
        <v>242</v>
      </c>
      <c r="E2395" s="812" t="s">
        <v>19</v>
      </c>
      <c r="F2395" s="813" t="s">
        <v>374</v>
      </c>
      <c r="H2395" s="814">
        <v>866.72</v>
      </c>
      <c r="I2395" s="815"/>
      <c r="L2395" s="811"/>
      <c r="M2395" s="816"/>
      <c r="T2395" s="817"/>
      <c r="AT2395" s="812" t="s">
        <v>242</v>
      </c>
      <c r="AU2395" s="812" t="s">
        <v>80</v>
      </c>
      <c r="AV2395" s="810" t="s">
        <v>97</v>
      </c>
      <c r="AW2395" s="810" t="s">
        <v>32</v>
      </c>
      <c r="AX2395" s="810" t="s">
        <v>72</v>
      </c>
      <c r="AY2395" s="812" t="s">
        <v>218</v>
      </c>
    </row>
    <row r="2396" spans="2:51" s="785" customFormat="1">
      <c r="B2396" s="786"/>
      <c r="D2396" s="778" t="s">
        <v>242</v>
      </c>
      <c r="E2396" s="787" t="s">
        <v>19</v>
      </c>
      <c r="F2396" s="788" t="s">
        <v>631</v>
      </c>
      <c r="H2396" s="787" t="s">
        <v>19</v>
      </c>
      <c r="I2396" s="789"/>
      <c r="L2396" s="786"/>
      <c r="M2396" s="790"/>
      <c r="T2396" s="791"/>
      <c r="AT2396" s="787" t="s">
        <v>242</v>
      </c>
      <c r="AU2396" s="787" t="s">
        <v>80</v>
      </c>
      <c r="AV2396" s="785" t="s">
        <v>78</v>
      </c>
      <c r="AW2396" s="785" t="s">
        <v>32</v>
      </c>
      <c r="AX2396" s="785" t="s">
        <v>72</v>
      </c>
      <c r="AY2396" s="787" t="s">
        <v>218</v>
      </c>
    </row>
    <row r="2397" spans="2:51" s="785" customFormat="1">
      <c r="B2397" s="786"/>
      <c r="D2397" s="778" t="s">
        <v>242</v>
      </c>
      <c r="E2397" s="787" t="s">
        <v>19</v>
      </c>
      <c r="F2397" s="788" t="s">
        <v>2689</v>
      </c>
      <c r="H2397" s="787" t="s">
        <v>19</v>
      </c>
      <c r="I2397" s="789"/>
      <c r="L2397" s="786"/>
      <c r="M2397" s="790"/>
      <c r="T2397" s="791"/>
      <c r="AT2397" s="787" t="s">
        <v>242</v>
      </c>
      <c r="AU2397" s="787" t="s">
        <v>80</v>
      </c>
      <c r="AV2397" s="785" t="s">
        <v>78</v>
      </c>
      <c r="AW2397" s="785" t="s">
        <v>32</v>
      </c>
      <c r="AX2397" s="785" t="s">
        <v>72</v>
      </c>
      <c r="AY2397" s="787" t="s">
        <v>218</v>
      </c>
    </row>
    <row r="2398" spans="2:51" s="776" customFormat="1">
      <c r="B2398" s="777"/>
      <c r="D2398" s="778" t="s">
        <v>242</v>
      </c>
      <c r="E2398" s="779" t="s">
        <v>19</v>
      </c>
      <c r="F2398" s="780" t="s">
        <v>2736</v>
      </c>
      <c r="H2398" s="781">
        <v>25.42</v>
      </c>
      <c r="I2398" s="782"/>
      <c r="L2398" s="777"/>
      <c r="M2398" s="783"/>
      <c r="T2398" s="784"/>
      <c r="AT2398" s="779" t="s">
        <v>242</v>
      </c>
      <c r="AU2398" s="779" t="s">
        <v>80</v>
      </c>
      <c r="AV2398" s="776" t="s">
        <v>80</v>
      </c>
      <c r="AW2398" s="776" t="s">
        <v>32</v>
      </c>
      <c r="AX2398" s="776" t="s">
        <v>72</v>
      </c>
      <c r="AY2398" s="779" t="s">
        <v>218</v>
      </c>
    </row>
    <row r="2399" spans="2:51" s="776" customFormat="1">
      <c r="B2399" s="777"/>
      <c r="D2399" s="778" t="s">
        <v>242</v>
      </c>
      <c r="E2399" s="779" t="s">
        <v>19</v>
      </c>
      <c r="F2399" s="780" t="s">
        <v>2737</v>
      </c>
      <c r="H2399" s="781">
        <v>31.31</v>
      </c>
      <c r="I2399" s="782"/>
      <c r="L2399" s="777"/>
      <c r="M2399" s="783"/>
      <c r="T2399" s="784"/>
      <c r="AT2399" s="779" t="s">
        <v>242</v>
      </c>
      <c r="AU2399" s="779" t="s">
        <v>80</v>
      </c>
      <c r="AV2399" s="776" t="s">
        <v>80</v>
      </c>
      <c r="AW2399" s="776" t="s">
        <v>32</v>
      </c>
      <c r="AX2399" s="776" t="s">
        <v>72</v>
      </c>
      <c r="AY2399" s="779" t="s">
        <v>218</v>
      </c>
    </row>
    <row r="2400" spans="2:51" s="776" customFormat="1">
      <c r="B2400" s="777"/>
      <c r="D2400" s="778" t="s">
        <v>242</v>
      </c>
      <c r="E2400" s="779" t="s">
        <v>19</v>
      </c>
      <c r="F2400" s="780" t="s">
        <v>2738</v>
      </c>
      <c r="H2400" s="781">
        <v>34.409999999999997</v>
      </c>
      <c r="I2400" s="782"/>
      <c r="L2400" s="777"/>
      <c r="M2400" s="783"/>
      <c r="T2400" s="784"/>
      <c r="AT2400" s="779" t="s">
        <v>242</v>
      </c>
      <c r="AU2400" s="779" t="s">
        <v>80</v>
      </c>
      <c r="AV2400" s="776" t="s">
        <v>80</v>
      </c>
      <c r="AW2400" s="776" t="s">
        <v>32</v>
      </c>
      <c r="AX2400" s="776" t="s">
        <v>72</v>
      </c>
      <c r="AY2400" s="779" t="s">
        <v>218</v>
      </c>
    </row>
    <row r="2401" spans="2:51" s="776" customFormat="1">
      <c r="B2401" s="777"/>
      <c r="D2401" s="778" t="s">
        <v>242</v>
      </c>
      <c r="E2401" s="779" t="s">
        <v>19</v>
      </c>
      <c r="F2401" s="780" t="s">
        <v>2739</v>
      </c>
      <c r="H2401" s="781">
        <v>34.409999999999997</v>
      </c>
      <c r="I2401" s="782"/>
      <c r="L2401" s="777"/>
      <c r="M2401" s="783"/>
      <c r="T2401" s="784"/>
      <c r="AT2401" s="779" t="s">
        <v>242</v>
      </c>
      <c r="AU2401" s="779" t="s">
        <v>80</v>
      </c>
      <c r="AV2401" s="776" t="s">
        <v>80</v>
      </c>
      <c r="AW2401" s="776" t="s">
        <v>32</v>
      </c>
      <c r="AX2401" s="776" t="s">
        <v>72</v>
      </c>
      <c r="AY2401" s="779" t="s">
        <v>218</v>
      </c>
    </row>
    <row r="2402" spans="2:51" s="776" customFormat="1">
      <c r="B2402" s="777"/>
      <c r="D2402" s="778" t="s">
        <v>242</v>
      </c>
      <c r="E2402" s="779" t="s">
        <v>19</v>
      </c>
      <c r="F2402" s="780" t="s">
        <v>2740</v>
      </c>
      <c r="H2402" s="781">
        <v>19.895</v>
      </c>
      <c r="I2402" s="782"/>
      <c r="L2402" s="777"/>
      <c r="M2402" s="783"/>
      <c r="T2402" s="784"/>
      <c r="AT2402" s="779" t="s">
        <v>242</v>
      </c>
      <c r="AU2402" s="779" t="s">
        <v>80</v>
      </c>
      <c r="AV2402" s="776" t="s">
        <v>80</v>
      </c>
      <c r="AW2402" s="776" t="s">
        <v>32</v>
      </c>
      <c r="AX2402" s="776" t="s">
        <v>72</v>
      </c>
      <c r="AY2402" s="779" t="s">
        <v>218</v>
      </c>
    </row>
    <row r="2403" spans="2:51" s="776" customFormat="1">
      <c r="B2403" s="777"/>
      <c r="D2403" s="778" t="s">
        <v>242</v>
      </c>
      <c r="E2403" s="779" t="s">
        <v>19</v>
      </c>
      <c r="F2403" s="780" t="s">
        <v>2741</v>
      </c>
      <c r="H2403" s="781">
        <v>19.895</v>
      </c>
      <c r="I2403" s="782"/>
      <c r="L2403" s="777"/>
      <c r="M2403" s="783"/>
      <c r="T2403" s="784"/>
      <c r="AT2403" s="779" t="s">
        <v>242</v>
      </c>
      <c r="AU2403" s="779" t="s">
        <v>80</v>
      </c>
      <c r="AV2403" s="776" t="s">
        <v>80</v>
      </c>
      <c r="AW2403" s="776" t="s">
        <v>32</v>
      </c>
      <c r="AX2403" s="776" t="s">
        <v>72</v>
      </c>
      <c r="AY2403" s="779" t="s">
        <v>218</v>
      </c>
    </row>
    <row r="2404" spans="2:51" s="776" customFormat="1">
      <c r="B2404" s="777"/>
      <c r="D2404" s="778" t="s">
        <v>242</v>
      </c>
      <c r="E2404" s="779" t="s">
        <v>19</v>
      </c>
      <c r="F2404" s="780" t="s">
        <v>2742</v>
      </c>
      <c r="H2404" s="781">
        <v>8.8249999999999993</v>
      </c>
      <c r="I2404" s="782"/>
      <c r="L2404" s="777"/>
      <c r="M2404" s="783"/>
      <c r="T2404" s="784"/>
      <c r="AT2404" s="779" t="s">
        <v>242</v>
      </c>
      <c r="AU2404" s="779" t="s">
        <v>80</v>
      </c>
      <c r="AV2404" s="776" t="s">
        <v>80</v>
      </c>
      <c r="AW2404" s="776" t="s">
        <v>32</v>
      </c>
      <c r="AX2404" s="776" t="s">
        <v>72</v>
      </c>
      <c r="AY2404" s="779" t="s">
        <v>218</v>
      </c>
    </row>
    <row r="2405" spans="2:51" s="776" customFormat="1">
      <c r="B2405" s="777"/>
      <c r="D2405" s="778" t="s">
        <v>242</v>
      </c>
      <c r="E2405" s="779" t="s">
        <v>19</v>
      </c>
      <c r="F2405" s="780" t="s">
        <v>2743</v>
      </c>
      <c r="H2405" s="781">
        <v>15.563000000000001</v>
      </c>
      <c r="I2405" s="782"/>
      <c r="L2405" s="777"/>
      <c r="M2405" s="783"/>
      <c r="T2405" s="784"/>
      <c r="AT2405" s="779" t="s">
        <v>242</v>
      </c>
      <c r="AU2405" s="779" t="s">
        <v>80</v>
      </c>
      <c r="AV2405" s="776" t="s">
        <v>80</v>
      </c>
      <c r="AW2405" s="776" t="s">
        <v>32</v>
      </c>
      <c r="AX2405" s="776" t="s">
        <v>72</v>
      </c>
      <c r="AY2405" s="779" t="s">
        <v>218</v>
      </c>
    </row>
    <row r="2406" spans="2:51" s="776" customFormat="1">
      <c r="B2406" s="777"/>
      <c r="D2406" s="778" t="s">
        <v>242</v>
      </c>
      <c r="E2406" s="779" t="s">
        <v>19</v>
      </c>
      <c r="F2406" s="780" t="s">
        <v>2744</v>
      </c>
      <c r="H2406" s="781">
        <v>15.563000000000001</v>
      </c>
      <c r="I2406" s="782"/>
      <c r="L2406" s="777"/>
      <c r="M2406" s="783"/>
      <c r="T2406" s="784"/>
      <c r="AT2406" s="779" t="s">
        <v>242</v>
      </c>
      <c r="AU2406" s="779" t="s">
        <v>80</v>
      </c>
      <c r="AV2406" s="776" t="s">
        <v>80</v>
      </c>
      <c r="AW2406" s="776" t="s">
        <v>32</v>
      </c>
      <c r="AX2406" s="776" t="s">
        <v>72</v>
      </c>
      <c r="AY2406" s="779" t="s">
        <v>218</v>
      </c>
    </row>
    <row r="2407" spans="2:51" s="776" customFormat="1">
      <c r="B2407" s="777"/>
      <c r="D2407" s="778" t="s">
        <v>242</v>
      </c>
      <c r="E2407" s="779" t="s">
        <v>19</v>
      </c>
      <c r="F2407" s="780" t="s">
        <v>2745</v>
      </c>
      <c r="H2407" s="781">
        <v>21.893000000000001</v>
      </c>
      <c r="I2407" s="782"/>
      <c r="L2407" s="777"/>
      <c r="M2407" s="783"/>
      <c r="T2407" s="784"/>
      <c r="AT2407" s="779" t="s">
        <v>242</v>
      </c>
      <c r="AU2407" s="779" t="s">
        <v>80</v>
      </c>
      <c r="AV2407" s="776" t="s">
        <v>80</v>
      </c>
      <c r="AW2407" s="776" t="s">
        <v>32</v>
      </c>
      <c r="AX2407" s="776" t="s">
        <v>72</v>
      </c>
      <c r="AY2407" s="779" t="s">
        <v>218</v>
      </c>
    </row>
    <row r="2408" spans="2:51" s="776" customFormat="1">
      <c r="B2408" s="777"/>
      <c r="D2408" s="778" t="s">
        <v>242</v>
      </c>
      <c r="E2408" s="779" t="s">
        <v>19</v>
      </c>
      <c r="F2408" s="780" t="s">
        <v>2746</v>
      </c>
      <c r="H2408" s="781">
        <v>3.8940000000000001</v>
      </c>
      <c r="I2408" s="782"/>
      <c r="L2408" s="777"/>
      <c r="M2408" s="783"/>
      <c r="T2408" s="784"/>
      <c r="AT2408" s="779" t="s">
        <v>242</v>
      </c>
      <c r="AU2408" s="779" t="s">
        <v>80</v>
      </c>
      <c r="AV2408" s="776" t="s">
        <v>80</v>
      </c>
      <c r="AW2408" s="776" t="s">
        <v>32</v>
      </c>
      <c r="AX2408" s="776" t="s">
        <v>72</v>
      </c>
      <c r="AY2408" s="779" t="s">
        <v>218</v>
      </c>
    </row>
    <row r="2409" spans="2:51" s="776" customFormat="1" ht="30.6">
      <c r="B2409" s="777"/>
      <c r="D2409" s="778" t="s">
        <v>242</v>
      </c>
      <c r="E2409" s="779" t="s">
        <v>19</v>
      </c>
      <c r="F2409" s="780" t="s">
        <v>2747</v>
      </c>
      <c r="H2409" s="781">
        <v>84.781999999999996</v>
      </c>
      <c r="I2409" s="782"/>
      <c r="L2409" s="777"/>
      <c r="M2409" s="783"/>
      <c r="T2409" s="784"/>
      <c r="AT2409" s="779" t="s">
        <v>242</v>
      </c>
      <c r="AU2409" s="779" t="s">
        <v>80</v>
      </c>
      <c r="AV2409" s="776" t="s">
        <v>80</v>
      </c>
      <c r="AW2409" s="776" t="s">
        <v>32</v>
      </c>
      <c r="AX2409" s="776" t="s">
        <v>72</v>
      </c>
      <c r="AY2409" s="779" t="s">
        <v>218</v>
      </c>
    </row>
    <row r="2410" spans="2:51" s="776" customFormat="1">
      <c r="B2410" s="777"/>
      <c r="D2410" s="778" t="s">
        <v>242</v>
      </c>
      <c r="E2410" s="779" t="s">
        <v>19</v>
      </c>
      <c r="F2410" s="780" t="s">
        <v>2748</v>
      </c>
      <c r="H2410" s="781">
        <v>35.5</v>
      </c>
      <c r="I2410" s="782"/>
      <c r="L2410" s="777"/>
      <c r="M2410" s="783"/>
      <c r="T2410" s="784"/>
      <c r="AT2410" s="779" t="s">
        <v>242</v>
      </c>
      <c r="AU2410" s="779" t="s">
        <v>80</v>
      </c>
      <c r="AV2410" s="776" t="s">
        <v>80</v>
      </c>
      <c r="AW2410" s="776" t="s">
        <v>32</v>
      </c>
      <c r="AX2410" s="776" t="s">
        <v>72</v>
      </c>
      <c r="AY2410" s="779" t="s">
        <v>218</v>
      </c>
    </row>
    <row r="2411" spans="2:51" s="776" customFormat="1">
      <c r="B2411" s="777"/>
      <c r="D2411" s="778" t="s">
        <v>242</v>
      </c>
      <c r="E2411" s="779" t="s">
        <v>19</v>
      </c>
      <c r="F2411" s="780" t="s">
        <v>2749</v>
      </c>
      <c r="H2411" s="781">
        <v>34.9</v>
      </c>
      <c r="I2411" s="782"/>
      <c r="L2411" s="777"/>
      <c r="M2411" s="783"/>
      <c r="T2411" s="784"/>
      <c r="AT2411" s="779" t="s">
        <v>242</v>
      </c>
      <c r="AU2411" s="779" t="s">
        <v>80</v>
      </c>
      <c r="AV2411" s="776" t="s">
        <v>80</v>
      </c>
      <c r="AW2411" s="776" t="s">
        <v>32</v>
      </c>
      <c r="AX2411" s="776" t="s">
        <v>72</v>
      </c>
      <c r="AY2411" s="779" t="s">
        <v>218</v>
      </c>
    </row>
    <row r="2412" spans="2:51" s="776" customFormat="1">
      <c r="B2412" s="777"/>
      <c r="D2412" s="778" t="s">
        <v>242</v>
      </c>
      <c r="E2412" s="779" t="s">
        <v>19</v>
      </c>
      <c r="F2412" s="780" t="s">
        <v>2750</v>
      </c>
      <c r="H2412" s="781">
        <v>34.9</v>
      </c>
      <c r="I2412" s="782"/>
      <c r="L2412" s="777"/>
      <c r="M2412" s="783"/>
      <c r="T2412" s="784"/>
      <c r="AT2412" s="779" t="s">
        <v>242</v>
      </c>
      <c r="AU2412" s="779" t="s">
        <v>80</v>
      </c>
      <c r="AV2412" s="776" t="s">
        <v>80</v>
      </c>
      <c r="AW2412" s="776" t="s">
        <v>32</v>
      </c>
      <c r="AX2412" s="776" t="s">
        <v>72</v>
      </c>
      <c r="AY2412" s="779" t="s">
        <v>218</v>
      </c>
    </row>
    <row r="2413" spans="2:51" s="776" customFormat="1">
      <c r="B2413" s="777"/>
      <c r="D2413" s="778" t="s">
        <v>242</v>
      </c>
      <c r="E2413" s="779" t="s">
        <v>19</v>
      </c>
      <c r="F2413" s="780" t="s">
        <v>2751</v>
      </c>
      <c r="H2413" s="781">
        <v>21.7</v>
      </c>
      <c r="I2413" s="782"/>
      <c r="L2413" s="777"/>
      <c r="M2413" s="783"/>
      <c r="T2413" s="784"/>
      <c r="AT2413" s="779" t="s">
        <v>242</v>
      </c>
      <c r="AU2413" s="779" t="s">
        <v>80</v>
      </c>
      <c r="AV2413" s="776" t="s">
        <v>80</v>
      </c>
      <c r="AW2413" s="776" t="s">
        <v>32</v>
      </c>
      <c r="AX2413" s="776" t="s">
        <v>72</v>
      </c>
      <c r="AY2413" s="779" t="s">
        <v>218</v>
      </c>
    </row>
    <row r="2414" spans="2:51" s="776" customFormat="1">
      <c r="B2414" s="777"/>
      <c r="D2414" s="778" t="s">
        <v>242</v>
      </c>
      <c r="E2414" s="779" t="s">
        <v>19</v>
      </c>
      <c r="F2414" s="780" t="s">
        <v>2752</v>
      </c>
      <c r="H2414" s="781">
        <v>38.44</v>
      </c>
      <c r="I2414" s="782"/>
      <c r="L2414" s="777"/>
      <c r="M2414" s="783"/>
      <c r="T2414" s="784"/>
      <c r="AT2414" s="779" t="s">
        <v>242</v>
      </c>
      <c r="AU2414" s="779" t="s">
        <v>80</v>
      </c>
      <c r="AV2414" s="776" t="s">
        <v>80</v>
      </c>
      <c r="AW2414" s="776" t="s">
        <v>32</v>
      </c>
      <c r="AX2414" s="776" t="s">
        <v>72</v>
      </c>
      <c r="AY2414" s="779" t="s">
        <v>218</v>
      </c>
    </row>
    <row r="2415" spans="2:51" s="776" customFormat="1">
      <c r="B2415" s="777"/>
      <c r="D2415" s="778" t="s">
        <v>242</v>
      </c>
      <c r="E2415" s="779" t="s">
        <v>19</v>
      </c>
      <c r="F2415" s="780" t="s">
        <v>2753</v>
      </c>
      <c r="H2415" s="781">
        <v>46.003999999999998</v>
      </c>
      <c r="I2415" s="782"/>
      <c r="L2415" s="777"/>
      <c r="M2415" s="783"/>
      <c r="T2415" s="784"/>
      <c r="AT2415" s="779" t="s">
        <v>242</v>
      </c>
      <c r="AU2415" s="779" t="s">
        <v>80</v>
      </c>
      <c r="AV2415" s="776" t="s">
        <v>80</v>
      </c>
      <c r="AW2415" s="776" t="s">
        <v>32</v>
      </c>
      <c r="AX2415" s="776" t="s">
        <v>72</v>
      </c>
      <c r="AY2415" s="779" t="s">
        <v>218</v>
      </c>
    </row>
    <row r="2416" spans="2:51" s="776" customFormat="1">
      <c r="B2416" s="777"/>
      <c r="D2416" s="778" t="s">
        <v>242</v>
      </c>
      <c r="E2416" s="779" t="s">
        <v>19</v>
      </c>
      <c r="F2416" s="780" t="s">
        <v>2754</v>
      </c>
      <c r="H2416" s="781">
        <v>26.04</v>
      </c>
      <c r="I2416" s="782"/>
      <c r="L2416" s="777"/>
      <c r="M2416" s="783"/>
      <c r="T2416" s="784"/>
      <c r="AT2416" s="779" t="s">
        <v>242</v>
      </c>
      <c r="AU2416" s="779" t="s">
        <v>80</v>
      </c>
      <c r="AV2416" s="776" t="s">
        <v>80</v>
      </c>
      <c r="AW2416" s="776" t="s">
        <v>32</v>
      </c>
      <c r="AX2416" s="776" t="s">
        <v>72</v>
      </c>
      <c r="AY2416" s="779" t="s">
        <v>218</v>
      </c>
    </row>
    <row r="2417" spans="2:51" s="776" customFormat="1">
      <c r="B2417" s="777"/>
      <c r="D2417" s="778" t="s">
        <v>242</v>
      </c>
      <c r="E2417" s="779" t="s">
        <v>19</v>
      </c>
      <c r="F2417" s="780" t="s">
        <v>2755</v>
      </c>
      <c r="H2417" s="781">
        <v>29.14</v>
      </c>
      <c r="I2417" s="782"/>
      <c r="L2417" s="777"/>
      <c r="M2417" s="783"/>
      <c r="T2417" s="784"/>
      <c r="AT2417" s="779" t="s">
        <v>242</v>
      </c>
      <c r="AU2417" s="779" t="s">
        <v>80</v>
      </c>
      <c r="AV2417" s="776" t="s">
        <v>80</v>
      </c>
      <c r="AW2417" s="776" t="s">
        <v>32</v>
      </c>
      <c r="AX2417" s="776" t="s">
        <v>72</v>
      </c>
      <c r="AY2417" s="779" t="s">
        <v>218</v>
      </c>
    </row>
    <row r="2418" spans="2:51" s="776" customFormat="1">
      <c r="B2418" s="777"/>
      <c r="D2418" s="778" t="s">
        <v>242</v>
      </c>
      <c r="E2418" s="779" t="s">
        <v>19</v>
      </c>
      <c r="F2418" s="780" t="s">
        <v>2756</v>
      </c>
      <c r="H2418" s="781">
        <v>33.268000000000001</v>
      </c>
      <c r="I2418" s="782"/>
      <c r="L2418" s="777"/>
      <c r="M2418" s="783"/>
      <c r="T2418" s="784"/>
      <c r="AT2418" s="779" t="s">
        <v>242</v>
      </c>
      <c r="AU2418" s="779" t="s">
        <v>80</v>
      </c>
      <c r="AV2418" s="776" t="s">
        <v>80</v>
      </c>
      <c r="AW2418" s="776" t="s">
        <v>32</v>
      </c>
      <c r="AX2418" s="776" t="s">
        <v>72</v>
      </c>
      <c r="AY2418" s="779" t="s">
        <v>218</v>
      </c>
    </row>
    <row r="2419" spans="2:51" s="776" customFormat="1">
      <c r="B2419" s="777"/>
      <c r="D2419" s="778" t="s">
        <v>242</v>
      </c>
      <c r="E2419" s="779" t="s">
        <v>19</v>
      </c>
      <c r="F2419" s="780" t="s">
        <v>2757</v>
      </c>
      <c r="H2419" s="781">
        <v>33.988</v>
      </c>
      <c r="I2419" s="782"/>
      <c r="L2419" s="777"/>
      <c r="M2419" s="783"/>
      <c r="T2419" s="784"/>
      <c r="AT2419" s="779" t="s">
        <v>242</v>
      </c>
      <c r="AU2419" s="779" t="s">
        <v>80</v>
      </c>
      <c r="AV2419" s="776" t="s">
        <v>80</v>
      </c>
      <c r="AW2419" s="776" t="s">
        <v>32</v>
      </c>
      <c r="AX2419" s="776" t="s">
        <v>72</v>
      </c>
      <c r="AY2419" s="779" t="s">
        <v>218</v>
      </c>
    </row>
    <row r="2420" spans="2:51" s="776" customFormat="1">
      <c r="B2420" s="777"/>
      <c r="D2420" s="778" t="s">
        <v>242</v>
      </c>
      <c r="E2420" s="779" t="s">
        <v>19</v>
      </c>
      <c r="F2420" s="780" t="s">
        <v>2758</v>
      </c>
      <c r="H2420" s="781">
        <v>29.94</v>
      </c>
      <c r="I2420" s="782"/>
      <c r="L2420" s="777"/>
      <c r="M2420" s="783"/>
      <c r="T2420" s="784"/>
      <c r="AT2420" s="779" t="s">
        <v>242</v>
      </c>
      <c r="AU2420" s="779" t="s">
        <v>80</v>
      </c>
      <c r="AV2420" s="776" t="s">
        <v>80</v>
      </c>
      <c r="AW2420" s="776" t="s">
        <v>32</v>
      </c>
      <c r="AX2420" s="776" t="s">
        <v>72</v>
      </c>
      <c r="AY2420" s="779" t="s">
        <v>218</v>
      </c>
    </row>
    <row r="2421" spans="2:51" s="776" customFormat="1">
      <c r="B2421" s="777"/>
      <c r="D2421" s="778" t="s">
        <v>242</v>
      </c>
      <c r="E2421" s="779" t="s">
        <v>19</v>
      </c>
      <c r="F2421" s="780" t="s">
        <v>2759</v>
      </c>
      <c r="H2421" s="781">
        <v>39.31</v>
      </c>
      <c r="I2421" s="782"/>
      <c r="L2421" s="777"/>
      <c r="M2421" s="783"/>
      <c r="T2421" s="784"/>
      <c r="AT2421" s="779" t="s">
        <v>242</v>
      </c>
      <c r="AU2421" s="779" t="s">
        <v>80</v>
      </c>
      <c r="AV2421" s="776" t="s">
        <v>80</v>
      </c>
      <c r="AW2421" s="776" t="s">
        <v>32</v>
      </c>
      <c r="AX2421" s="776" t="s">
        <v>72</v>
      </c>
      <c r="AY2421" s="779" t="s">
        <v>218</v>
      </c>
    </row>
    <row r="2422" spans="2:51" s="776" customFormat="1" ht="20.399999999999999">
      <c r="B2422" s="777"/>
      <c r="D2422" s="778" t="s">
        <v>242</v>
      </c>
      <c r="E2422" s="779" t="s">
        <v>19</v>
      </c>
      <c r="F2422" s="780" t="s">
        <v>2760</v>
      </c>
      <c r="H2422" s="781">
        <v>40.69</v>
      </c>
      <c r="I2422" s="782"/>
      <c r="L2422" s="777"/>
      <c r="M2422" s="783"/>
      <c r="T2422" s="784"/>
      <c r="AT2422" s="779" t="s">
        <v>242</v>
      </c>
      <c r="AU2422" s="779" t="s">
        <v>80</v>
      </c>
      <c r="AV2422" s="776" t="s">
        <v>80</v>
      </c>
      <c r="AW2422" s="776" t="s">
        <v>32</v>
      </c>
      <c r="AX2422" s="776" t="s">
        <v>72</v>
      </c>
      <c r="AY2422" s="779" t="s">
        <v>218</v>
      </c>
    </row>
    <row r="2423" spans="2:51" s="776" customFormat="1">
      <c r="B2423" s="777"/>
      <c r="D2423" s="778" t="s">
        <v>242</v>
      </c>
      <c r="E2423" s="779" t="s">
        <v>19</v>
      </c>
      <c r="F2423" s="780" t="s">
        <v>2761</v>
      </c>
      <c r="H2423" s="781">
        <v>41.685000000000002</v>
      </c>
      <c r="I2423" s="782"/>
      <c r="L2423" s="777"/>
      <c r="M2423" s="783"/>
      <c r="T2423" s="784"/>
      <c r="AT2423" s="779" t="s">
        <v>242</v>
      </c>
      <c r="AU2423" s="779" t="s">
        <v>80</v>
      </c>
      <c r="AV2423" s="776" t="s">
        <v>80</v>
      </c>
      <c r="AW2423" s="776" t="s">
        <v>32</v>
      </c>
      <c r="AX2423" s="776" t="s">
        <v>72</v>
      </c>
      <c r="AY2423" s="779" t="s">
        <v>218</v>
      </c>
    </row>
    <row r="2424" spans="2:51" s="776" customFormat="1">
      <c r="B2424" s="777"/>
      <c r="D2424" s="778" t="s">
        <v>242</v>
      </c>
      <c r="E2424" s="779" t="s">
        <v>19</v>
      </c>
      <c r="F2424" s="780" t="s">
        <v>2762</v>
      </c>
      <c r="H2424" s="781">
        <v>51.49</v>
      </c>
      <c r="I2424" s="782"/>
      <c r="L2424" s="777"/>
      <c r="M2424" s="783"/>
      <c r="T2424" s="784"/>
      <c r="AT2424" s="779" t="s">
        <v>242</v>
      </c>
      <c r="AU2424" s="779" t="s">
        <v>80</v>
      </c>
      <c r="AV2424" s="776" t="s">
        <v>80</v>
      </c>
      <c r="AW2424" s="776" t="s">
        <v>32</v>
      </c>
      <c r="AX2424" s="776" t="s">
        <v>72</v>
      </c>
      <c r="AY2424" s="779" t="s">
        <v>218</v>
      </c>
    </row>
    <row r="2425" spans="2:51" s="776" customFormat="1">
      <c r="B2425" s="777"/>
      <c r="D2425" s="778" t="s">
        <v>242</v>
      </c>
      <c r="E2425" s="779" t="s">
        <v>19</v>
      </c>
      <c r="F2425" s="780" t="s">
        <v>2763</v>
      </c>
      <c r="H2425" s="781">
        <v>21.8</v>
      </c>
      <c r="I2425" s="782"/>
      <c r="L2425" s="777"/>
      <c r="M2425" s="783"/>
      <c r="T2425" s="784"/>
      <c r="AT2425" s="779" t="s">
        <v>242</v>
      </c>
      <c r="AU2425" s="779" t="s">
        <v>80</v>
      </c>
      <c r="AV2425" s="776" t="s">
        <v>80</v>
      </c>
      <c r="AW2425" s="776" t="s">
        <v>32</v>
      </c>
      <c r="AX2425" s="776" t="s">
        <v>72</v>
      </c>
      <c r="AY2425" s="779" t="s">
        <v>218</v>
      </c>
    </row>
    <row r="2426" spans="2:51" s="776" customFormat="1">
      <c r="B2426" s="777"/>
      <c r="D2426" s="778" t="s">
        <v>242</v>
      </c>
      <c r="E2426" s="779" t="s">
        <v>19</v>
      </c>
      <c r="F2426" s="780" t="s">
        <v>2764</v>
      </c>
      <c r="H2426" s="781">
        <v>35.6</v>
      </c>
      <c r="I2426" s="782"/>
      <c r="L2426" s="777"/>
      <c r="M2426" s="783"/>
      <c r="T2426" s="784"/>
      <c r="AT2426" s="779" t="s">
        <v>242</v>
      </c>
      <c r="AU2426" s="779" t="s">
        <v>80</v>
      </c>
      <c r="AV2426" s="776" t="s">
        <v>80</v>
      </c>
      <c r="AW2426" s="776" t="s">
        <v>32</v>
      </c>
      <c r="AX2426" s="776" t="s">
        <v>72</v>
      </c>
      <c r="AY2426" s="779" t="s">
        <v>218</v>
      </c>
    </row>
    <row r="2427" spans="2:51" s="776" customFormat="1">
      <c r="B2427" s="777"/>
      <c r="D2427" s="778" t="s">
        <v>242</v>
      </c>
      <c r="E2427" s="779" t="s">
        <v>19</v>
      </c>
      <c r="F2427" s="780" t="s">
        <v>2765</v>
      </c>
      <c r="H2427" s="781">
        <v>55.85</v>
      </c>
      <c r="I2427" s="782"/>
      <c r="L2427" s="777"/>
      <c r="M2427" s="783"/>
      <c r="T2427" s="784"/>
      <c r="AT2427" s="779" t="s">
        <v>242</v>
      </c>
      <c r="AU2427" s="779" t="s">
        <v>80</v>
      </c>
      <c r="AV2427" s="776" t="s">
        <v>80</v>
      </c>
      <c r="AW2427" s="776" t="s">
        <v>32</v>
      </c>
      <c r="AX2427" s="776" t="s">
        <v>72</v>
      </c>
      <c r="AY2427" s="779" t="s">
        <v>218</v>
      </c>
    </row>
    <row r="2428" spans="2:51" s="776" customFormat="1">
      <c r="B2428" s="777"/>
      <c r="D2428" s="778" t="s">
        <v>242</v>
      </c>
      <c r="E2428" s="779" t="s">
        <v>19</v>
      </c>
      <c r="F2428" s="780" t="s">
        <v>2766</v>
      </c>
      <c r="H2428" s="781">
        <v>34.1</v>
      </c>
      <c r="I2428" s="782"/>
      <c r="L2428" s="777"/>
      <c r="M2428" s="783"/>
      <c r="T2428" s="784"/>
      <c r="AT2428" s="779" t="s">
        <v>242</v>
      </c>
      <c r="AU2428" s="779" t="s">
        <v>80</v>
      </c>
      <c r="AV2428" s="776" t="s">
        <v>80</v>
      </c>
      <c r="AW2428" s="776" t="s">
        <v>32</v>
      </c>
      <c r="AX2428" s="776" t="s">
        <v>72</v>
      </c>
      <c r="AY2428" s="779" t="s">
        <v>218</v>
      </c>
    </row>
    <row r="2429" spans="2:51" s="776" customFormat="1">
      <c r="B2429" s="777"/>
      <c r="D2429" s="778" t="s">
        <v>242</v>
      </c>
      <c r="E2429" s="779" t="s">
        <v>19</v>
      </c>
      <c r="F2429" s="780" t="s">
        <v>2767</v>
      </c>
      <c r="H2429" s="781">
        <v>51.6</v>
      </c>
      <c r="I2429" s="782"/>
      <c r="L2429" s="777"/>
      <c r="M2429" s="783"/>
      <c r="T2429" s="784"/>
      <c r="AT2429" s="779" t="s">
        <v>242</v>
      </c>
      <c r="AU2429" s="779" t="s">
        <v>80</v>
      </c>
      <c r="AV2429" s="776" t="s">
        <v>80</v>
      </c>
      <c r="AW2429" s="776" t="s">
        <v>32</v>
      </c>
      <c r="AX2429" s="776" t="s">
        <v>72</v>
      </c>
      <c r="AY2429" s="779" t="s">
        <v>218</v>
      </c>
    </row>
    <row r="2430" spans="2:51" s="776" customFormat="1">
      <c r="B2430" s="777"/>
      <c r="D2430" s="778" t="s">
        <v>242</v>
      </c>
      <c r="E2430" s="779" t="s">
        <v>19</v>
      </c>
      <c r="F2430" s="780" t="s">
        <v>2768</v>
      </c>
      <c r="H2430" s="781">
        <v>67.06</v>
      </c>
      <c r="I2430" s="782"/>
      <c r="L2430" s="777"/>
      <c r="M2430" s="783"/>
      <c r="T2430" s="784"/>
      <c r="AT2430" s="779" t="s">
        <v>242</v>
      </c>
      <c r="AU2430" s="779" t="s">
        <v>80</v>
      </c>
      <c r="AV2430" s="776" t="s">
        <v>80</v>
      </c>
      <c r="AW2430" s="776" t="s">
        <v>32</v>
      </c>
      <c r="AX2430" s="776" t="s">
        <v>72</v>
      </c>
      <c r="AY2430" s="779" t="s">
        <v>218</v>
      </c>
    </row>
    <row r="2431" spans="2:51" s="776" customFormat="1">
      <c r="B2431" s="777"/>
      <c r="D2431" s="778" t="s">
        <v>242</v>
      </c>
      <c r="E2431" s="779" t="s">
        <v>19</v>
      </c>
      <c r="F2431" s="780" t="s">
        <v>2769</v>
      </c>
      <c r="H2431" s="781">
        <v>37.200000000000003</v>
      </c>
      <c r="I2431" s="782"/>
      <c r="L2431" s="777"/>
      <c r="M2431" s="783"/>
      <c r="T2431" s="784"/>
      <c r="AT2431" s="779" t="s">
        <v>242</v>
      </c>
      <c r="AU2431" s="779" t="s">
        <v>80</v>
      </c>
      <c r="AV2431" s="776" t="s">
        <v>80</v>
      </c>
      <c r="AW2431" s="776" t="s">
        <v>32</v>
      </c>
      <c r="AX2431" s="776" t="s">
        <v>72</v>
      </c>
      <c r="AY2431" s="779" t="s">
        <v>218</v>
      </c>
    </row>
    <row r="2432" spans="2:51" s="776" customFormat="1">
      <c r="B2432" s="777"/>
      <c r="D2432" s="778" t="s">
        <v>242</v>
      </c>
      <c r="E2432" s="779" t="s">
        <v>19</v>
      </c>
      <c r="F2432" s="780" t="s">
        <v>2770</v>
      </c>
      <c r="H2432" s="781">
        <v>51.84</v>
      </c>
      <c r="I2432" s="782"/>
      <c r="L2432" s="777"/>
      <c r="M2432" s="783"/>
      <c r="T2432" s="784"/>
      <c r="AT2432" s="779" t="s">
        <v>242</v>
      </c>
      <c r="AU2432" s="779" t="s">
        <v>80</v>
      </c>
      <c r="AV2432" s="776" t="s">
        <v>80</v>
      </c>
      <c r="AW2432" s="776" t="s">
        <v>32</v>
      </c>
      <c r="AX2432" s="776" t="s">
        <v>72</v>
      </c>
      <c r="AY2432" s="779" t="s">
        <v>218</v>
      </c>
    </row>
    <row r="2433" spans="2:51" s="776" customFormat="1">
      <c r="B2433" s="777"/>
      <c r="D2433" s="778" t="s">
        <v>242</v>
      </c>
      <c r="E2433" s="779" t="s">
        <v>19</v>
      </c>
      <c r="F2433" s="780" t="s">
        <v>2771</v>
      </c>
      <c r="H2433" s="781">
        <v>37.200000000000003</v>
      </c>
      <c r="I2433" s="782"/>
      <c r="L2433" s="777"/>
      <c r="M2433" s="783"/>
      <c r="T2433" s="784"/>
      <c r="AT2433" s="779" t="s">
        <v>242</v>
      </c>
      <c r="AU2433" s="779" t="s">
        <v>80</v>
      </c>
      <c r="AV2433" s="776" t="s">
        <v>80</v>
      </c>
      <c r="AW2433" s="776" t="s">
        <v>32</v>
      </c>
      <c r="AX2433" s="776" t="s">
        <v>72</v>
      </c>
      <c r="AY2433" s="779" t="s">
        <v>218</v>
      </c>
    </row>
    <row r="2434" spans="2:51" s="776" customFormat="1">
      <c r="B2434" s="777"/>
      <c r="D2434" s="778" t="s">
        <v>242</v>
      </c>
      <c r="E2434" s="779" t="s">
        <v>19</v>
      </c>
      <c r="F2434" s="780" t="s">
        <v>2772</v>
      </c>
      <c r="H2434" s="781">
        <v>120.62</v>
      </c>
      <c r="I2434" s="782"/>
      <c r="L2434" s="777"/>
      <c r="M2434" s="783"/>
      <c r="T2434" s="784"/>
      <c r="AT2434" s="779" t="s">
        <v>242</v>
      </c>
      <c r="AU2434" s="779" t="s">
        <v>80</v>
      </c>
      <c r="AV2434" s="776" t="s">
        <v>80</v>
      </c>
      <c r="AW2434" s="776" t="s">
        <v>32</v>
      </c>
      <c r="AX2434" s="776" t="s">
        <v>72</v>
      </c>
      <c r="AY2434" s="779" t="s">
        <v>218</v>
      </c>
    </row>
    <row r="2435" spans="2:51" s="776" customFormat="1">
      <c r="B2435" s="777"/>
      <c r="D2435" s="778" t="s">
        <v>242</v>
      </c>
      <c r="E2435" s="779" t="s">
        <v>19</v>
      </c>
      <c r="F2435" s="780" t="s">
        <v>2773</v>
      </c>
      <c r="H2435" s="781">
        <v>66.78</v>
      </c>
      <c r="I2435" s="782"/>
      <c r="L2435" s="777"/>
      <c r="M2435" s="783"/>
      <c r="T2435" s="784"/>
      <c r="AT2435" s="779" t="s">
        <v>242</v>
      </c>
      <c r="AU2435" s="779" t="s">
        <v>80</v>
      </c>
      <c r="AV2435" s="776" t="s">
        <v>80</v>
      </c>
      <c r="AW2435" s="776" t="s">
        <v>32</v>
      </c>
      <c r="AX2435" s="776" t="s">
        <v>72</v>
      </c>
      <c r="AY2435" s="779" t="s">
        <v>218</v>
      </c>
    </row>
    <row r="2436" spans="2:51" s="776" customFormat="1">
      <c r="B2436" s="777"/>
      <c r="D2436" s="778" t="s">
        <v>242</v>
      </c>
      <c r="E2436" s="779" t="s">
        <v>19</v>
      </c>
      <c r="F2436" s="780" t="s">
        <v>2774</v>
      </c>
      <c r="H2436" s="781">
        <v>33.369999999999997</v>
      </c>
      <c r="I2436" s="782"/>
      <c r="L2436" s="777"/>
      <c r="M2436" s="783"/>
      <c r="T2436" s="784"/>
      <c r="AT2436" s="779" t="s">
        <v>242</v>
      </c>
      <c r="AU2436" s="779" t="s">
        <v>80</v>
      </c>
      <c r="AV2436" s="776" t="s">
        <v>80</v>
      </c>
      <c r="AW2436" s="776" t="s">
        <v>32</v>
      </c>
      <c r="AX2436" s="776" t="s">
        <v>72</v>
      </c>
      <c r="AY2436" s="779" t="s">
        <v>218</v>
      </c>
    </row>
    <row r="2437" spans="2:51" s="776" customFormat="1">
      <c r="B2437" s="777"/>
      <c r="D2437" s="778" t="s">
        <v>242</v>
      </c>
      <c r="E2437" s="779" t="s">
        <v>19</v>
      </c>
      <c r="F2437" s="780" t="s">
        <v>2775</v>
      </c>
      <c r="H2437" s="781">
        <v>75.33</v>
      </c>
      <c r="I2437" s="782"/>
      <c r="L2437" s="777"/>
      <c r="M2437" s="783"/>
      <c r="T2437" s="784"/>
      <c r="AT2437" s="779" t="s">
        <v>242</v>
      </c>
      <c r="AU2437" s="779" t="s">
        <v>80</v>
      </c>
      <c r="AV2437" s="776" t="s">
        <v>80</v>
      </c>
      <c r="AW2437" s="776" t="s">
        <v>32</v>
      </c>
      <c r="AX2437" s="776" t="s">
        <v>72</v>
      </c>
      <c r="AY2437" s="779" t="s">
        <v>218</v>
      </c>
    </row>
    <row r="2438" spans="2:51" s="776" customFormat="1">
      <c r="B2438" s="777"/>
      <c r="D2438" s="778" t="s">
        <v>242</v>
      </c>
      <c r="E2438" s="779" t="s">
        <v>19</v>
      </c>
      <c r="F2438" s="780" t="s">
        <v>2776</v>
      </c>
      <c r="H2438" s="781">
        <v>37.85</v>
      </c>
      <c r="I2438" s="782"/>
      <c r="L2438" s="777"/>
      <c r="M2438" s="783"/>
      <c r="T2438" s="784"/>
      <c r="AT2438" s="779" t="s">
        <v>242</v>
      </c>
      <c r="AU2438" s="779" t="s">
        <v>80</v>
      </c>
      <c r="AV2438" s="776" t="s">
        <v>80</v>
      </c>
      <c r="AW2438" s="776" t="s">
        <v>32</v>
      </c>
      <c r="AX2438" s="776" t="s">
        <v>72</v>
      </c>
      <c r="AY2438" s="779" t="s">
        <v>218</v>
      </c>
    </row>
    <row r="2439" spans="2:51" s="776" customFormat="1" ht="20.399999999999999">
      <c r="B2439" s="777"/>
      <c r="D2439" s="778" t="s">
        <v>242</v>
      </c>
      <c r="E2439" s="779" t="s">
        <v>19</v>
      </c>
      <c r="F2439" s="780" t="s">
        <v>2777</v>
      </c>
      <c r="H2439" s="781">
        <v>79.143000000000001</v>
      </c>
      <c r="I2439" s="782"/>
      <c r="L2439" s="777"/>
      <c r="M2439" s="783"/>
      <c r="T2439" s="784"/>
      <c r="AT2439" s="779" t="s">
        <v>242</v>
      </c>
      <c r="AU2439" s="779" t="s">
        <v>80</v>
      </c>
      <c r="AV2439" s="776" t="s">
        <v>80</v>
      </c>
      <c r="AW2439" s="776" t="s">
        <v>32</v>
      </c>
      <c r="AX2439" s="776" t="s">
        <v>72</v>
      </c>
      <c r="AY2439" s="779" t="s">
        <v>218</v>
      </c>
    </row>
    <row r="2440" spans="2:51" s="776" customFormat="1" ht="20.399999999999999">
      <c r="B2440" s="777"/>
      <c r="D2440" s="778" t="s">
        <v>242</v>
      </c>
      <c r="E2440" s="779" t="s">
        <v>19</v>
      </c>
      <c r="F2440" s="780" t="s">
        <v>2778</v>
      </c>
      <c r="H2440" s="781">
        <v>82.528000000000006</v>
      </c>
      <c r="I2440" s="782"/>
      <c r="L2440" s="777"/>
      <c r="M2440" s="783"/>
      <c r="T2440" s="784"/>
      <c r="AT2440" s="779" t="s">
        <v>242</v>
      </c>
      <c r="AU2440" s="779" t="s">
        <v>80</v>
      </c>
      <c r="AV2440" s="776" t="s">
        <v>80</v>
      </c>
      <c r="AW2440" s="776" t="s">
        <v>32</v>
      </c>
      <c r="AX2440" s="776" t="s">
        <v>72</v>
      </c>
      <c r="AY2440" s="779" t="s">
        <v>218</v>
      </c>
    </row>
    <row r="2441" spans="2:51" s="776" customFormat="1">
      <c r="B2441" s="777"/>
      <c r="D2441" s="778" t="s">
        <v>242</v>
      </c>
      <c r="E2441" s="779" t="s">
        <v>19</v>
      </c>
      <c r="F2441" s="780" t="s">
        <v>2779</v>
      </c>
      <c r="H2441" s="781">
        <v>36.75</v>
      </c>
      <c r="I2441" s="782"/>
      <c r="L2441" s="777"/>
      <c r="M2441" s="783"/>
      <c r="T2441" s="784"/>
      <c r="AT2441" s="779" t="s">
        <v>242</v>
      </c>
      <c r="AU2441" s="779" t="s">
        <v>80</v>
      </c>
      <c r="AV2441" s="776" t="s">
        <v>80</v>
      </c>
      <c r="AW2441" s="776" t="s">
        <v>32</v>
      </c>
      <c r="AX2441" s="776" t="s">
        <v>72</v>
      </c>
      <c r="AY2441" s="779" t="s">
        <v>218</v>
      </c>
    </row>
    <row r="2442" spans="2:51" s="776" customFormat="1">
      <c r="B2442" s="777"/>
      <c r="D2442" s="778" t="s">
        <v>242</v>
      </c>
      <c r="E2442" s="779" t="s">
        <v>19</v>
      </c>
      <c r="F2442" s="780" t="s">
        <v>2780</v>
      </c>
      <c r="H2442" s="781">
        <v>53.22</v>
      </c>
      <c r="I2442" s="782"/>
      <c r="L2442" s="777"/>
      <c r="M2442" s="783"/>
      <c r="T2442" s="784"/>
      <c r="AT2442" s="779" t="s">
        <v>242</v>
      </c>
      <c r="AU2442" s="779" t="s">
        <v>80</v>
      </c>
      <c r="AV2442" s="776" t="s">
        <v>80</v>
      </c>
      <c r="AW2442" s="776" t="s">
        <v>32</v>
      </c>
      <c r="AX2442" s="776" t="s">
        <v>72</v>
      </c>
      <c r="AY2442" s="779" t="s">
        <v>218</v>
      </c>
    </row>
    <row r="2443" spans="2:51" s="776" customFormat="1">
      <c r="B2443" s="777"/>
      <c r="D2443" s="778" t="s">
        <v>242</v>
      </c>
      <c r="E2443" s="779" t="s">
        <v>19</v>
      </c>
      <c r="F2443" s="780" t="s">
        <v>2781</v>
      </c>
      <c r="H2443" s="781">
        <v>37.200000000000003</v>
      </c>
      <c r="I2443" s="782"/>
      <c r="L2443" s="777"/>
      <c r="M2443" s="783"/>
      <c r="T2443" s="784"/>
      <c r="AT2443" s="779" t="s">
        <v>242</v>
      </c>
      <c r="AU2443" s="779" t="s">
        <v>80</v>
      </c>
      <c r="AV2443" s="776" t="s">
        <v>80</v>
      </c>
      <c r="AW2443" s="776" t="s">
        <v>32</v>
      </c>
      <c r="AX2443" s="776" t="s">
        <v>72</v>
      </c>
      <c r="AY2443" s="779" t="s">
        <v>218</v>
      </c>
    </row>
    <row r="2444" spans="2:51" s="776" customFormat="1">
      <c r="B2444" s="777"/>
      <c r="D2444" s="778" t="s">
        <v>242</v>
      </c>
      <c r="E2444" s="779" t="s">
        <v>19</v>
      </c>
      <c r="F2444" s="780" t="s">
        <v>2782</v>
      </c>
      <c r="H2444" s="781">
        <v>93.09</v>
      </c>
      <c r="I2444" s="782"/>
      <c r="L2444" s="777"/>
      <c r="M2444" s="783"/>
      <c r="T2444" s="784"/>
      <c r="AT2444" s="779" t="s">
        <v>242</v>
      </c>
      <c r="AU2444" s="779" t="s">
        <v>80</v>
      </c>
      <c r="AV2444" s="776" t="s">
        <v>80</v>
      </c>
      <c r="AW2444" s="776" t="s">
        <v>32</v>
      </c>
      <c r="AX2444" s="776" t="s">
        <v>72</v>
      </c>
      <c r="AY2444" s="779" t="s">
        <v>218</v>
      </c>
    </row>
    <row r="2445" spans="2:51" s="776" customFormat="1">
      <c r="B2445" s="777"/>
      <c r="D2445" s="778" t="s">
        <v>242</v>
      </c>
      <c r="E2445" s="779" t="s">
        <v>19</v>
      </c>
      <c r="F2445" s="780" t="s">
        <v>2783</v>
      </c>
      <c r="H2445" s="781">
        <v>40.46</v>
      </c>
      <c r="I2445" s="782"/>
      <c r="L2445" s="777"/>
      <c r="M2445" s="783"/>
      <c r="T2445" s="784"/>
      <c r="AT2445" s="779" t="s">
        <v>242</v>
      </c>
      <c r="AU2445" s="779" t="s">
        <v>80</v>
      </c>
      <c r="AV2445" s="776" t="s">
        <v>80</v>
      </c>
      <c r="AW2445" s="776" t="s">
        <v>32</v>
      </c>
      <c r="AX2445" s="776" t="s">
        <v>72</v>
      </c>
      <c r="AY2445" s="779" t="s">
        <v>218</v>
      </c>
    </row>
    <row r="2446" spans="2:51" s="776" customFormat="1">
      <c r="B2446" s="777"/>
      <c r="D2446" s="778" t="s">
        <v>242</v>
      </c>
      <c r="E2446" s="779" t="s">
        <v>19</v>
      </c>
      <c r="F2446" s="780" t="s">
        <v>2784</v>
      </c>
      <c r="H2446" s="781">
        <v>31.26</v>
      </c>
      <c r="I2446" s="782"/>
      <c r="L2446" s="777"/>
      <c r="M2446" s="783"/>
      <c r="T2446" s="784"/>
      <c r="AT2446" s="779" t="s">
        <v>242</v>
      </c>
      <c r="AU2446" s="779" t="s">
        <v>80</v>
      </c>
      <c r="AV2446" s="776" t="s">
        <v>80</v>
      </c>
      <c r="AW2446" s="776" t="s">
        <v>32</v>
      </c>
      <c r="AX2446" s="776" t="s">
        <v>72</v>
      </c>
      <c r="AY2446" s="779" t="s">
        <v>218</v>
      </c>
    </row>
    <row r="2447" spans="2:51" s="776" customFormat="1">
      <c r="B2447" s="777"/>
      <c r="D2447" s="778" t="s">
        <v>242</v>
      </c>
      <c r="E2447" s="779" t="s">
        <v>19</v>
      </c>
      <c r="F2447" s="780" t="s">
        <v>2785</v>
      </c>
      <c r="H2447" s="781">
        <v>40</v>
      </c>
      <c r="I2447" s="782"/>
      <c r="L2447" s="777"/>
      <c r="M2447" s="783"/>
      <c r="T2447" s="784"/>
      <c r="AT2447" s="779" t="s">
        <v>242</v>
      </c>
      <c r="AU2447" s="779" t="s">
        <v>80</v>
      </c>
      <c r="AV2447" s="776" t="s">
        <v>80</v>
      </c>
      <c r="AW2447" s="776" t="s">
        <v>32</v>
      </c>
      <c r="AX2447" s="776" t="s">
        <v>72</v>
      </c>
      <c r="AY2447" s="779" t="s">
        <v>218</v>
      </c>
    </row>
    <row r="2448" spans="2:51" s="776" customFormat="1" ht="20.399999999999999">
      <c r="B2448" s="777"/>
      <c r="D2448" s="778" t="s">
        <v>242</v>
      </c>
      <c r="E2448" s="779" t="s">
        <v>19</v>
      </c>
      <c r="F2448" s="780" t="s">
        <v>2786</v>
      </c>
      <c r="H2448" s="781">
        <v>95.81</v>
      </c>
      <c r="I2448" s="782"/>
      <c r="L2448" s="777"/>
      <c r="M2448" s="783"/>
      <c r="T2448" s="784"/>
      <c r="AT2448" s="779" t="s">
        <v>242</v>
      </c>
      <c r="AU2448" s="779" t="s">
        <v>80</v>
      </c>
      <c r="AV2448" s="776" t="s">
        <v>80</v>
      </c>
      <c r="AW2448" s="776" t="s">
        <v>32</v>
      </c>
      <c r="AX2448" s="776" t="s">
        <v>72</v>
      </c>
      <c r="AY2448" s="779" t="s">
        <v>218</v>
      </c>
    </row>
    <row r="2449" spans="2:51" s="776" customFormat="1">
      <c r="B2449" s="777"/>
      <c r="D2449" s="778" t="s">
        <v>242</v>
      </c>
      <c r="E2449" s="779" t="s">
        <v>19</v>
      </c>
      <c r="F2449" s="780" t="s">
        <v>2787</v>
      </c>
      <c r="H2449" s="781">
        <v>37.549999999999997</v>
      </c>
      <c r="I2449" s="782"/>
      <c r="L2449" s="777"/>
      <c r="M2449" s="783"/>
      <c r="T2449" s="784"/>
      <c r="AT2449" s="779" t="s">
        <v>242</v>
      </c>
      <c r="AU2449" s="779" t="s">
        <v>80</v>
      </c>
      <c r="AV2449" s="776" t="s">
        <v>80</v>
      </c>
      <c r="AW2449" s="776" t="s">
        <v>32</v>
      </c>
      <c r="AX2449" s="776" t="s">
        <v>72</v>
      </c>
      <c r="AY2449" s="779" t="s">
        <v>218</v>
      </c>
    </row>
    <row r="2450" spans="2:51" s="776" customFormat="1" ht="20.399999999999999">
      <c r="B2450" s="777"/>
      <c r="D2450" s="778" t="s">
        <v>242</v>
      </c>
      <c r="E2450" s="779" t="s">
        <v>19</v>
      </c>
      <c r="F2450" s="780" t="s">
        <v>2788</v>
      </c>
      <c r="H2450" s="781">
        <v>114.71</v>
      </c>
      <c r="I2450" s="782"/>
      <c r="L2450" s="777"/>
      <c r="M2450" s="783"/>
      <c r="T2450" s="784"/>
      <c r="AT2450" s="779" t="s">
        <v>242</v>
      </c>
      <c r="AU2450" s="779" t="s">
        <v>80</v>
      </c>
      <c r="AV2450" s="776" t="s">
        <v>80</v>
      </c>
      <c r="AW2450" s="776" t="s">
        <v>32</v>
      </c>
      <c r="AX2450" s="776" t="s">
        <v>72</v>
      </c>
      <c r="AY2450" s="779" t="s">
        <v>218</v>
      </c>
    </row>
    <row r="2451" spans="2:51" s="776" customFormat="1">
      <c r="B2451" s="777"/>
      <c r="D2451" s="778" t="s">
        <v>242</v>
      </c>
      <c r="E2451" s="779" t="s">
        <v>19</v>
      </c>
      <c r="F2451" s="780" t="s">
        <v>2789</v>
      </c>
      <c r="H2451" s="781">
        <v>32.24</v>
      </c>
      <c r="I2451" s="782"/>
      <c r="L2451" s="777"/>
      <c r="M2451" s="783"/>
      <c r="T2451" s="784"/>
      <c r="AT2451" s="779" t="s">
        <v>242</v>
      </c>
      <c r="AU2451" s="779" t="s">
        <v>80</v>
      </c>
      <c r="AV2451" s="776" t="s">
        <v>80</v>
      </c>
      <c r="AW2451" s="776" t="s">
        <v>32</v>
      </c>
      <c r="AX2451" s="776" t="s">
        <v>72</v>
      </c>
      <c r="AY2451" s="779" t="s">
        <v>218</v>
      </c>
    </row>
    <row r="2452" spans="2:51" s="776" customFormat="1">
      <c r="B2452" s="777"/>
      <c r="D2452" s="778" t="s">
        <v>242</v>
      </c>
      <c r="E2452" s="779" t="s">
        <v>19</v>
      </c>
      <c r="F2452" s="780" t="s">
        <v>2790</v>
      </c>
      <c r="H2452" s="781">
        <v>21.88</v>
      </c>
      <c r="I2452" s="782"/>
      <c r="L2452" s="777"/>
      <c r="M2452" s="783"/>
      <c r="T2452" s="784"/>
      <c r="AT2452" s="779" t="s">
        <v>242</v>
      </c>
      <c r="AU2452" s="779" t="s">
        <v>80</v>
      </c>
      <c r="AV2452" s="776" t="s">
        <v>80</v>
      </c>
      <c r="AW2452" s="776" t="s">
        <v>32</v>
      </c>
      <c r="AX2452" s="776" t="s">
        <v>72</v>
      </c>
      <c r="AY2452" s="779" t="s">
        <v>218</v>
      </c>
    </row>
    <row r="2453" spans="2:51" s="776" customFormat="1">
      <c r="B2453" s="777"/>
      <c r="D2453" s="778" t="s">
        <v>242</v>
      </c>
      <c r="E2453" s="779" t="s">
        <v>19</v>
      </c>
      <c r="F2453" s="780" t="s">
        <v>2791</v>
      </c>
      <c r="H2453" s="781">
        <v>48.604999999999997</v>
      </c>
      <c r="I2453" s="782"/>
      <c r="L2453" s="777"/>
      <c r="M2453" s="783"/>
      <c r="T2453" s="784"/>
      <c r="AT2453" s="779" t="s">
        <v>242</v>
      </c>
      <c r="AU2453" s="779" t="s">
        <v>80</v>
      </c>
      <c r="AV2453" s="776" t="s">
        <v>80</v>
      </c>
      <c r="AW2453" s="776" t="s">
        <v>32</v>
      </c>
      <c r="AX2453" s="776" t="s">
        <v>72</v>
      </c>
      <c r="AY2453" s="779" t="s">
        <v>218</v>
      </c>
    </row>
    <row r="2454" spans="2:51" s="776" customFormat="1">
      <c r="B2454" s="777"/>
      <c r="D2454" s="778" t="s">
        <v>242</v>
      </c>
      <c r="E2454" s="779" t="s">
        <v>19</v>
      </c>
      <c r="F2454" s="780" t="s">
        <v>2792</v>
      </c>
      <c r="H2454" s="781">
        <v>48.33</v>
      </c>
      <c r="I2454" s="782"/>
      <c r="L2454" s="777"/>
      <c r="M2454" s="783"/>
      <c r="T2454" s="784"/>
      <c r="AT2454" s="779" t="s">
        <v>242</v>
      </c>
      <c r="AU2454" s="779" t="s">
        <v>80</v>
      </c>
      <c r="AV2454" s="776" t="s">
        <v>80</v>
      </c>
      <c r="AW2454" s="776" t="s">
        <v>32</v>
      </c>
      <c r="AX2454" s="776" t="s">
        <v>72</v>
      </c>
      <c r="AY2454" s="779" t="s">
        <v>218</v>
      </c>
    </row>
    <row r="2455" spans="2:51" s="776" customFormat="1">
      <c r="B2455" s="777"/>
      <c r="D2455" s="778" t="s">
        <v>242</v>
      </c>
      <c r="E2455" s="779" t="s">
        <v>19</v>
      </c>
      <c r="F2455" s="780" t="s">
        <v>2793</v>
      </c>
      <c r="H2455" s="781">
        <v>33.42</v>
      </c>
      <c r="I2455" s="782"/>
      <c r="L2455" s="777"/>
      <c r="M2455" s="783"/>
      <c r="T2455" s="784"/>
      <c r="AT2455" s="779" t="s">
        <v>242</v>
      </c>
      <c r="AU2455" s="779" t="s">
        <v>80</v>
      </c>
      <c r="AV2455" s="776" t="s">
        <v>80</v>
      </c>
      <c r="AW2455" s="776" t="s">
        <v>32</v>
      </c>
      <c r="AX2455" s="776" t="s">
        <v>72</v>
      </c>
      <c r="AY2455" s="779" t="s">
        <v>218</v>
      </c>
    </row>
    <row r="2456" spans="2:51" s="776" customFormat="1">
      <c r="B2456" s="777"/>
      <c r="D2456" s="778" t="s">
        <v>242</v>
      </c>
      <c r="E2456" s="779" t="s">
        <v>19</v>
      </c>
      <c r="F2456" s="780" t="s">
        <v>2794</v>
      </c>
      <c r="H2456" s="781">
        <v>38</v>
      </c>
      <c r="I2456" s="782"/>
      <c r="L2456" s="777"/>
      <c r="M2456" s="783"/>
      <c r="T2456" s="784"/>
      <c r="AT2456" s="779" t="s">
        <v>242</v>
      </c>
      <c r="AU2456" s="779" t="s">
        <v>80</v>
      </c>
      <c r="AV2456" s="776" t="s">
        <v>80</v>
      </c>
      <c r="AW2456" s="776" t="s">
        <v>32</v>
      </c>
      <c r="AX2456" s="776" t="s">
        <v>72</v>
      </c>
      <c r="AY2456" s="779" t="s">
        <v>218</v>
      </c>
    </row>
    <row r="2457" spans="2:51" s="776" customFormat="1">
      <c r="B2457" s="777"/>
      <c r="D2457" s="778" t="s">
        <v>242</v>
      </c>
      <c r="E2457" s="779" t="s">
        <v>19</v>
      </c>
      <c r="F2457" s="780" t="s">
        <v>2795</v>
      </c>
      <c r="H2457" s="781">
        <v>39.619999999999997</v>
      </c>
      <c r="I2457" s="782"/>
      <c r="L2457" s="777"/>
      <c r="M2457" s="783"/>
      <c r="T2457" s="784"/>
      <c r="AT2457" s="779" t="s">
        <v>242</v>
      </c>
      <c r="AU2457" s="779" t="s">
        <v>80</v>
      </c>
      <c r="AV2457" s="776" t="s">
        <v>80</v>
      </c>
      <c r="AW2457" s="776" t="s">
        <v>32</v>
      </c>
      <c r="AX2457" s="776" t="s">
        <v>72</v>
      </c>
      <c r="AY2457" s="779" t="s">
        <v>218</v>
      </c>
    </row>
    <row r="2458" spans="2:51" s="776" customFormat="1">
      <c r="B2458" s="777"/>
      <c r="D2458" s="778" t="s">
        <v>242</v>
      </c>
      <c r="E2458" s="779" t="s">
        <v>19</v>
      </c>
      <c r="F2458" s="780" t="s">
        <v>2796</v>
      </c>
      <c r="H2458" s="781">
        <v>42.78</v>
      </c>
      <c r="I2458" s="782"/>
      <c r="L2458" s="777"/>
      <c r="M2458" s="783"/>
      <c r="T2458" s="784"/>
      <c r="AT2458" s="779" t="s">
        <v>242</v>
      </c>
      <c r="AU2458" s="779" t="s">
        <v>80</v>
      </c>
      <c r="AV2458" s="776" t="s">
        <v>80</v>
      </c>
      <c r="AW2458" s="776" t="s">
        <v>32</v>
      </c>
      <c r="AX2458" s="776" t="s">
        <v>72</v>
      </c>
      <c r="AY2458" s="779" t="s">
        <v>218</v>
      </c>
    </row>
    <row r="2459" spans="2:51" s="776" customFormat="1">
      <c r="B2459" s="777"/>
      <c r="D2459" s="778" t="s">
        <v>242</v>
      </c>
      <c r="E2459" s="779" t="s">
        <v>19</v>
      </c>
      <c r="F2459" s="780" t="s">
        <v>2797</v>
      </c>
      <c r="H2459" s="781">
        <v>25.6</v>
      </c>
      <c r="I2459" s="782"/>
      <c r="L2459" s="777"/>
      <c r="M2459" s="783"/>
      <c r="T2459" s="784"/>
      <c r="AT2459" s="779" t="s">
        <v>242</v>
      </c>
      <c r="AU2459" s="779" t="s">
        <v>80</v>
      </c>
      <c r="AV2459" s="776" t="s">
        <v>80</v>
      </c>
      <c r="AW2459" s="776" t="s">
        <v>32</v>
      </c>
      <c r="AX2459" s="776" t="s">
        <v>72</v>
      </c>
      <c r="AY2459" s="779" t="s">
        <v>218</v>
      </c>
    </row>
    <row r="2460" spans="2:51" s="776" customFormat="1">
      <c r="B2460" s="777"/>
      <c r="D2460" s="778" t="s">
        <v>242</v>
      </c>
      <c r="E2460" s="779" t="s">
        <v>19</v>
      </c>
      <c r="F2460" s="780" t="s">
        <v>2798</v>
      </c>
      <c r="H2460" s="781">
        <v>23.12</v>
      </c>
      <c r="I2460" s="782"/>
      <c r="L2460" s="777"/>
      <c r="M2460" s="783"/>
      <c r="T2460" s="784"/>
      <c r="AT2460" s="779" t="s">
        <v>242</v>
      </c>
      <c r="AU2460" s="779" t="s">
        <v>80</v>
      </c>
      <c r="AV2460" s="776" t="s">
        <v>80</v>
      </c>
      <c r="AW2460" s="776" t="s">
        <v>32</v>
      </c>
      <c r="AX2460" s="776" t="s">
        <v>72</v>
      </c>
      <c r="AY2460" s="779" t="s">
        <v>218</v>
      </c>
    </row>
    <row r="2461" spans="2:51" s="810" customFormat="1">
      <c r="B2461" s="811"/>
      <c r="D2461" s="778" t="s">
        <v>242</v>
      </c>
      <c r="E2461" s="812" t="s">
        <v>19</v>
      </c>
      <c r="F2461" s="813" t="s">
        <v>374</v>
      </c>
      <c r="H2461" s="814">
        <v>2674.3710000000001</v>
      </c>
      <c r="I2461" s="815"/>
      <c r="L2461" s="811"/>
      <c r="M2461" s="816"/>
      <c r="T2461" s="817"/>
      <c r="AT2461" s="812" t="s">
        <v>242</v>
      </c>
      <c r="AU2461" s="812" t="s">
        <v>80</v>
      </c>
      <c r="AV2461" s="810" t="s">
        <v>97</v>
      </c>
      <c r="AW2461" s="810" t="s">
        <v>32</v>
      </c>
      <c r="AX2461" s="810" t="s">
        <v>72</v>
      </c>
      <c r="AY2461" s="812" t="s">
        <v>218</v>
      </c>
    </row>
    <row r="2462" spans="2:51" s="785" customFormat="1">
      <c r="B2462" s="786"/>
      <c r="D2462" s="778" t="s">
        <v>242</v>
      </c>
      <c r="E2462" s="787" t="s">
        <v>19</v>
      </c>
      <c r="F2462" s="788" t="s">
        <v>2735</v>
      </c>
      <c r="H2462" s="787" t="s">
        <v>19</v>
      </c>
      <c r="I2462" s="789"/>
      <c r="L2462" s="786"/>
      <c r="M2462" s="790"/>
      <c r="T2462" s="791"/>
      <c r="AT2462" s="787" t="s">
        <v>242</v>
      </c>
      <c r="AU2462" s="787" t="s">
        <v>80</v>
      </c>
      <c r="AV2462" s="785" t="s">
        <v>78</v>
      </c>
      <c r="AW2462" s="785" t="s">
        <v>32</v>
      </c>
      <c r="AX2462" s="785" t="s">
        <v>72</v>
      </c>
      <c r="AY2462" s="787" t="s">
        <v>218</v>
      </c>
    </row>
    <row r="2463" spans="2:51" s="776" customFormat="1" ht="30.6">
      <c r="B2463" s="777"/>
      <c r="D2463" s="778" t="s">
        <v>242</v>
      </c>
      <c r="E2463" s="779" t="s">
        <v>19</v>
      </c>
      <c r="F2463" s="780" t="s">
        <v>1766</v>
      </c>
      <c r="H2463" s="781">
        <v>419.41</v>
      </c>
      <c r="I2463" s="782"/>
      <c r="L2463" s="777"/>
      <c r="M2463" s="783"/>
      <c r="T2463" s="784"/>
      <c r="AT2463" s="779" t="s">
        <v>242</v>
      </c>
      <c r="AU2463" s="779" t="s">
        <v>80</v>
      </c>
      <c r="AV2463" s="776" t="s">
        <v>80</v>
      </c>
      <c r="AW2463" s="776" t="s">
        <v>32</v>
      </c>
      <c r="AX2463" s="776" t="s">
        <v>72</v>
      </c>
      <c r="AY2463" s="779" t="s">
        <v>218</v>
      </c>
    </row>
    <row r="2464" spans="2:51" s="776" customFormat="1" ht="20.399999999999999">
      <c r="B2464" s="777"/>
      <c r="D2464" s="778" t="s">
        <v>242</v>
      </c>
      <c r="E2464" s="779" t="s">
        <v>19</v>
      </c>
      <c r="F2464" s="780" t="s">
        <v>1153</v>
      </c>
      <c r="H2464" s="781">
        <v>176.31</v>
      </c>
      <c r="I2464" s="782"/>
      <c r="L2464" s="777"/>
      <c r="M2464" s="783"/>
      <c r="T2464" s="784"/>
      <c r="AT2464" s="779" t="s">
        <v>242</v>
      </c>
      <c r="AU2464" s="779" t="s">
        <v>80</v>
      </c>
      <c r="AV2464" s="776" t="s">
        <v>80</v>
      </c>
      <c r="AW2464" s="776" t="s">
        <v>32</v>
      </c>
      <c r="AX2464" s="776" t="s">
        <v>72</v>
      </c>
      <c r="AY2464" s="779" t="s">
        <v>218</v>
      </c>
    </row>
    <row r="2465" spans="2:51" s="776" customFormat="1" ht="30.6">
      <c r="B2465" s="777"/>
      <c r="D2465" s="778" t="s">
        <v>242</v>
      </c>
      <c r="E2465" s="779" t="s">
        <v>19</v>
      </c>
      <c r="F2465" s="780" t="s">
        <v>1767</v>
      </c>
      <c r="H2465" s="781">
        <v>409.87</v>
      </c>
      <c r="I2465" s="782"/>
      <c r="L2465" s="777"/>
      <c r="M2465" s="783"/>
      <c r="T2465" s="784"/>
      <c r="AT2465" s="779" t="s">
        <v>242</v>
      </c>
      <c r="AU2465" s="779" t="s">
        <v>80</v>
      </c>
      <c r="AV2465" s="776" t="s">
        <v>80</v>
      </c>
      <c r="AW2465" s="776" t="s">
        <v>32</v>
      </c>
      <c r="AX2465" s="776" t="s">
        <v>72</v>
      </c>
      <c r="AY2465" s="779" t="s">
        <v>218</v>
      </c>
    </row>
    <row r="2466" spans="2:51" s="810" customFormat="1">
      <c r="B2466" s="811"/>
      <c r="D2466" s="778" t="s">
        <v>242</v>
      </c>
      <c r="E2466" s="812" t="s">
        <v>19</v>
      </c>
      <c r="F2466" s="813" t="s">
        <v>374</v>
      </c>
      <c r="H2466" s="814">
        <v>1005.59</v>
      </c>
      <c r="I2466" s="815"/>
      <c r="L2466" s="811"/>
      <c r="M2466" s="816"/>
      <c r="T2466" s="817"/>
      <c r="AT2466" s="812" t="s">
        <v>242</v>
      </c>
      <c r="AU2466" s="812" t="s">
        <v>80</v>
      </c>
      <c r="AV2466" s="810" t="s">
        <v>97</v>
      </c>
      <c r="AW2466" s="810" t="s">
        <v>32</v>
      </c>
      <c r="AX2466" s="810" t="s">
        <v>72</v>
      </c>
      <c r="AY2466" s="812" t="s">
        <v>218</v>
      </c>
    </row>
    <row r="2467" spans="2:51" s="785" customFormat="1">
      <c r="B2467" s="786"/>
      <c r="D2467" s="778" t="s">
        <v>242</v>
      </c>
      <c r="E2467" s="787" t="s">
        <v>19</v>
      </c>
      <c r="F2467" s="788" t="s">
        <v>637</v>
      </c>
      <c r="H2467" s="787" t="s">
        <v>19</v>
      </c>
      <c r="I2467" s="789"/>
      <c r="L2467" s="786"/>
      <c r="M2467" s="790"/>
      <c r="T2467" s="791"/>
      <c r="AT2467" s="787" t="s">
        <v>242</v>
      </c>
      <c r="AU2467" s="787" t="s">
        <v>80</v>
      </c>
      <c r="AV2467" s="785" t="s">
        <v>78</v>
      </c>
      <c r="AW2467" s="785" t="s">
        <v>32</v>
      </c>
      <c r="AX2467" s="785" t="s">
        <v>72</v>
      </c>
      <c r="AY2467" s="787" t="s">
        <v>218</v>
      </c>
    </row>
    <row r="2468" spans="2:51" s="785" customFormat="1">
      <c r="B2468" s="786"/>
      <c r="D2468" s="778" t="s">
        <v>242</v>
      </c>
      <c r="E2468" s="787" t="s">
        <v>19</v>
      </c>
      <c r="F2468" s="788" t="s">
        <v>2689</v>
      </c>
      <c r="H2468" s="787" t="s">
        <v>19</v>
      </c>
      <c r="I2468" s="789"/>
      <c r="L2468" s="786"/>
      <c r="M2468" s="790"/>
      <c r="T2468" s="791"/>
      <c r="AT2468" s="787" t="s">
        <v>242</v>
      </c>
      <c r="AU2468" s="787" t="s">
        <v>80</v>
      </c>
      <c r="AV2468" s="785" t="s">
        <v>78</v>
      </c>
      <c r="AW2468" s="785" t="s">
        <v>32</v>
      </c>
      <c r="AX2468" s="785" t="s">
        <v>72</v>
      </c>
      <c r="AY2468" s="787" t="s">
        <v>218</v>
      </c>
    </row>
    <row r="2469" spans="2:51" s="776" customFormat="1">
      <c r="B2469" s="777"/>
      <c r="D2469" s="778" t="s">
        <v>242</v>
      </c>
      <c r="E2469" s="779" t="s">
        <v>19</v>
      </c>
      <c r="F2469" s="780" t="s">
        <v>2799</v>
      </c>
      <c r="H2469" s="781">
        <v>66.052999999999997</v>
      </c>
      <c r="I2469" s="782"/>
      <c r="L2469" s="777"/>
      <c r="M2469" s="783"/>
      <c r="T2469" s="784"/>
      <c r="AT2469" s="779" t="s">
        <v>242</v>
      </c>
      <c r="AU2469" s="779" t="s">
        <v>80</v>
      </c>
      <c r="AV2469" s="776" t="s">
        <v>80</v>
      </c>
      <c r="AW2469" s="776" t="s">
        <v>32</v>
      </c>
      <c r="AX2469" s="776" t="s">
        <v>72</v>
      </c>
      <c r="AY2469" s="779" t="s">
        <v>218</v>
      </c>
    </row>
    <row r="2470" spans="2:51" s="776" customFormat="1">
      <c r="B2470" s="777"/>
      <c r="D2470" s="778" t="s">
        <v>242</v>
      </c>
      <c r="E2470" s="779" t="s">
        <v>19</v>
      </c>
      <c r="F2470" s="780" t="s">
        <v>2800</v>
      </c>
      <c r="H2470" s="781">
        <v>50.865000000000002</v>
      </c>
      <c r="I2470" s="782"/>
      <c r="L2470" s="777"/>
      <c r="M2470" s="783"/>
      <c r="T2470" s="784"/>
      <c r="AT2470" s="779" t="s">
        <v>242</v>
      </c>
      <c r="AU2470" s="779" t="s">
        <v>80</v>
      </c>
      <c r="AV2470" s="776" t="s">
        <v>80</v>
      </c>
      <c r="AW2470" s="776" t="s">
        <v>32</v>
      </c>
      <c r="AX2470" s="776" t="s">
        <v>72</v>
      </c>
      <c r="AY2470" s="779" t="s">
        <v>218</v>
      </c>
    </row>
    <row r="2471" spans="2:51" s="776" customFormat="1">
      <c r="B2471" s="777"/>
      <c r="D2471" s="778" t="s">
        <v>242</v>
      </c>
      <c r="E2471" s="779" t="s">
        <v>19</v>
      </c>
      <c r="F2471" s="780" t="s">
        <v>2801</v>
      </c>
      <c r="H2471" s="781">
        <v>28.46</v>
      </c>
      <c r="I2471" s="782"/>
      <c r="L2471" s="777"/>
      <c r="M2471" s="783"/>
      <c r="T2471" s="784"/>
      <c r="AT2471" s="779" t="s">
        <v>242</v>
      </c>
      <c r="AU2471" s="779" t="s">
        <v>80</v>
      </c>
      <c r="AV2471" s="776" t="s">
        <v>80</v>
      </c>
      <c r="AW2471" s="776" t="s">
        <v>32</v>
      </c>
      <c r="AX2471" s="776" t="s">
        <v>72</v>
      </c>
      <c r="AY2471" s="779" t="s">
        <v>218</v>
      </c>
    </row>
    <row r="2472" spans="2:51" s="776" customFormat="1">
      <c r="B2472" s="777"/>
      <c r="D2472" s="778" t="s">
        <v>242</v>
      </c>
      <c r="E2472" s="779" t="s">
        <v>19</v>
      </c>
      <c r="F2472" s="780" t="s">
        <v>2802</v>
      </c>
      <c r="H2472" s="781">
        <v>42.773000000000003</v>
      </c>
      <c r="I2472" s="782"/>
      <c r="L2472" s="777"/>
      <c r="M2472" s="783"/>
      <c r="T2472" s="784"/>
      <c r="AT2472" s="779" t="s">
        <v>242</v>
      </c>
      <c r="AU2472" s="779" t="s">
        <v>80</v>
      </c>
      <c r="AV2472" s="776" t="s">
        <v>80</v>
      </c>
      <c r="AW2472" s="776" t="s">
        <v>32</v>
      </c>
      <c r="AX2472" s="776" t="s">
        <v>72</v>
      </c>
      <c r="AY2472" s="779" t="s">
        <v>218</v>
      </c>
    </row>
    <row r="2473" spans="2:51" s="776" customFormat="1" ht="20.399999999999999">
      <c r="B2473" s="777"/>
      <c r="D2473" s="778" t="s">
        <v>242</v>
      </c>
      <c r="E2473" s="779" t="s">
        <v>19</v>
      </c>
      <c r="F2473" s="780" t="s">
        <v>2803</v>
      </c>
      <c r="H2473" s="781">
        <v>90.825000000000003</v>
      </c>
      <c r="I2473" s="782"/>
      <c r="L2473" s="777"/>
      <c r="M2473" s="783"/>
      <c r="T2473" s="784"/>
      <c r="AT2473" s="779" t="s">
        <v>242</v>
      </c>
      <c r="AU2473" s="779" t="s">
        <v>80</v>
      </c>
      <c r="AV2473" s="776" t="s">
        <v>80</v>
      </c>
      <c r="AW2473" s="776" t="s">
        <v>32</v>
      </c>
      <c r="AX2473" s="776" t="s">
        <v>72</v>
      </c>
      <c r="AY2473" s="779" t="s">
        <v>218</v>
      </c>
    </row>
    <row r="2474" spans="2:51" s="776" customFormat="1">
      <c r="B2474" s="777"/>
      <c r="D2474" s="778" t="s">
        <v>242</v>
      </c>
      <c r="E2474" s="779" t="s">
        <v>19</v>
      </c>
      <c r="F2474" s="780" t="s">
        <v>2804</v>
      </c>
      <c r="H2474" s="781">
        <v>50.19</v>
      </c>
      <c r="I2474" s="782"/>
      <c r="L2474" s="777"/>
      <c r="M2474" s="783"/>
      <c r="T2474" s="784"/>
      <c r="AT2474" s="779" t="s">
        <v>242</v>
      </c>
      <c r="AU2474" s="779" t="s">
        <v>80</v>
      </c>
      <c r="AV2474" s="776" t="s">
        <v>80</v>
      </c>
      <c r="AW2474" s="776" t="s">
        <v>32</v>
      </c>
      <c r="AX2474" s="776" t="s">
        <v>72</v>
      </c>
      <c r="AY2474" s="779" t="s">
        <v>218</v>
      </c>
    </row>
    <row r="2475" spans="2:51" s="776" customFormat="1">
      <c r="B2475" s="777"/>
      <c r="D2475" s="778" t="s">
        <v>242</v>
      </c>
      <c r="E2475" s="779" t="s">
        <v>19</v>
      </c>
      <c r="F2475" s="780" t="s">
        <v>2805</v>
      </c>
      <c r="H2475" s="781">
        <v>26.17</v>
      </c>
      <c r="I2475" s="782"/>
      <c r="L2475" s="777"/>
      <c r="M2475" s="783"/>
      <c r="T2475" s="784"/>
      <c r="AT2475" s="779" t="s">
        <v>242</v>
      </c>
      <c r="AU2475" s="779" t="s">
        <v>80</v>
      </c>
      <c r="AV2475" s="776" t="s">
        <v>80</v>
      </c>
      <c r="AW2475" s="776" t="s">
        <v>32</v>
      </c>
      <c r="AX2475" s="776" t="s">
        <v>72</v>
      </c>
      <c r="AY2475" s="779" t="s">
        <v>218</v>
      </c>
    </row>
    <row r="2476" spans="2:51" s="776" customFormat="1">
      <c r="B2476" s="777"/>
      <c r="D2476" s="778" t="s">
        <v>242</v>
      </c>
      <c r="E2476" s="779" t="s">
        <v>19</v>
      </c>
      <c r="F2476" s="780" t="s">
        <v>2806</v>
      </c>
      <c r="H2476" s="781">
        <v>31.75</v>
      </c>
      <c r="I2476" s="782"/>
      <c r="L2476" s="777"/>
      <c r="M2476" s="783"/>
      <c r="T2476" s="784"/>
      <c r="AT2476" s="779" t="s">
        <v>242</v>
      </c>
      <c r="AU2476" s="779" t="s">
        <v>80</v>
      </c>
      <c r="AV2476" s="776" t="s">
        <v>80</v>
      </c>
      <c r="AW2476" s="776" t="s">
        <v>32</v>
      </c>
      <c r="AX2476" s="776" t="s">
        <v>72</v>
      </c>
      <c r="AY2476" s="779" t="s">
        <v>218</v>
      </c>
    </row>
    <row r="2477" spans="2:51" s="776" customFormat="1">
      <c r="B2477" s="777"/>
      <c r="D2477" s="778" t="s">
        <v>242</v>
      </c>
      <c r="E2477" s="779" t="s">
        <v>19</v>
      </c>
      <c r="F2477" s="780" t="s">
        <v>2807</v>
      </c>
      <c r="H2477" s="781">
        <v>24.18</v>
      </c>
      <c r="I2477" s="782"/>
      <c r="L2477" s="777"/>
      <c r="M2477" s="783"/>
      <c r="T2477" s="784"/>
      <c r="AT2477" s="779" t="s">
        <v>242</v>
      </c>
      <c r="AU2477" s="779" t="s">
        <v>80</v>
      </c>
      <c r="AV2477" s="776" t="s">
        <v>80</v>
      </c>
      <c r="AW2477" s="776" t="s">
        <v>32</v>
      </c>
      <c r="AX2477" s="776" t="s">
        <v>72</v>
      </c>
      <c r="AY2477" s="779" t="s">
        <v>218</v>
      </c>
    </row>
    <row r="2478" spans="2:51" s="776" customFormat="1">
      <c r="B2478" s="777"/>
      <c r="D2478" s="778" t="s">
        <v>242</v>
      </c>
      <c r="E2478" s="779" t="s">
        <v>19</v>
      </c>
      <c r="F2478" s="780" t="s">
        <v>2808</v>
      </c>
      <c r="H2478" s="781">
        <v>24.18</v>
      </c>
      <c r="I2478" s="782"/>
      <c r="L2478" s="777"/>
      <c r="M2478" s="783"/>
      <c r="T2478" s="784"/>
      <c r="AT2478" s="779" t="s">
        <v>242</v>
      </c>
      <c r="AU2478" s="779" t="s">
        <v>80</v>
      </c>
      <c r="AV2478" s="776" t="s">
        <v>80</v>
      </c>
      <c r="AW2478" s="776" t="s">
        <v>32</v>
      </c>
      <c r="AX2478" s="776" t="s">
        <v>72</v>
      </c>
      <c r="AY2478" s="779" t="s">
        <v>218</v>
      </c>
    </row>
    <row r="2479" spans="2:51" s="776" customFormat="1">
      <c r="B2479" s="777"/>
      <c r="D2479" s="778" t="s">
        <v>242</v>
      </c>
      <c r="E2479" s="779" t="s">
        <v>19</v>
      </c>
      <c r="F2479" s="780" t="s">
        <v>2809</v>
      </c>
      <c r="H2479" s="781">
        <v>33.4</v>
      </c>
      <c r="I2479" s="782"/>
      <c r="L2479" s="777"/>
      <c r="M2479" s="783"/>
      <c r="T2479" s="784"/>
      <c r="AT2479" s="779" t="s">
        <v>242</v>
      </c>
      <c r="AU2479" s="779" t="s">
        <v>80</v>
      </c>
      <c r="AV2479" s="776" t="s">
        <v>80</v>
      </c>
      <c r="AW2479" s="776" t="s">
        <v>32</v>
      </c>
      <c r="AX2479" s="776" t="s">
        <v>72</v>
      </c>
      <c r="AY2479" s="779" t="s">
        <v>218</v>
      </c>
    </row>
    <row r="2480" spans="2:51" s="776" customFormat="1">
      <c r="B2480" s="777"/>
      <c r="D2480" s="778" t="s">
        <v>242</v>
      </c>
      <c r="E2480" s="779" t="s">
        <v>19</v>
      </c>
      <c r="F2480" s="780" t="s">
        <v>2810</v>
      </c>
      <c r="H2480" s="781">
        <v>38.799999999999997</v>
      </c>
      <c r="I2480" s="782"/>
      <c r="L2480" s="777"/>
      <c r="M2480" s="783"/>
      <c r="T2480" s="784"/>
      <c r="AT2480" s="779" t="s">
        <v>242</v>
      </c>
      <c r="AU2480" s="779" t="s">
        <v>80</v>
      </c>
      <c r="AV2480" s="776" t="s">
        <v>80</v>
      </c>
      <c r="AW2480" s="776" t="s">
        <v>32</v>
      </c>
      <c r="AX2480" s="776" t="s">
        <v>72</v>
      </c>
      <c r="AY2480" s="779" t="s">
        <v>218</v>
      </c>
    </row>
    <row r="2481" spans="2:51" s="776" customFormat="1">
      <c r="B2481" s="777"/>
      <c r="D2481" s="778" t="s">
        <v>242</v>
      </c>
      <c r="E2481" s="779" t="s">
        <v>19</v>
      </c>
      <c r="F2481" s="780" t="s">
        <v>2811</v>
      </c>
      <c r="H2481" s="781">
        <v>26.58</v>
      </c>
      <c r="I2481" s="782"/>
      <c r="L2481" s="777"/>
      <c r="M2481" s="783"/>
      <c r="T2481" s="784"/>
      <c r="AT2481" s="779" t="s">
        <v>242</v>
      </c>
      <c r="AU2481" s="779" t="s">
        <v>80</v>
      </c>
      <c r="AV2481" s="776" t="s">
        <v>80</v>
      </c>
      <c r="AW2481" s="776" t="s">
        <v>32</v>
      </c>
      <c r="AX2481" s="776" t="s">
        <v>72</v>
      </c>
      <c r="AY2481" s="779" t="s">
        <v>218</v>
      </c>
    </row>
    <row r="2482" spans="2:51" s="776" customFormat="1">
      <c r="B2482" s="777"/>
      <c r="D2482" s="778" t="s">
        <v>242</v>
      </c>
      <c r="E2482" s="779" t="s">
        <v>19</v>
      </c>
      <c r="F2482" s="780" t="s">
        <v>2812</v>
      </c>
      <c r="H2482" s="781">
        <v>29.73</v>
      </c>
      <c r="I2482" s="782"/>
      <c r="L2482" s="777"/>
      <c r="M2482" s="783"/>
      <c r="T2482" s="784"/>
      <c r="AT2482" s="779" t="s">
        <v>242</v>
      </c>
      <c r="AU2482" s="779" t="s">
        <v>80</v>
      </c>
      <c r="AV2482" s="776" t="s">
        <v>80</v>
      </c>
      <c r="AW2482" s="776" t="s">
        <v>32</v>
      </c>
      <c r="AX2482" s="776" t="s">
        <v>72</v>
      </c>
      <c r="AY2482" s="779" t="s">
        <v>218</v>
      </c>
    </row>
    <row r="2483" spans="2:51" s="776" customFormat="1">
      <c r="B2483" s="777"/>
      <c r="D2483" s="778" t="s">
        <v>242</v>
      </c>
      <c r="E2483" s="779" t="s">
        <v>19</v>
      </c>
      <c r="F2483" s="780" t="s">
        <v>2813</v>
      </c>
      <c r="H2483" s="781">
        <v>93.24</v>
      </c>
      <c r="I2483" s="782"/>
      <c r="L2483" s="777"/>
      <c r="M2483" s="783"/>
      <c r="T2483" s="784"/>
      <c r="AT2483" s="779" t="s">
        <v>242</v>
      </c>
      <c r="AU2483" s="779" t="s">
        <v>80</v>
      </c>
      <c r="AV2483" s="776" t="s">
        <v>80</v>
      </c>
      <c r="AW2483" s="776" t="s">
        <v>32</v>
      </c>
      <c r="AX2483" s="776" t="s">
        <v>72</v>
      </c>
      <c r="AY2483" s="779" t="s">
        <v>218</v>
      </c>
    </row>
    <row r="2484" spans="2:51" s="776" customFormat="1">
      <c r="B2484" s="777"/>
      <c r="D2484" s="778" t="s">
        <v>242</v>
      </c>
      <c r="E2484" s="779" t="s">
        <v>19</v>
      </c>
      <c r="F2484" s="780" t="s">
        <v>2814</v>
      </c>
      <c r="H2484" s="781">
        <v>39.799999999999997</v>
      </c>
      <c r="I2484" s="782"/>
      <c r="L2484" s="777"/>
      <c r="M2484" s="783"/>
      <c r="T2484" s="784"/>
      <c r="AT2484" s="779" t="s">
        <v>242</v>
      </c>
      <c r="AU2484" s="779" t="s">
        <v>80</v>
      </c>
      <c r="AV2484" s="776" t="s">
        <v>80</v>
      </c>
      <c r="AW2484" s="776" t="s">
        <v>32</v>
      </c>
      <c r="AX2484" s="776" t="s">
        <v>72</v>
      </c>
      <c r="AY2484" s="779" t="s">
        <v>218</v>
      </c>
    </row>
    <row r="2485" spans="2:51" s="776" customFormat="1" ht="20.399999999999999">
      <c r="B2485" s="777"/>
      <c r="D2485" s="778" t="s">
        <v>242</v>
      </c>
      <c r="E2485" s="779" t="s">
        <v>19</v>
      </c>
      <c r="F2485" s="780" t="s">
        <v>2815</v>
      </c>
      <c r="H2485" s="781">
        <v>88.216999999999999</v>
      </c>
      <c r="I2485" s="782"/>
      <c r="L2485" s="777"/>
      <c r="M2485" s="783"/>
      <c r="T2485" s="784"/>
      <c r="AT2485" s="779" t="s">
        <v>242</v>
      </c>
      <c r="AU2485" s="779" t="s">
        <v>80</v>
      </c>
      <c r="AV2485" s="776" t="s">
        <v>80</v>
      </c>
      <c r="AW2485" s="776" t="s">
        <v>32</v>
      </c>
      <c r="AX2485" s="776" t="s">
        <v>72</v>
      </c>
      <c r="AY2485" s="779" t="s">
        <v>218</v>
      </c>
    </row>
    <row r="2486" spans="2:51" s="776" customFormat="1">
      <c r="B2486" s="777"/>
      <c r="D2486" s="778" t="s">
        <v>242</v>
      </c>
      <c r="E2486" s="779" t="s">
        <v>19</v>
      </c>
      <c r="F2486" s="780" t="s">
        <v>2816</v>
      </c>
      <c r="H2486" s="781">
        <v>15.45</v>
      </c>
      <c r="I2486" s="782"/>
      <c r="L2486" s="777"/>
      <c r="M2486" s="783"/>
      <c r="T2486" s="784"/>
      <c r="AT2486" s="779" t="s">
        <v>242</v>
      </c>
      <c r="AU2486" s="779" t="s">
        <v>80</v>
      </c>
      <c r="AV2486" s="776" t="s">
        <v>80</v>
      </c>
      <c r="AW2486" s="776" t="s">
        <v>32</v>
      </c>
      <c r="AX2486" s="776" t="s">
        <v>72</v>
      </c>
      <c r="AY2486" s="779" t="s">
        <v>218</v>
      </c>
    </row>
    <row r="2487" spans="2:51" s="776" customFormat="1">
      <c r="B2487" s="777"/>
      <c r="D2487" s="778" t="s">
        <v>242</v>
      </c>
      <c r="E2487" s="779" t="s">
        <v>19</v>
      </c>
      <c r="F2487" s="780" t="s">
        <v>2817</v>
      </c>
      <c r="H2487" s="781">
        <v>30.35</v>
      </c>
      <c r="I2487" s="782"/>
      <c r="L2487" s="777"/>
      <c r="M2487" s="783"/>
      <c r="T2487" s="784"/>
      <c r="AT2487" s="779" t="s">
        <v>242</v>
      </c>
      <c r="AU2487" s="779" t="s">
        <v>80</v>
      </c>
      <c r="AV2487" s="776" t="s">
        <v>80</v>
      </c>
      <c r="AW2487" s="776" t="s">
        <v>32</v>
      </c>
      <c r="AX2487" s="776" t="s">
        <v>72</v>
      </c>
      <c r="AY2487" s="779" t="s">
        <v>218</v>
      </c>
    </row>
    <row r="2488" spans="2:51" s="776" customFormat="1">
      <c r="B2488" s="777"/>
      <c r="D2488" s="778" t="s">
        <v>242</v>
      </c>
      <c r="E2488" s="779" t="s">
        <v>19</v>
      </c>
      <c r="F2488" s="780" t="s">
        <v>2818</v>
      </c>
      <c r="H2488" s="781">
        <v>43.634999999999998</v>
      </c>
      <c r="I2488" s="782"/>
      <c r="L2488" s="777"/>
      <c r="M2488" s="783"/>
      <c r="T2488" s="784"/>
      <c r="AT2488" s="779" t="s">
        <v>242</v>
      </c>
      <c r="AU2488" s="779" t="s">
        <v>80</v>
      </c>
      <c r="AV2488" s="776" t="s">
        <v>80</v>
      </c>
      <c r="AW2488" s="776" t="s">
        <v>32</v>
      </c>
      <c r="AX2488" s="776" t="s">
        <v>72</v>
      </c>
      <c r="AY2488" s="779" t="s">
        <v>218</v>
      </c>
    </row>
    <row r="2489" spans="2:51" s="776" customFormat="1">
      <c r="B2489" s="777"/>
      <c r="D2489" s="778" t="s">
        <v>242</v>
      </c>
      <c r="E2489" s="779" t="s">
        <v>19</v>
      </c>
      <c r="F2489" s="780" t="s">
        <v>2819</v>
      </c>
      <c r="H2489" s="781">
        <v>73.8</v>
      </c>
      <c r="I2489" s="782"/>
      <c r="L2489" s="777"/>
      <c r="M2489" s="783"/>
      <c r="T2489" s="784"/>
      <c r="AT2489" s="779" t="s">
        <v>242</v>
      </c>
      <c r="AU2489" s="779" t="s">
        <v>80</v>
      </c>
      <c r="AV2489" s="776" t="s">
        <v>80</v>
      </c>
      <c r="AW2489" s="776" t="s">
        <v>32</v>
      </c>
      <c r="AX2489" s="776" t="s">
        <v>72</v>
      </c>
      <c r="AY2489" s="779" t="s">
        <v>218</v>
      </c>
    </row>
    <row r="2490" spans="2:51" s="776" customFormat="1">
      <c r="B2490" s="777"/>
      <c r="D2490" s="778" t="s">
        <v>242</v>
      </c>
      <c r="E2490" s="779" t="s">
        <v>19</v>
      </c>
      <c r="F2490" s="780" t="s">
        <v>2820</v>
      </c>
      <c r="H2490" s="781">
        <v>26.97</v>
      </c>
      <c r="I2490" s="782"/>
      <c r="L2490" s="777"/>
      <c r="M2490" s="783"/>
      <c r="T2490" s="784"/>
      <c r="AT2490" s="779" t="s">
        <v>242</v>
      </c>
      <c r="AU2490" s="779" t="s">
        <v>80</v>
      </c>
      <c r="AV2490" s="776" t="s">
        <v>80</v>
      </c>
      <c r="AW2490" s="776" t="s">
        <v>32</v>
      </c>
      <c r="AX2490" s="776" t="s">
        <v>72</v>
      </c>
      <c r="AY2490" s="779" t="s">
        <v>218</v>
      </c>
    </row>
    <row r="2491" spans="2:51" s="776" customFormat="1">
      <c r="B2491" s="777"/>
      <c r="D2491" s="778" t="s">
        <v>242</v>
      </c>
      <c r="E2491" s="779" t="s">
        <v>19</v>
      </c>
      <c r="F2491" s="780" t="s">
        <v>2821</v>
      </c>
      <c r="H2491" s="781">
        <v>72.84</v>
      </c>
      <c r="I2491" s="782"/>
      <c r="L2491" s="777"/>
      <c r="M2491" s="783"/>
      <c r="T2491" s="784"/>
      <c r="AT2491" s="779" t="s">
        <v>242</v>
      </c>
      <c r="AU2491" s="779" t="s">
        <v>80</v>
      </c>
      <c r="AV2491" s="776" t="s">
        <v>80</v>
      </c>
      <c r="AW2491" s="776" t="s">
        <v>32</v>
      </c>
      <c r="AX2491" s="776" t="s">
        <v>72</v>
      </c>
      <c r="AY2491" s="779" t="s">
        <v>218</v>
      </c>
    </row>
    <row r="2492" spans="2:51" s="776" customFormat="1">
      <c r="B2492" s="777"/>
      <c r="D2492" s="778" t="s">
        <v>242</v>
      </c>
      <c r="E2492" s="779" t="s">
        <v>19</v>
      </c>
      <c r="F2492" s="780" t="s">
        <v>2822</v>
      </c>
      <c r="H2492" s="781">
        <v>26.97</v>
      </c>
      <c r="I2492" s="782"/>
      <c r="L2492" s="777"/>
      <c r="M2492" s="783"/>
      <c r="T2492" s="784"/>
      <c r="AT2492" s="779" t="s">
        <v>242</v>
      </c>
      <c r="AU2492" s="779" t="s">
        <v>80</v>
      </c>
      <c r="AV2492" s="776" t="s">
        <v>80</v>
      </c>
      <c r="AW2492" s="776" t="s">
        <v>32</v>
      </c>
      <c r="AX2492" s="776" t="s">
        <v>72</v>
      </c>
      <c r="AY2492" s="779" t="s">
        <v>218</v>
      </c>
    </row>
    <row r="2493" spans="2:51" s="776" customFormat="1">
      <c r="B2493" s="777"/>
      <c r="D2493" s="778" t="s">
        <v>242</v>
      </c>
      <c r="E2493" s="779" t="s">
        <v>19</v>
      </c>
      <c r="F2493" s="780" t="s">
        <v>2823</v>
      </c>
      <c r="H2493" s="781">
        <v>72.84</v>
      </c>
      <c r="I2493" s="782"/>
      <c r="L2493" s="777"/>
      <c r="M2493" s="783"/>
      <c r="T2493" s="784"/>
      <c r="AT2493" s="779" t="s">
        <v>242</v>
      </c>
      <c r="AU2493" s="779" t="s">
        <v>80</v>
      </c>
      <c r="AV2493" s="776" t="s">
        <v>80</v>
      </c>
      <c r="AW2493" s="776" t="s">
        <v>32</v>
      </c>
      <c r="AX2493" s="776" t="s">
        <v>72</v>
      </c>
      <c r="AY2493" s="779" t="s">
        <v>218</v>
      </c>
    </row>
    <row r="2494" spans="2:51" s="776" customFormat="1">
      <c r="B2494" s="777"/>
      <c r="D2494" s="778" t="s">
        <v>242</v>
      </c>
      <c r="E2494" s="779" t="s">
        <v>19</v>
      </c>
      <c r="F2494" s="780" t="s">
        <v>2824</v>
      </c>
      <c r="H2494" s="781">
        <v>26.97</v>
      </c>
      <c r="I2494" s="782"/>
      <c r="L2494" s="777"/>
      <c r="M2494" s="783"/>
      <c r="T2494" s="784"/>
      <c r="AT2494" s="779" t="s">
        <v>242</v>
      </c>
      <c r="AU2494" s="779" t="s">
        <v>80</v>
      </c>
      <c r="AV2494" s="776" t="s">
        <v>80</v>
      </c>
      <c r="AW2494" s="776" t="s">
        <v>32</v>
      </c>
      <c r="AX2494" s="776" t="s">
        <v>72</v>
      </c>
      <c r="AY2494" s="779" t="s">
        <v>218</v>
      </c>
    </row>
    <row r="2495" spans="2:51" s="776" customFormat="1">
      <c r="B2495" s="777"/>
      <c r="D2495" s="778" t="s">
        <v>242</v>
      </c>
      <c r="E2495" s="779" t="s">
        <v>19</v>
      </c>
      <c r="F2495" s="780" t="s">
        <v>2825</v>
      </c>
      <c r="H2495" s="781">
        <v>72.84</v>
      </c>
      <c r="I2495" s="782"/>
      <c r="L2495" s="777"/>
      <c r="M2495" s="783"/>
      <c r="T2495" s="784"/>
      <c r="AT2495" s="779" t="s">
        <v>242</v>
      </c>
      <c r="AU2495" s="779" t="s">
        <v>80</v>
      </c>
      <c r="AV2495" s="776" t="s">
        <v>80</v>
      </c>
      <c r="AW2495" s="776" t="s">
        <v>32</v>
      </c>
      <c r="AX2495" s="776" t="s">
        <v>72</v>
      </c>
      <c r="AY2495" s="779" t="s">
        <v>218</v>
      </c>
    </row>
    <row r="2496" spans="2:51" s="776" customFormat="1">
      <c r="B2496" s="777"/>
      <c r="D2496" s="778" t="s">
        <v>242</v>
      </c>
      <c r="E2496" s="779" t="s">
        <v>19</v>
      </c>
      <c r="F2496" s="780" t="s">
        <v>2826</v>
      </c>
      <c r="H2496" s="781">
        <v>26.97</v>
      </c>
      <c r="I2496" s="782"/>
      <c r="L2496" s="777"/>
      <c r="M2496" s="783"/>
      <c r="T2496" s="784"/>
      <c r="AT2496" s="779" t="s">
        <v>242</v>
      </c>
      <c r="AU2496" s="779" t="s">
        <v>80</v>
      </c>
      <c r="AV2496" s="776" t="s">
        <v>80</v>
      </c>
      <c r="AW2496" s="776" t="s">
        <v>32</v>
      </c>
      <c r="AX2496" s="776" t="s">
        <v>72</v>
      </c>
      <c r="AY2496" s="779" t="s">
        <v>218</v>
      </c>
    </row>
    <row r="2497" spans="2:51" s="776" customFormat="1" ht="20.399999999999999">
      <c r="B2497" s="777"/>
      <c r="D2497" s="778" t="s">
        <v>242</v>
      </c>
      <c r="E2497" s="779" t="s">
        <v>19</v>
      </c>
      <c r="F2497" s="780" t="s">
        <v>2827</v>
      </c>
      <c r="H2497" s="781">
        <v>62.148000000000003</v>
      </c>
      <c r="I2497" s="782"/>
      <c r="L2497" s="777"/>
      <c r="M2497" s="783"/>
      <c r="T2497" s="784"/>
      <c r="AT2497" s="779" t="s">
        <v>242</v>
      </c>
      <c r="AU2497" s="779" t="s">
        <v>80</v>
      </c>
      <c r="AV2497" s="776" t="s">
        <v>80</v>
      </c>
      <c r="AW2497" s="776" t="s">
        <v>32</v>
      </c>
      <c r="AX2497" s="776" t="s">
        <v>72</v>
      </c>
      <c r="AY2497" s="779" t="s">
        <v>218</v>
      </c>
    </row>
    <row r="2498" spans="2:51" s="776" customFormat="1">
      <c r="B2498" s="777"/>
      <c r="D2498" s="778" t="s">
        <v>242</v>
      </c>
      <c r="E2498" s="779" t="s">
        <v>19</v>
      </c>
      <c r="F2498" s="780" t="s">
        <v>2828</v>
      </c>
      <c r="H2498" s="781">
        <v>32.86</v>
      </c>
      <c r="I2498" s="782"/>
      <c r="L2498" s="777"/>
      <c r="M2498" s="783"/>
      <c r="T2498" s="784"/>
      <c r="AT2498" s="779" t="s">
        <v>242</v>
      </c>
      <c r="AU2498" s="779" t="s">
        <v>80</v>
      </c>
      <c r="AV2498" s="776" t="s">
        <v>80</v>
      </c>
      <c r="AW2498" s="776" t="s">
        <v>32</v>
      </c>
      <c r="AX2498" s="776" t="s">
        <v>72</v>
      </c>
      <c r="AY2498" s="779" t="s">
        <v>218</v>
      </c>
    </row>
    <row r="2499" spans="2:51" s="776" customFormat="1" ht="20.399999999999999">
      <c r="B2499" s="777"/>
      <c r="D2499" s="778" t="s">
        <v>242</v>
      </c>
      <c r="E2499" s="779" t="s">
        <v>19</v>
      </c>
      <c r="F2499" s="780" t="s">
        <v>2829</v>
      </c>
      <c r="H2499" s="781">
        <v>72.355999999999995</v>
      </c>
      <c r="I2499" s="782"/>
      <c r="L2499" s="777"/>
      <c r="M2499" s="783"/>
      <c r="T2499" s="784"/>
      <c r="AT2499" s="779" t="s">
        <v>242</v>
      </c>
      <c r="AU2499" s="779" t="s">
        <v>80</v>
      </c>
      <c r="AV2499" s="776" t="s">
        <v>80</v>
      </c>
      <c r="AW2499" s="776" t="s">
        <v>32</v>
      </c>
      <c r="AX2499" s="776" t="s">
        <v>72</v>
      </c>
      <c r="AY2499" s="779" t="s">
        <v>218</v>
      </c>
    </row>
    <row r="2500" spans="2:51" s="776" customFormat="1">
      <c r="B2500" s="777"/>
      <c r="D2500" s="778" t="s">
        <v>242</v>
      </c>
      <c r="E2500" s="779" t="s">
        <v>19</v>
      </c>
      <c r="F2500" s="780" t="s">
        <v>2830</v>
      </c>
      <c r="H2500" s="781">
        <v>36.58</v>
      </c>
      <c r="I2500" s="782"/>
      <c r="L2500" s="777"/>
      <c r="M2500" s="783"/>
      <c r="T2500" s="784"/>
      <c r="AT2500" s="779" t="s">
        <v>242</v>
      </c>
      <c r="AU2500" s="779" t="s">
        <v>80</v>
      </c>
      <c r="AV2500" s="776" t="s">
        <v>80</v>
      </c>
      <c r="AW2500" s="776" t="s">
        <v>32</v>
      </c>
      <c r="AX2500" s="776" t="s">
        <v>72</v>
      </c>
      <c r="AY2500" s="779" t="s">
        <v>218</v>
      </c>
    </row>
    <row r="2501" spans="2:51" s="776" customFormat="1">
      <c r="B2501" s="777"/>
      <c r="D2501" s="778" t="s">
        <v>242</v>
      </c>
      <c r="E2501" s="779" t="s">
        <v>19</v>
      </c>
      <c r="F2501" s="780" t="s">
        <v>2831</v>
      </c>
      <c r="H2501" s="781">
        <v>42.43</v>
      </c>
      <c r="I2501" s="782"/>
      <c r="L2501" s="777"/>
      <c r="M2501" s="783"/>
      <c r="T2501" s="784"/>
      <c r="AT2501" s="779" t="s">
        <v>242</v>
      </c>
      <c r="AU2501" s="779" t="s">
        <v>80</v>
      </c>
      <c r="AV2501" s="776" t="s">
        <v>80</v>
      </c>
      <c r="AW2501" s="776" t="s">
        <v>32</v>
      </c>
      <c r="AX2501" s="776" t="s">
        <v>72</v>
      </c>
      <c r="AY2501" s="779" t="s">
        <v>218</v>
      </c>
    </row>
    <row r="2502" spans="2:51" s="776" customFormat="1">
      <c r="B2502" s="777"/>
      <c r="D2502" s="778" t="s">
        <v>242</v>
      </c>
      <c r="E2502" s="779" t="s">
        <v>19</v>
      </c>
      <c r="F2502" s="780" t="s">
        <v>2832</v>
      </c>
      <c r="H2502" s="781">
        <v>35.340000000000003</v>
      </c>
      <c r="I2502" s="782"/>
      <c r="L2502" s="777"/>
      <c r="M2502" s="783"/>
      <c r="T2502" s="784"/>
      <c r="AT2502" s="779" t="s">
        <v>242</v>
      </c>
      <c r="AU2502" s="779" t="s">
        <v>80</v>
      </c>
      <c r="AV2502" s="776" t="s">
        <v>80</v>
      </c>
      <c r="AW2502" s="776" t="s">
        <v>32</v>
      </c>
      <c r="AX2502" s="776" t="s">
        <v>72</v>
      </c>
      <c r="AY2502" s="779" t="s">
        <v>218</v>
      </c>
    </row>
    <row r="2503" spans="2:51" s="776" customFormat="1">
      <c r="B2503" s="777"/>
      <c r="D2503" s="778" t="s">
        <v>242</v>
      </c>
      <c r="E2503" s="779" t="s">
        <v>19</v>
      </c>
      <c r="F2503" s="780" t="s">
        <v>2833</v>
      </c>
      <c r="H2503" s="781">
        <v>42.43</v>
      </c>
      <c r="I2503" s="782"/>
      <c r="L2503" s="777"/>
      <c r="M2503" s="783"/>
      <c r="T2503" s="784"/>
      <c r="AT2503" s="779" t="s">
        <v>242</v>
      </c>
      <c r="AU2503" s="779" t="s">
        <v>80</v>
      </c>
      <c r="AV2503" s="776" t="s">
        <v>80</v>
      </c>
      <c r="AW2503" s="776" t="s">
        <v>32</v>
      </c>
      <c r="AX2503" s="776" t="s">
        <v>72</v>
      </c>
      <c r="AY2503" s="779" t="s">
        <v>218</v>
      </c>
    </row>
    <row r="2504" spans="2:51" s="776" customFormat="1">
      <c r="B2504" s="777"/>
      <c r="D2504" s="778" t="s">
        <v>242</v>
      </c>
      <c r="E2504" s="779" t="s">
        <v>19</v>
      </c>
      <c r="F2504" s="780" t="s">
        <v>2834</v>
      </c>
      <c r="H2504" s="781">
        <v>40.92</v>
      </c>
      <c r="I2504" s="782"/>
      <c r="L2504" s="777"/>
      <c r="M2504" s="783"/>
      <c r="T2504" s="784"/>
      <c r="AT2504" s="779" t="s">
        <v>242</v>
      </c>
      <c r="AU2504" s="779" t="s">
        <v>80</v>
      </c>
      <c r="AV2504" s="776" t="s">
        <v>80</v>
      </c>
      <c r="AW2504" s="776" t="s">
        <v>32</v>
      </c>
      <c r="AX2504" s="776" t="s">
        <v>72</v>
      </c>
      <c r="AY2504" s="779" t="s">
        <v>218</v>
      </c>
    </row>
    <row r="2505" spans="2:51" s="776" customFormat="1">
      <c r="B2505" s="777"/>
      <c r="D2505" s="778" t="s">
        <v>242</v>
      </c>
      <c r="E2505" s="779" t="s">
        <v>19</v>
      </c>
      <c r="F2505" s="780" t="s">
        <v>2835</v>
      </c>
      <c r="H2505" s="781">
        <v>36.659999999999997</v>
      </c>
      <c r="I2505" s="782"/>
      <c r="L2505" s="777"/>
      <c r="M2505" s="783"/>
      <c r="T2505" s="784"/>
      <c r="AT2505" s="779" t="s">
        <v>242</v>
      </c>
      <c r="AU2505" s="779" t="s">
        <v>80</v>
      </c>
      <c r="AV2505" s="776" t="s">
        <v>80</v>
      </c>
      <c r="AW2505" s="776" t="s">
        <v>32</v>
      </c>
      <c r="AX2505" s="776" t="s">
        <v>72</v>
      </c>
      <c r="AY2505" s="779" t="s">
        <v>218</v>
      </c>
    </row>
    <row r="2506" spans="2:51" s="776" customFormat="1">
      <c r="B2506" s="777"/>
      <c r="D2506" s="778" t="s">
        <v>242</v>
      </c>
      <c r="E2506" s="779" t="s">
        <v>19</v>
      </c>
      <c r="F2506" s="780" t="s">
        <v>2836</v>
      </c>
      <c r="H2506" s="781">
        <v>47.71</v>
      </c>
      <c r="I2506" s="782"/>
      <c r="L2506" s="777"/>
      <c r="M2506" s="783"/>
      <c r="T2506" s="784"/>
      <c r="AT2506" s="779" t="s">
        <v>242</v>
      </c>
      <c r="AU2506" s="779" t="s">
        <v>80</v>
      </c>
      <c r="AV2506" s="776" t="s">
        <v>80</v>
      </c>
      <c r="AW2506" s="776" t="s">
        <v>32</v>
      </c>
      <c r="AX2506" s="776" t="s">
        <v>72</v>
      </c>
      <c r="AY2506" s="779" t="s">
        <v>218</v>
      </c>
    </row>
    <row r="2507" spans="2:51" s="776" customFormat="1">
      <c r="B2507" s="777"/>
      <c r="D2507" s="778" t="s">
        <v>242</v>
      </c>
      <c r="E2507" s="779" t="s">
        <v>19</v>
      </c>
      <c r="F2507" s="780" t="s">
        <v>2837</v>
      </c>
      <c r="H2507" s="781">
        <v>31</v>
      </c>
      <c r="I2507" s="782"/>
      <c r="L2507" s="777"/>
      <c r="M2507" s="783"/>
      <c r="T2507" s="784"/>
      <c r="AT2507" s="779" t="s">
        <v>242</v>
      </c>
      <c r="AU2507" s="779" t="s">
        <v>80</v>
      </c>
      <c r="AV2507" s="776" t="s">
        <v>80</v>
      </c>
      <c r="AW2507" s="776" t="s">
        <v>32</v>
      </c>
      <c r="AX2507" s="776" t="s">
        <v>72</v>
      </c>
      <c r="AY2507" s="779" t="s">
        <v>218</v>
      </c>
    </row>
    <row r="2508" spans="2:51" s="776" customFormat="1">
      <c r="B2508" s="777"/>
      <c r="D2508" s="778" t="s">
        <v>242</v>
      </c>
      <c r="E2508" s="779" t="s">
        <v>19</v>
      </c>
      <c r="F2508" s="780" t="s">
        <v>2838</v>
      </c>
      <c r="H2508" s="781">
        <v>31</v>
      </c>
      <c r="I2508" s="782"/>
      <c r="L2508" s="777"/>
      <c r="M2508" s="783"/>
      <c r="T2508" s="784"/>
      <c r="AT2508" s="779" t="s">
        <v>242</v>
      </c>
      <c r="AU2508" s="779" t="s">
        <v>80</v>
      </c>
      <c r="AV2508" s="776" t="s">
        <v>80</v>
      </c>
      <c r="AW2508" s="776" t="s">
        <v>32</v>
      </c>
      <c r="AX2508" s="776" t="s">
        <v>72</v>
      </c>
      <c r="AY2508" s="779" t="s">
        <v>218</v>
      </c>
    </row>
    <row r="2509" spans="2:51" s="776" customFormat="1">
      <c r="B2509" s="777"/>
      <c r="D2509" s="778" t="s">
        <v>242</v>
      </c>
      <c r="E2509" s="779" t="s">
        <v>19</v>
      </c>
      <c r="F2509" s="780" t="s">
        <v>2839</v>
      </c>
      <c r="H2509" s="781">
        <v>22.94</v>
      </c>
      <c r="I2509" s="782"/>
      <c r="L2509" s="777"/>
      <c r="M2509" s="783"/>
      <c r="T2509" s="784"/>
      <c r="AT2509" s="779" t="s">
        <v>242</v>
      </c>
      <c r="AU2509" s="779" t="s">
        <v>80</v>
      </c>
      <c r="AV2509" s="776" t="s">
        <v>80</v>
      </c>
      <c r="AW2509" s="776" t="s">
        <v>32</v>
      </c>
      <c r="AX2509" s="776" t="s">
        <v>72</v>
      </c>
      <c r="AY2509" s="779" t="s">
        <v>218</v>
      </c>
    </row>
    <row r="2510" spans="2:51" s="776" customFormat="1">
      <c r="B2510" s="777"/>
      <c r="D2510" s="778" t="s">
        <v>242</v>
      </c>
      <c r="E2510" s="779" t="s">
        <v>19</v>
      </c>
      <c r="F2510" s="780" t="s">
        <v>2840</v>
      </c>
      <c r="H2510" s="781">
        <v>54.784999999999997</v>
      </c>
      <c r="I2510" s="782"/>
      <c r="L2510" s="777"/>
      <c r="M2510" s="783"/>
      <c r="T2510" s="784"/>
      <c r="AT2510" s="779" t="s">
        <v>242</v>
      </c>
      <c r="AU2510" s="779" t="s">
        <v>80</v>
      </c>
      <c r="AV2510" s="776" t="s">
        <v>80</v>
      </c>
      <c r="AW2510" s="776" t="s">
        <v>32</v>
      </c>
      <c r="AX2510" s="776" t="s">
        <v>72</v>
      </c>
      <c r="AY2510" s="779" t="s">
        <v>218</v>
      </c>
    </row>
    <row r="2511" spans="2:51" s="776" customFormat="1" ht="20.399999999999999">
      <c r="B2511" s="777"/>
      <c r="D2511" s="778" t="s">
        <v>242</v>
      </c>
      <c r="E2511" s="779" t="s">
        <v>19</v>
      </c>
      <c r="F2511" s="780" t="s">
        <v>2841</v>
      </c>
      <c r="H2511" s="781">
        <v>161.495</v>
      </c>
      <c r="I2511" s="782"/>
      <c r="L2511" s="777"/>
      <c r="M2511" s="783"/>
      <c r="T2511" s="784"/>
      <c r="AT2511" s="779" t="s">
        <v>242</v>
      </c>
      <c r="AU2511" s="779" t="s">
        <v>80</v>
      </c>
      <c r="AV2511" s="776" t="s">
        <v>80</v>
      </c>
      <c r="AW2511" s="776" t="s">
        <v>32</v>
      </c>
      <c r="AX2511" s="776" t="s">
        <v>72</v>
      </c>
      <c r="AY2511" s="779" t="s">
        <v>218</v>
      </c>
    </row>
    <row r="2512" spans="2:51" s="776" customFormat="1">
      <c r="B2512" s="777"/>
      <c r="D2512" s="778" t="s">
        <v>242</v>
      </c>
      <c r="E2512" s="779" t="s">
        <v>19</v>
      </c>
      <c r="F2512" s="780" t="s">
        <v>2842</v>
      </c>
      <c r="H2512" s="781">
        <v>36.981000000000002</v>
      </c>
      <c r="I2512" s="782"/>
      <c r="L2512" s="777"/>
      <c r="M2512" s="783"/>
      <c r="T2512" s="784"/>
      <c r="AT2512" s="779" t="s">
        <v>242</v>
      </c>
      <c r="AU2512" s="779" t="s">
        <v>80</v>
      </c>
      <c r="AV2512" s="776" t="s">
        <v>80</v>
      </c>
      <c r="AW2512" s="776" t="s">
        <v>32</v>
      </c>
      <c r="AX2512" s="776" t="s">
        <v>72</v>
      </c>
      <c r="AY2512" s="779" t="s">
        <v>218</v>
      </c>
    </row>
    <row r="2513" spans="2:51" s="776" customFormat="1">
      <c r="B2513" s="777"/>
      <c r="D2513" s="778" t="s">
        <v>242</v>
      </c>
      <c r="E2513" s="779" t="s">
        <v>19</v>
      </c>
      <c r="F2513" s="780" t="s">
        <v>2843</v>
      </c>
      <c r="H2513" s="781">
        <v>34.04</v>
      </c>
      <c r="I2513" s="782"/>
      <c r="L2513" s="777"/>
      <c r="M2513" s="783"/>
      <c r="T2513" s="784"/>
      <c r="AT2513" s="779" t="s">
        <v>242</v>
      </c>
      <c r="AU2513" s="779" t="s">
        <v>80</v>
      </c>
      <c r="AV2513" s="776" t="s">
        <v>80</v>
      </c>
      <c r="AW2513" s="776" t="s">
        <v>32</v>
      </c>
      <c r="AX2513" s="776" t="s">
        <v>72</v>
      </c>
      <c r="AY2513" s="779" t="s">
        <v>218</v>
      </c>
    </row>
    <row r="2514" spans="2:51" s="776" customFormat="1">
      <c r="B2514" s="777"/>
      <c r="D2514" s="778" t="s">
        <v>242</v>
      </c>
      <c r="E2514" s="779" t="s">
        <v>19</v>
      </c>
      <c r="F2514" s="780" t="s">
        <v>2844</v>
      </c>
      <c r="H2514" s="781">
        <v>12</v>
      </c>
      <c r="I2514" s="782"/>
      <c r="L2514" s="777"/>
      <c r="M2514" s="783"/>
      <c r="T2514" s="784"/>
      <c r="AT2514" s="779" t="s">
        <v>242</v>
      </c>
      <c r="AU2514" s="779" t="s">
        <v>80</v>
      </c>
      <c r="AV2514" s="776" t="s">
        <v>80</v>
      </c>
      <c r="AW2514" s="776" t="s">
        <v>32</v>
      </c>
      <c r="AX2514" s="776" t="s">
        <v>72</v>
      </c>
      <c r="AY2514" s="779" t="s">
        <v>218</v>
      </c>
    </row>
    <row r="2515" spans="2:51" s="776" customFormat="1">
      <c r="B2515" s="777"/>
      <c r="D2515" s="778" t="s">
        <v>242</v>
      </c>
      <c r="E2515" s="779" t="s">
        <v>19</v>
      </c>
      <c r="F2515" s="780" t="s">
        <v>2845</v>
      </c>
      <c r="H2515" s="781">
        <v>15.36</v>
      </c>
      <c r="I2515" s="782"/>
      <c r="L2515" s="777"/>
      <c r="M2515" s="783"/>
      <c r="T2515" s="784"/>
      <c r="AT2515" s="779" t="s">
        <v>242</v>
      </c>
      <c r="AU2515" s="779" t="s">
        <v>80</v>
      </c>
      <c r="AV2515" s="776" t="s">
        <v>80</v>
      </c>
      <c r="AW2515" s="776" t="s">
        <v>32</v>
      </c>
      <c r="AX2515" s="776" t="s">
        <v>72</v>
      </c>
      <c r="AY2515" s="779" t="s">
        <v>218</v>
      </c>
    </row>
    <row r="2516" spans="2:51" s="776" customFormat="1">
      <c r="B2516" s="777"/>
      <c r="D2516" s="778" t="s">
        <v>242</v>
      </c>
      <c r="E2516" s="779" t="s">
        <v>19</v>
      </c>
      <c r="F2516" s="780" t="s">
        <v>2846</v>
      </c>
      <c r="H2516" s="781">
        <v>61.238</v>
      </c>
      <c r="I2516" s="782"/>
      <c r="L2516" s="777"/>
      <c r="M2516" s="783"/>
      <c r="T2516" s="784"/>
      <c r="AT2516" s="779" t="s">
        <v>242</v>
      </c>
      <c r="AU2516" s="779" t="s">
        <v>80</v>
      </c>
      <c r="AV2516" s="776" t="s">
        <v>80</v>
      </c>
      <c r="AW2516" s="776" t="s">
        <v>32</v>
      </c>
      <c r="AX2516" s="776" t="s">
        <v>72</v>
      </c>
      <c r="AY2516" s="779" t="s">
        <v>218</v>
      </c>
    </row>
    <row r="2517" spans="2:51" s="776" customFormat="1">
      <c r="B2517" s="777"/>
      <c r="D2517" s="778" t="s">
        <v>242</v>
      </c>
      <c r="E2517" s="779" t="s">
        <v>19</v>
      </c>
      <c r="F2517" s="780" t="s">
        <v>2847</v>
      </c>
      <c r="H2517" s="781">
        <v>27.667999999999999</v>
      </c>
      <c r="I2517" s="782"/>
      <c r="L2517" s="777"/>
      <c r="M2517" s="783"/>
      <c r="T2517" s="784"/>
      <c r="AT2517" s="779" t="s">
        <v>242</v>
      </c>
      <c r="AU2517" s="779" t="s">
        <v>80</v>
      </c>
      <c r="AV2517" s="776" t="s">
        <v>80</v>
      </c>
      <c r="AW2517" s="776" t="s">
        <v>32</v>
      </c>
      <c r="AX2517" s="776" t="s">
        <v>72</v>
      </c>
      <c r="AY2517" s="779" t="s">
        <v>218</v>
      </c>
    </row>
    <row r="2518" spans="2:51" s="776" customFormat="1">
      <c r="B2518" s="777"/>
      <c r="D2518" s="778" t="s">
        <v>242</v>
      </c>
      <c r="E2518" s="779" t="s">
        <v>19</v>
      </c>
      <c r="F2518" s="780" t="s">
        <v>2848</v>
      </c>
      <c r="H2518" s="781">
        <v>41.232999999999997</v>
      </c>
      <c r="I2518" s="782"/>
      <c r="L2518" s="777"/>
      <c r="M2518" s="783"/>
      <c r="T2518" s="784"/>
      <c r="AT2518" s="779" t="s">
        <v>242</v>
      </c>
      <c r="AU2518" s="779" t="s">
        <v>80</v>
      </c>
      <c r="AV2518" s="776" t="s">
        <v>80</v>
      </c>
      <c r="AW2518" s="776" t="s">
        <v>32</v>
      </c>
      <c r="AX2518" s="776" t="s">
        <v>72</v>
      </c>
      <c r="AY2518" s="779" t="s">
        <v>218</v>
      </c>
    </row>
    <row r="2519" spans="2:51" s="776" customFormat="1">
      <c r="B2519" s="777"/>
      <c r="D2519" s="778" t="s">
        <v>242</v>
      </c>
      <c r="E2519" s="779" t="s">
        <v>19</v>
      </c>
      <c r="F2519" s="780" t="s">
        <v>2849</v>
      </c>
      <c r="H2519" s="781">
        <v>46.173000000000002</v>
      </c>
      <c r="I2519" s="782"/>
      <c r="L2519" s="777"/>
      <c r="M2519" s="783"/>
      <c r="T2519" s="784"/>
      <c r="AT2519" s="779" t="s">
        <v>242</v>
      </c>
      <c r="AU2519" s="779" t="s">
        <v>80</v>
      </c>
      <c r="AV2519" s="776" t="s">
        <v>80</v>
      </c>
      <c r="AW2519" s="776" t="s">
        <v>32</v>
      </c>
      <c r="AX2519" s="776" t="s">
        <v>72</v>
      </c>
      <c r="AY2519" s="779" t="s">
        <v>218</v>
      </c>
    </row>
    <row r="2520" spans="2:51" s="776" customFormat="1">
      <c r="B2520" s="777"/>
      <c r="D2520" s="778" t="s">
        <v>242</v>
      </c>
      <c r="E2520" s="779" t="s">
        <v>19</v>
      </c>
      <c r="F2520" s="780" t="s">
        <v>2850</v>
      </c>
      <c r="H2520" s="781">
        <v>54.92</v>
      </c>
      <c r="I2520" s="782"/>
      <c r="L2520" s="777"/>
      <c r="M2520" s="783"/>
      <c r="T2520" s="784"/>
      <c r="AT2520" s="779" t="s">
        <v>242</v>
      </c>
      <c r="AU2520" s="779" t="s">
        <v>80</v>
      </c>
      <c r="AV2520" s="776" t="s">
        <v>80</v>
      </c>
      <c r="AW2520" s="776" t="s">
        <v>32</v>
      </c>
      <c r="AX2520" s="776" t="s">
        <v>72</v>
      </c>
      <c r="AY2520" s="779" t="s">
        <v>218</v>
      </c>
    </row>
    <row r="2521" spans="2:51" s="776" customFormat="1" ht="20.399999999999999">
      <c r="B2521" s="777"/>
      <c r="D2521" s="778" t="s">
        <v>242</v>
      </c>
      <c r="E2521" s="779" t="s">
        <v>19</v>
      </c>
      <c r="F2521" s="780" t="s">
        <v>2851</v>
      </c>
      <c r="H2521" s="781">
        <v>115.1</v>
      </c>
      <c r="I2521" s="782"/>
      <c r="L2521" s="777"/>
      <c r="M2521" s="783"/>
      <c r="T2521" s="784"/>
      <c r="AT2521" s="779" t="s">
        <v>242</v>
      </c>
      <c r="AU2521" s="779" t="s">
        <v>80</v>
      </c>
      <c r="AV2521" s="776" t="s">
        <v>80</v>
      </c>
      <c r="AW2521" s="776" t="s">
        <v>32</v>
      </c>
      <c r="AX2521" s="776" t="s">
        <v>72</v>
      </c>
      <c r="AY2521" s="779" t="s">
        <v>218</v>
      </c>
    </row>
    <row r="2522" spans="2:51" s="776" customFormat="1">
      <c r="B2522" s="777"/>
      <c r="D2522" s="778" t="s">
        <v>242</v>
      </c>
      <c r="E2522" s="779" t="s">
        <v>19</v>
      </c>
      <c r="F2522" s="780" t="s">
        <v>2852</v>
      </c>
      <c r="H2522" s="781">
        <v>41.44</v>
      </c>
      <c r="I2522" s="782"/>
      <c r="L2522" s="777"/>
      <c r="M2522" s="783"/>
      <c r="T2522" s="784"/>
      <c r="AT2522" s="779" t="s">
        <v>242</v>
      </c>
      <c r="AU2522" s="779" t="s">
        <v>80</v>
      </c>
      <c r="AV2522" s="776" t="s">
        <v>80</v>
      </c>
      <c r="AW2522" s="776" t="s">
        <v>32</v>
      </c>
      <c r="AX2522" s="776" t="s">
        <v>72</v>
      </c>
      <c r="AY2522" s="779" t="s">
        <v>218</v>
      </c>
    </row>
    <row r="2523" spans="2:51" s="776" customFormat="1" ht="30.6">
      <c r="B2523" s="777"/>
      <c r="D2523" s="778" t="s">
        <v>242</v>
      </c>
      <c r="E2523" s="779" t="s">
        <v>19</v>
      </c>
      <c r="F2523" s="780" t="s">
        <v>2853</v>
      </c>
      <c r="H2523" s="781">
        <v>102.68</v>
      </c>
      <c r="I2523" s="782"/>
      <c r="L2523" s="777"/>
      <c r="M2523" s="783"/>
      <c r="T2523" s="784"/>
      <c r="AT2523" s="779" t="s">
        <v>242</v>
      </c>
      <c r="AU2523" s="779" t="s">
        <v>80</v>
      </c>
      <c r="AV2523" s="776" t="s">
        <v>80</v>
      </c>
      <c r="AW2523" s="776" t="s">
        <v>32</v>
      </c>
      <c r="AX2523" s="776" t="s">
        <v>72</v>
      </c>
      <c r="AY2523" s="779" t="s">
        <v>218</v>
      </c>
    </row>
    <row r="2524" spans="2:51" s="776" customFormat="1">
      <c r="B2524" s="777"/>
      <c r="D2524" s="778" t="s">
        <v>242</v>
      </c>
      <c r="E2524" s="779" t="s">
        <v>19</v>
      </c>
      <c r="F2524" s="780" t="s">
        <v>2854</v>
      </c>
      <c r="H2524" s="781">
        <v>25.6</v>
      </c>
      <c r="I2524" s="782"/>
      <c r="L2524" s="777"/>
      <c r="M2524" s="783"/>
      <c r="T2524" s="784"/>
      <c r="AT2524" s="779" t="s">
        <v>242</v>
      </c>
      <c r="AU2524" s="779" t="s">
        <v>80</v>
      </c>
      <c r="AV2524" s="776" t="s">
        <v>80</v>
      </c>
      <c r="AW2524" s="776" t="s">
        <v>32</v>
      </c>
      <c r="AX2524" s="776" t="s">
        <v>72</v>
      </c>
      <c r="AY2524" s="779" t="s">
        <v>218</v>
      </c>
    </row>
    <row r="2525" spans="2:51" s="776" customFormat="1">
      <c r="B2525" s="777"/>
      <c r="D2525" s="778" t="s">
        <v>242</v>
      </c>
      <c r="E2525" s="779" t="s">
        <v>19</v>
      </c>
      <c r="F2525" s="780" t="s">
        <v>2855</v>
      </c>
      <c r="H2525" s="781">
        <v>29.94</v>
      </c>
      <c r="I2525" s="782"/>
      <c r="L2525" s="777"/>
      <c r="M2525" s="783"/>
      <c r="T2525" s="784"/>
      <c r="AT2525" s="779" t="s">
        <v>242</v>
      </c>
      <c r="AU2525" s="779" t="s">
        <v>80</v>
      </c>
      <c r="AV2525" s="776" t="s">
        <v>80</v>
      </c>
      <c r="AW2525" s="776" t="s">
        <v>32</v>
      </c>
      <c r="AX2525" s="776" t="s">
        <v>72</v>
      </c>
      <c r="AY2525" s="779" t="s">
        <v>218</v>
      </c>
    </row>
    <row r="2526" spans="2:51" s="776" customFormat="1">
      <c r="B2526" s="777"/>
      <c r="D2526" s="778" t="s">
        <v>242</v>
      </c>
      <c r="E2526" s="779" t="s">
        <v>19</v>
      </c>
      <c r="F2526" s="780" t="s">
        <v>2856</v>
      </c>
      <c r="H2526" s="781">
        <v>36.76</v>
      </c>
      <c r="I2526" s="782"/>
      <c r="L2526" s="777"/>
      <c r="M2526" s="783"/>
      <c r="T2526" s="784"/>
      <c r="AT2526" s="779" t="s">
        <v>242</v>
      </c>
      <c r="AU2526" s="779" t="s">
        <v>80</v>
      </c>
      <c r="AV2526" s="776" t="s">
        <v>80</v>
      </c>
      <c r="AW2526" s="776" t="s">
        <v>32</v>
      </c>
      <c r="AX2526" s="776" t="s">
        <v>72</v>
      </c>
      <c r="AY2526" s="779" t="s">
        <v>218</v>
      </c>
    </row>
    <row r="2527" spans="2:51" s="810" customFormat="1">
      <c r="B2527" s="811"/>
      <c r="D2527" s="778" t="s">
        <v>242</v>
      </c>
      <c r="E2527" s="812" t="s">
        <v>19</v>
      </c>
      <c r="F2527" s="813" t="s">
        <v>374</v>
      </c>
      <c r="H2527" s="814">
        <v>2706.6350000000002</v>
      </c>
      <c r="I2527" s="815"/>
      <c r="L2527" s="811"/>
      <c r="M2527" s="816"/>
      <c r="T2527" s="817"/>
      <c r="AT2527" s="812" t="s">
        <v>242</v>
      </c>
      <c r="AU2527" s="812" t="s">
        <v>80</v>
      </c>
      <c r="AV2527" s="810" t="s">
        <v>97</v>
      </c>
      <c r="AW2527" s="810" t="s">
        <v>32</v>
      </c>
      <c r="AX2527" s="810" t="s">
        <v>72</v>
      </c>
      <c r="AY2527" s="812" t="s">
        <v>218</v>
      </c>
    </row>
    <row r="2528" spans="2:51" s="785" customFormat="1">
      <c r="B2528" s="786"/>
      <c r="D2528" s="778" t="s">
        <v>242</v>
      </c>
      <c r="E2528" s="787" t="s">
        <v>19</v>
      </c>
      <c r="F2528" s="788" t="s">
        <v>2735</v>
      </c>
      <c r="H2528" s="787" t="s">
        <v>19</v>
      </c>
      <c r="I2528" s="789"/>
      <c r="L2528" s="786"/>
      <c r="M2528" s="790"/>
      <c r="T2528" s="791"/>
      <c r="AT2528" s="787" t="s">
        <v>242</v>
      </c>
      <c r="AU2528" s="787" t="s">
        <v>80</v>
      </c>
      <c r="AV2528" s="785" t="s">
        <v>78</v>
      </c>
      <c r="AW2528" s="785" t="s">
        <v>32</v>
      </c>
      <c r="AX2528" s="785" t="s">
        <v>72</v>
      </c>
      <c r="AY2528" s="787" t="s">
        <v>218</v>
      </c>
    </row>
    <row r="2529" spans="2:51" s="776" customFormat="1" ht="30.6">
      <c r="B2529" s="777"/>
      <c r="D2529" s="778" t="s">
        <v>242</v>
      </c>
      <c r="E2529" s="779" t="s">
        <v>19</v>
      </c>
      <c r="F2529" s="780" t="s">
        <v>1155</v>
      </c>
      <c r="H2529" s="781">
        <v>513</v>
      </c>
      <c r="I2529" s="782"/>
      <c r="L2529" s="777"/>
      <c r="M2529" s="783"/>
      <c r="T2529" s="784"/>
      <c r="AT2529" s="779" t="s">
        <v>242</v>
      </c>
      <c r="AU2529" s="779" t="s">
        <v>80</v>
      </c>
      <c r="AV2529" s="776" t="s">
        <v>80</v>
      </c>
      <c r="AW2529" s="776" t="s">
        <v>32</v>
      </c>
      <c r="AX2529" s="776" t="s">
        <v>72</v>
      </c>
      <c r="AY2529" s="779" t="s">
        <v>218</v>
      </c>
    </row>
    <row r="2530" spans="2:51" s="776" customFormat="1" ht="20.399999999999999">
      <c r="B2530" s="777"/>
      <c r="D2530" s="778" t="s">
        <v>242</v>
      </c>
      <c r="E2530" s="779" t="s">
        <v>19</v>
      </c>
      <c r="F2530" s="780" t="s">
        <v>1156</v>
      </c>
      <c r="H2530" s="781">
        <v>253.89</v>
      </c>
      <c r="I2530" s="782"/>
      <c r="L2530" s="777"/>
      <c r="M2530" s="783"/>
      <c r="T2530" s="784"/>
      <c r="AT2530" s="779" t="s">
        <v>242</v>
      </c>
      <c r="AU2530" s="779" t="s">
        <v>80</v>
      </c>
      <c r="AV2530" s="776" t="s">
        <v>80</v>
      </c>
      <c r="AW2530" s="776" t="s">
        <v>32</v>
      </c>
      <c r="AX2530" s="776" t="s">
        <v>72</v>
      </c>
      <c r="AY2530" s="779" t="s">
        <v>218</v>
      </c>
    </row>
    <row r="2531" spans="2:51" s="776" customFormat="1" ht="20.399999999999999">
      <c r="B2531" s="777"/>
      <c r="D2531" s="778" t="s">
        <v>242</v>
      </c>
      <c r="E2531" s="779" t="s">
        <v>19</v>
      </c>
      <c r="F2531" s="780" t="s">
        <v>1157</v>
      </c>
      <c r="H2531" s="781">
        <v>313.83</v>
      </c>
      <c r="I2531" s="782"/>
      <c r="L2531" s="777"/>
      <c r="M2531" s="783"/>
      <c r="T2531" s="784"/>
      <c r="AT2531" s="779" t="s">
        <v>242</v>
      </c>
      <c r="AU2531" s="779" t="s">
        <v>80</v>
      </c>
      <c r="AV2531" s="776" t="s">
        <v>80</v>
      </c>
      <c r="AW2531" s="776" t="s">
        <v>32</v>
      </c>
      <c r="AX2531" s="776" t="s">
        <v>72</v>
      </c>
      <c r="AY2531" s="779" t="s">
        <v>218</v>
      </c>
    </row>
    <row r="2532" spans="2:51" s="810" customFormat="1">
      <c r="B2532" s="811"/>
      <c r="D2532" s="778" t="s">
        <v>242</v>
      </c>
      <c r="E2532" s="812" t="s">
        <v>19</v>
      </c>
      <c r="F2532" s="813" t="s">
        <v>374</v>
      </c>
      <c r="H2532" s="814">
        <v>1080.72</v>
      </c>
      <c r="I2532" s="815"/>
      <c r="L2532" s="811"/>
      <c r="M2532" s="816"/>
      <c r="T2532" s="817"/>
      <c r="AT2532" s="812" t="s">
        <v>242</v>
      </c>
      <c r="AU2532" s="812" t="s">
        <v>80</v>
      </c>
      <c r="AV2532" s="810" t="s">
        <v>97</v>
      </c>
      <c r="AW2532" s="810" t="s">
        <v>32</v>
      </c>
      <c r="AX2532" s="810" t="s">
        <v>72</v>
      </c>
      <c r="AY2532" s="812" t="s">
        <v>218</v>
      </c>
    </row>
    <row r="2533" spans="2:51" s="785" customFormat="1">
      <c r="B2533" s="786"/>
      <c r="D2533" s="778" t="s">
        <v>242</v>
      </c>
      <c r="E2533" s="787" t="s">
        <v>19</v>
      </c>
      <c r="F2533" s="788" t="s">
        <v>642</v>
      </c>
      <c r="H2533" s="787" t="s">
        <v>19</v>
      </c>
      <c r="I2533" s="789"/>
      <c r="L2533" s="786"/>
      <c r="M2533" s="790"/>
      <c r="T2533" s="791"/>
      <c r="AT2533" s="787" t="s">
        <v>242</v>
      </c>
      <c r="AU2533" s="787" t="s">
        <v>80</v>
      </c>
      <c r="AV2533" s="785" t="s">
        <v>78</v>
      </c>
      <c r="AW2533" s="785" t="s">
        <v>32</v>
      </c>
      <c r="AX2533" s="785" t="s">
        <v>72</v>
      </c>
      <c r="AY2533" s="787" t="s">
        <v>218</v>
      </c>
    </row>
    <row r="2534" spans="2:51" s="785" customFormat="1">
      <c r="B2534" s="786"/>
      <c r="D2534" s="778" t="s">
        <v>242</v>
      </c>
      <c r="E2534" s="787" t="s">
        <v>19</v>
      </c>
      <c r="F2534" s="788" t="s">
        <v>2689</v>
      </c>
      <c r="H2534" s="787" t="s">
        <v>19</v>
      </c>
      <c r="I2534" s="789"/>
      <c r="L2534" s="786"/>
      <c r="M2534" s="790"/>
      <c r="T2534" s="791"/>
      <c r="AT2534" s="787" t="s">
        <v>242</v>
      </c>
      <c r="AU2534" s="787" t="s">
        <v>80</v>
      </c>
      <c r="AV2534" s="785" t="s">
        <v>78</v>
      </c>
      <c r="AW2534" s="785" t="s">
        <v>32</v>
      </c>
      <c r="AX2534" s="785" t="s">
        <v>72</v>
      </c>
      <c r="AY2534" s="787" t="s">
        <v>218</v>
      </c>
    </row>
    <row r="2535" spans="2:51" s="776" customFormat="1" ht="20.399999999999999">
      <c r="B2535" s="777"/>
      <c r="D2535" s="778" t="s">
        <v>242</v>
      </c>
      <c r="E2535" s="779" t="s">
        <v>19</v>
      </c>
      <c r="F2535" s="780" t="s">
        <v>2857</v>
      </c>
      <c r="H2535" s="781">
        <v>64.180000000000007</v>
      </c>
      <c r="I2535" s="782"/>
      <c r="L2535" s="777"/>
      <c r="M2535" s="783"/>
      <c r="T2535" s="784"/>
      <c r="AT2535" s="779" t="s">
        <v>242</v>
      </c>
      <c r="AU2535" s="779" t="s">
        <v>80</v>
      </c>
      <c r="AV2535" s="776" t="s">
        <v>80</v>
      </c>
      <c r="AW2535" s="776" t="s">
        <v>32</v>
      </c>
      <c r="AX2535" s="776" t="s">
        <v>72</v>
      </c>
      <c r="AY2535" s="779" t="s">
        <v>218</v>
      </c>
    </row>
    <row r="2536" spans="2:51" s="776" customFormat="1">
      <c r="B2536" s="777"/>
      <c r="D2536" s="778" t="s">
        <v>242</v>
      </c>
      <c r="E2536" s="779" t="s">
        <v>19</v>
      </c>
      <c r="F2536" s="780" t="s">
        <v>2858</v>
      </c>
      <c r="H2536" s="781">
        <v>49.524999999999999</v>
      </c>
      <c r="I2536" s="782"/>
      <c r="L2536" s="777"/>
      <c r="M2536" s="783"/>
      <c r="T2536" s="784"/>
      <c r="AT2536" s="779" t="s">
        <v>242</v>
      </c>
      <c r="AU2536" s="779" t="s">
        <v>80</v>
      </c>
      <c r="AV2536" s="776" t="s">
        <v>80</v>
      </c>
      <c r="AW2536" s="776" t="s">
        <v>32</v>
      </c>
      <c r="AX2536" s="776" t="s">
        <v>72</v>
      </c>
      <c r="AY2536" s="779" t="s">
        <v>218</v>
      </c>
    </row>
    <row r="2537" spans="2:51" s="776" customFormat="1">
      <c r="B2537" s="777"/>
      <c r="D2537" s="778" t="s">
        <v>242</v>
      </c>
      <c r="E2537" s="779" t="s">
        <v>19</v>
      </c>
      <c r="F2537" s="780" t="s">
        <v>2859</v>
      </c>
      <c r="H2537" s="781">
        <v>58.26</v>
      </c>
      <c r="I2537" s="782"/>
      <c r="L2537" s="777"/>
      <c r="M2537" s="783"/>
      <c r="T2537" s="784"/>
      <c r="AT2537" s="779" t="s">
        <v>242</v>
      </c>
      <c r="AU2537" s="779" t="s">
        <v>80</v>
      </c>
      <c r="AV2537" s="776" t="s">
        <v>80</v>
      </c>
      <c r="AW2537" s="776" t="s">
        <v>32</v>
      </c>
      <c r="AX2537" s="776" t="s">
        <v>72</v>
      </c>
      <c r="AY2537" s="779" t="s">
        <v>218</v>
      </c>
    </row>
    <row r="2538" spans="2:51" s="776" customFormat="1">
      <c r="B2538" s="777"/>
      <c r="D2538" s="778" t="s">
        <v>242</v>
      </c>
      <c r="E2538" s="779" t="s">
        <v>19</v>
      </c>
      <c r="F2538" s="780" t="s">
        <v>2860</v>
      </c>
      <c r="H2538" s="781">
        <v>29.64</v>
      </c>
      <c r="I2538" s="782"/>
      <c r="L2538" s="777"/>
      <c r="M2538" s="783"/>
      <c r="T2538" s="784"/>
      <c r="AT2538" s="779" t="s">
        <v>242</v>
      </c>
      <c r="AU2538" s="779" t="s">
        <v>80</v>
      </c>
      <c r="AV2538" s="776" t="s">
        <v>80</v>
      </c>
      <c r="AW2538" s="776" t="s">
        <v>32</v>
      </c>
      <c r="AX2538" s="776" t="s">
        <v>72</v>
      </c>
      <c r="AY2538" s="779" t="s">
        <v>218</v>
      </c>
    </row>
    <row r="2539" spans="2:51" s="776" customFormat="1" ht="20.399999999999999">
      <c r="B2539" s="777"/>
      <c r="D2539" s="778" t="s">
        <v>242</v>
      </c>
      <c r="E2539" s="779" t="s">
        <v>19</v>
      </c>
      <c r="F2539" s="780" t="s">
        <v>2861</v>
      </c>
      <c r="H2539" s="781">
        <v>42.03</v>
      </c>
      <c r="I2539" s="782"/>
      <c r="L2539" s="777"/>
      <c r="M2539" s="783"/>
      <c r="T2539" s="784"/>
      <c r="AT2539" s="779" t="s">
        <v>242</v>
      </c>
      <c r="AU2539" s="779" t="s">
        <v>80</v>
      </c>
      <c r="AV2539" s="776" t="s">
        <v>80</v>
      </c>
      <c r="AW2539" s="776" t="s">
        <v>32</v>
      </c>
      <c r="AX2539" s="776" t="s">
        <v>72</v>
      </c>
      <c r="AY2539" s="779" t="s">
        <v>218</v>
      </c>
    </row>
    <row r="2540" spans="2:51" s="776" customFormat="1">
      <c r="B2540" s="777"/>
      <c r="D2540" s="778" t="s">
        <v>242</v>
      </c>
      <c r="E2540" s="779" t="s">
        <v>19</v>
      </c>
      <c r="F2540" s="780" t="s">
        <v>2862</v>
      </c>
      <c r="H2540" s="781">
        <v>17.420000000000002</v>
      </c>
      <c r="I2540" s="782"/>
      <c r="L2540" s="777"/>
      <c r="M2540" s="783"/>
      <c r="T2540" s="784"/>
      <c r="AT2540" s="779" t="s">
        <v>242</v>
      </c>
      <c r="AU2540" s="779" t="s">
        <v>80</v>
      </c>
      <c r="AV2540" s="776" t="s">
        <v>80</v>
      </c>
      <c r="AW2540" s="776" t="s">
        <v>32</v>
      </c>
      <c r="AX2540" s="776" t="s">
        <v>72</v>
      </c>
      <c r="AY2540" s="779" t="s">
        <v>218</v>
      </c>
    </row>
    <row r="2541" spans="2:51" s="776" customFormat="1">
      <c r="B2541" s="777"/>
      <c r="D2541" s="778" t="s">
        <v>242</v>
      </c>
      <c r="E2541" s="779" t="s">
        <v>19</v>
      </c>
      <c r="F2541" s="780" t="s">
        <v>2863</v>
      </c>
      <c r="H2541" s="781">
        <v>33.42</v>
      </c>
      <c r="I2541" s="782"/>
      <c r="L2541" s="777"/>
      <c r="M2541" s="783"/>
      <c r="T2541" s="784"/>
      <c r="AT2541" s="779" t="s">
        <v>242</v>
      </c>
      <c r="AU2541" s="779" t="s">
        <v>80</v>
      </c>
      <c r="AV2541" s="776" t="s">
        <v>80</v>
      </c>
      <c r="AW2541" s="776" t="s">
        <v>32</v>
      </c>
      <c r="AX2541" s="776" t="s">
        <v>72</v>
      </c>
      <c r="AY2541" s="779" t="s">
        <v>218</v>
      </c>
    </row>
    <row r="2542" spans="2:51" s="776" customFormat="1">
      <c r="B2542" s="777"/>
      <c r="D2542" s="778" t="s">
        <v>242</v>
      </c>
      <c r="E2542" s="779" t="s">
        <v>19</v>
      </c>
      <c r="F2542" s="780" t="s">
        <v>2864</v>
      </c>
      <c r="H2542" s="781">
        <v>44.95</v>
      </c>
      <c r="I2542" s="782"/>
      <c r="L2542" s="777"/>
      <c r="M2542" s="783"/>
      <c r="T2542" s="784"/>
      <c r="AT2542" s="779" t="s">
        <v>242</v>
      </c>
      <c r="AU2542" s="779" t="s">
        <v>80</v>
      </c>
      <c r="AV2542" s="776" t="s">
        <v>80</v>
      </c>
      <c r="AW2542" s="776" t="s">
        <v>32</v>
      </c>
      <c r="AX2542" s="776" t="s">
        <v>72</v>
      </c>
      <c r="AY2542" s="779" t="s">
        <v>218</v>
      </c>
    </row>
    <row r="2543" spans="2:51" s="776" customFormat="1">
      <c r="B2543" s="777"/>
      <c r="D2543" s="778" t="s">
        <v>242</v>
      </c>
      <c r="E2543" s="779" t="s">
        <v>19</v>
      </c>
      <c r="F2543" s="780" t="s">
        <v>2865</v>
      </c>
      <c r="H2543" s="781">
        <v>27.67</v>
      </c>
      <c r="I2543" s="782"/>
      <c r="L2543" s="777"/>
      <c r="M2543" s="783"/>
      <c r="T2543" s="784"/>
      <c r="AT2543" s="779" t="s">
        <v>242</v>
      </c>
      <c r="AU2543" s="779" t="s">
        <v>80</v>
      </c>
      <c r="AV2543" s="776" t="s">
        <v>80</v>
      </c>
      <c r="AW2543" s="776" t="s">
        <v>32</v>
      </c>
      <c r="AX2543" s="776" t="s">
        <v>72</v>
      </c>
      <c r="AY2543" s="779" t="s">
        <v>218</v>
      </c>
    </row>
    <row r="2544" spans="2:51" s="776" customFormat="1">
      <c r="B2544" s="777"/>
      <c r="D2544" s="778" t="s">
        <v>242</v>
      </c>
      <c r="E2544" s="779" t="s">
        <v>19</v>
      </c>
      <c r="F2544" s="780" t="s">
        <v>2866</v>
      </c>
      <c r="H2544" s="781">
        <v>16.78</v>
      </c>
      <c r="I2544" s="782"/>
      <c r="L2544" s="777"/>
      <c r="M2544" s="783"/>
      <c r="T2544" s="784"/>
      <c r="AT2544" s="779" t="s">
        <v>242</v>
      </c>
      <c r="AU2544" s="779" t="s">
        <v>80</v>
      </c>
      <c r="AV2544" s="776" t="s">
        <v>80</v>
      </c>
      <c r="AW2544" s="776" t="s">
        <v>32</v>
      </c>
      <c r="AX2544" s="776" t="s">
        <v>72</v>
      </c>
      <c r="AY2544" s="779" t="s">
        <v>218</v>
      </c>
    </row>
    <row r="2545" spans="2:51" s="776" customFormat="1">
      <c r="B2545" s="777"/>
      <c r="D2545" s="778" t="s">
        <v>242</v>
      </c>
      <c r="E2545" s="779" t="s">
        <v>19</v>
      </c>
      <c r="F2545" s="780" t="s">
        <v>2867</v>
      </c>
      <c r="H2545" s="781">
        <v>23.4</v>
      </c>
      <c r="I2545" s="782"/>
      <c r="L2545" s="777"/>
      <c r="M2545" s="783"/>
      <c r="T2545" s="784"/>
      <c r="AT2545" s="779" t="s">
        <v>242</v>
      </c>
      <c r="AU2545" s="779" t="s">
        <v>80</v>
      </c>
      <c r="AV2545" s="776" t="s">
        <v>80</v>
      </c>
      <c r="AW2545" s="776" t="s">
        <v>32</v>
      </c>
      <c r="AX2545" s="776" t="s">
        <v>72</v>
      </c>
      <c r="AY2545" s="779" t="s">
        <v>218</v>
      </c>
    </row>
    <row r="2546" spans="2:51" s="776" customFormat="1">
      <c r="B2546" s="777"/>
      <c r="D2546" s="778" t="s">
        <v>242</v>
      </c>
      <c r="E2546" s="779" t="s">
        <v>19</v>
      </c>
      <c r="F2546" s="780" t="s">
        <v>2868</v>
      </c>
      <c r="H2546" s="781">
        <v>55.12</v>
      </c>
      <c r="I2546" s="782"/>
      <c r="L2546" s="777"/>
      <c r="M2546" s="783"/>
      <c r="T2546" s="784"/>
      <c r="AT2546" s="779" t="s">
        <v>242</v>
      </c>
      <c r="AU2546" s="779" t="s">
        <v>80</v>
      </c>
      <c r="AV2546" s="776" t="s">
        <v>80</v>
      </c>
      <c r="AW2546" s="776" t="s">
        <v>32</v>
      </c>
      <c r="AX2546" s="776" t="s">
        <v>72</v>
      </c>
      <c r="AY2546" s="779" t="s">
        <v>218</v>
      </c>
    </row>
    <row r="2547" spans="2:51" s="776" customFormat="1">
      <c r="B2547" s="777"/>
      <c r="D2547" s="778" t="s">
        <v>242</v>
      </c>
      <c r="E2547" s="779" t="s">
        <v>19</v>
      </c>
      <c r="F2547" s="780" t="s">
        <v>2869</v>
      </c>
      <c r="H2547" s="781">
        <v>31.940999999999999</v>
      </c>
      <c r="I2547" s="782"/>
      <c r="L2547" s="777"/>
      <c r="M2547" s="783"/>
      <c r="T2547" s="784"/>
      <c r="AT2547" s="779" t="s">
        <v>242</v>
      </c>
      <c r="AU2547" s="779" t="s">
        <v>80</v>
      </c>
      <c r="AV2547" s="776" t="s">
        <v>80</v>
      </c>
      <c r="AW2547" s="776" t="s">
        <v>32</v>
      </c>
      <c r="AX2547" s="776" t="s">
        <v>72</v>
      </c>
      <c r="AY2547" s="779" t="s">
        <v>218</v>
      </c>
    </row>
    <row r="2548" spans="2:51" s="776" customFormat="1">
      <c r="B2548" s="777"/>
      <c r="D2548" s="778" t="s">
        <v>242</v>
      </c>
      <c r="E2548" s="779" t="s">
        <v>19</v>
      </c>
      <c r="F2548" s="780" t="s">
        <v>2870</v>
      </c>
      <c r="H2548" s="781">
        <v>24.27</v>
      </c>
      <c r="I2548" s="782"/>
      <c r="L2548" s="777"/>
      <c r="M2548" s="783"/>
      <c r="T2548" s="784"/>
      <c r="AT2548" s="779" t="s">
        <v>242</v>
      </c>
      <c r="AU2548" s="779" t="s">
        <v>80</v>
      </c>
      <c r="AV2548" s="776" t="s">
        <v>80</v>
      </c>
      <c r="AW2548" s="776" t="s">
        <v>32</v>
      </c>
      <c r="AX2548" s="776" t="s">
        <v>72</v>
      </c>
      <c r="AY2548" s="779" t="s">
        <v>218</v>
      </c>
    </row>
    <row r="2549" spans="2:51" s="776" customFormat="1">
      <c r="B2549" s="777"/>
      <c r="D2549" s="778" t="s">
        <v>242</v>
      </c>
      <c r="E2549" s="779" t="s">
        <v>19</v>
      </c>
      <c r="F2549" s="780" t="s">
        <v>2871</v>
      </c>
      <c r="H2549" s="781">
        <v>34.51</v>
      </c>
      <c r="I2549" s="782"/>
      <c r="L2549" s="777"/>
      <c r="M2549" s="783"/>
      <c r="T2549" s="784"/>
      <c r="AT2549" s="779" t="s">
        <v>242</v>
      </c>
      <c r="AU2549" s="779" t="s">
        <v>80</v>
      </c>
      <c r="AV2549" s="776" t="s">
        <v>80</v>
      </c>
      <c r="AW2549" s="776" t="s">
        <v>32</v>
      </c>
      <c r="AX2549" s="776" t="s">
        <v>72</v>
      </c>
      <c r="AY2549" s="779" t="s">
        <v>218</v>
      </c>
    </row>
    <row r="2550" spans="2:51" s="776" customFormat="1" ht="20.399999999999999">
      <c r="B2550" s="777"/>
      <c r="D2550" s="778" t="s">
        <v>242</v>
      </c>
      <c r="E2550" s="779" t="s">
        <v>19</v>
      </c>
      <c r="F2550" s="780" t="s">
        <v>2872</v>
      </c>
      <c r="H2550" s="781">
        <v>210.06</v>
      </c>
      <c r="I2550" s="782"/>
      <c r="L2550" s="777"/>
      <c r="M2550" s="783"/>
      <c r="T2550" s="784"/>
      <c r="AT2550" s="779" t="s">
        <v>242</v>
      </c>
      <c r="AU2550" s="779" t="s">
        <v>80</v>
      </c>
      <c r="AV2550" s="776" t="s">
        <v>80</v>
      </c>
      <c r="AW2550" s="776" t="s">
        <v>32</v>
      </c>
      <c r="AX2550" s="776" t="s">
        <v>72</v>
      </c>
      <c r="AY2550" s="779" t="s">
        <v>218</v>
      </c>
    </row>
    <row r="2551" spans="2:51" s="776" customFormat="1">
      <c r="B2551" s="777"/>
      <c r="D2551" s="778" t="s">
        <v>242</v>
      </c>
      <c r="E2551" s="779" t="s">
        <v>19</v>
      </c>
      <c r="F2551" s="780" t="s">
        <v>2873</v>
      </c>
      <c r="H2551" s="781">
        <v>36.69</v>
      </c>
      <c r="I2551" s="782"/>
      <c r="L2551" s="777"/>
      <c r="M2551" s="783"/>
      <c r="T2551" s="784"/>
      <c r="AT2551" s="779" t="s">
        <v>242</v>
      </c>
      <c r="AU2551" s="779" t="s">
        <v>80</v>
      </c>
      <c r="AV2551" s="776" t="s">
        <v>80</v>
      </c>
      <c r="AW2551" s="776" t="s">
        <v>32</v>
      </c>
      <c r="AX2551" s="776" t="s">
        <v>72</v>
      </c>
      <c r="AY2551" s="779" t="s">
        <v>218</v>
      </c>
    </row>
    <row r="2552" spans="2:51" s="776" customFormat="1">
      <c r="B2552" s="777"/>
      <c r="D2552" s="778" t="s">
        <v>242</v>
      </c>
      <c r="E2552" s="779" t="s">
        <v>19</v>
      </c>
      <c r="F2552" s="780" t="s">
        <v>2874</v>
      </c>
      <c r="H2552" s="781">
        <v>23.92</v>
      </c>
      <c r="I2552" s="782"/>
      <c r="L2552" s="777"/>
      <c r="M2552" s="783"/>
      <c r="T2552" s="784"/>
      <c r="AT2552" s="779" t="s">
        <v>242</v>
      </c>
      <c r="AU2552" s="779" t="s">
        <v>80</v>
      </c>
      <c r="AV2552" s="776" t="s">
        <v>80</v>
      </c>
      <c r="AW2552" s="776" t="s">
        <v>32</v>
      </c>
      <c r="AX2552" s="776" t="s">
        <v>72</v>
      </c>
      <c r="AY2552" s="779" t="s">
        <v>218</v>
      </c>
    </row>
    <row r="2553" spans="2:51" s="776" customFormat="1">
      <c r="B2553" s="777"/>
      <c r="D2553" s="778" t="s">
        <v>242</v>
      </c>
      <c r="E2553" s="779" t="s">
        <v>19</v>
      </c>
      <c r="F2553" s="780" t="s">
        <v>2875</v>
      </c>
      <c r="H2553" s="781">
        <v>20.73</v>
      </c>
      <c r="I2553" s="782"/>
      <c r="L2553" s="777"/>
      <c r="M2553" s="783"/>
      <c r="T2553" s="784"/>
      <c r="AT2553" s="779" t="s">
        <v>242</v>
      </c>
      <c r="AU2553" s="779" t="s">
        <v>80</v>
      </c>
      <c r="AV2553" s="776" t="s">
        <v>80</v>
      </c>
      <c r="AW2553" s="776" t="s">
        <v>32</v>
      </c>
      <c r="AX2553" s="776" t="s">
        <v>72</v>
      </c>
      <c r="AY2553" s="779" t="s">
        <v>218</v>
      </c>
    </row>
    <row r="2554" spans="2:51" s="776" customFormat="1">
      <c r="B2554" s="777"/>
      <c r="D2554" s="778" t="s">
        <v>242</v>
      </c>
      <c r="E2554" s="779" t="s">
        <v>19</v>
      </c>
      <c r="F2554" s="780" t="s">
        <v>2876</v>
      </c>
      <c r="H2554" s="781">
        <v>64.83</v>
      </c>
      <c r="I2554" s="782"/>
      <c r="L2554" s="777"/>
      <c r="M2554" s="783"/>
      <c r="T2554" s="784"/>
      <c r="AT2554" s="779" t="s">
        <v>242</v>
      </c>
      <c r="AU2554" s="779" t="s">
        <v>80</v>
      </c>
      <c r="AV2554" s="776" t="s">
        <v>80</v>
      </c>
      <c r="AW2554" s="776" t="s">
        <v>32</v>
      </c>
      <c r="AX2554" s="776" t="s">
        <v>72</v>
      </c>
      <c r="AY2554" s="779" t="s">
        <v>218</v>
      </c>
    </row>
    <row r="2555" spans="2:51" s="776" customFormat="1">
      <c r="B2555" s="777"/>
      <c r="D2555" s="778" t="s">
        <v>242</v>
      </c>
      <c r="E2555" s="779" t="s">
        <v>19</v>
      </c>
      <c r="F2555" s="780" t="s">
        <v>2877</v>
      </c>
      <c r="H2555" s="781">
        <v>10.44</v>
      </c>
      <c r="I2555" s="782"/>
      <c r="L2555" s="777"/>
      <c r="M2555" s="783"/>
      <c r="T2555" s="784"/>
      <c r="AT2555" s="779" t="s">
        <v>242</v>
      </c>
      <c r="AU2555" s="779" t="s">
        <v>80</v>
      </c>
      <c r="AV2555" s="776" t="s">
        <v>80</v>
      </c>
      <c r="AW2555" s="776" t="s">
        <v>32</v>
      </c>
      <c r="AX2555" s="776" t="s">
        <v>72</v>
      </c>
      <c r="AY2555" s="779" t="s">
        <v>218</v>
      </c>
    </row>
    <row r="2556" spans="2:51" s="776" customFormat="1">
      <c r="B2556" s="777"/>
      <c r="D2556" s="778" t="s">
        <v>242</v>
      </c>
      <c r="E2556" s="779" t="s">
        <v>19</v>
      </c>
      <c r="F2556" s="780" t="s">
        <v>2878</v>
      </c>
      <c r="H2556" s="781">
        <v>49.36</v>
      </c>
      <c r="I2556" s="782"/>
      <c r="L2556" s="777"/>
      <c r="M2556" s="783"/>
      <c r="T2556" s="784"/>
      <c r="AT2556" s="779" t="s">
        <v>242</v>
      </c>
      <c r="AU2556" s="779" t="s">
        <v>80</v>
      </c>
      <c r="AV2556" s="776" t="s">
        <v>80</v>
      </c>
      <c r="AW2556" s="776" t="s">
        <v>32</v>
      </c>
      <c r="AX2556" s="776" t="s">
        <v>72</v>
      </c>
      <c r="AY2556" s="779" t="s">
        <v>218</v>
      </c>
    </row>
    <row r="2557" spans="2:51" s="776" customFormat="1" ht="30.6">
      <c r="B2557" s="777"/>
      <c r="D2557" s="778" t="s">
        <v>242</v>
      </c>
      <c r="E2557" s="779" t="s">
        <v>19</v>
      </c>
      <c r="F2557" s="780" t="s">
        <v>2879</v>
      </c>
      <c r="H2557" s="781">
        <v>81.010000000000005</v>
      </c>
      <c r="I2557" s="782"/>
      <c r="L2557" s="777"/>
      <c r="M2557" s="783"/>
      <c r="T2557" s="784"/>
      <c r="AT2557" s="779" t="s">
        <v>242</v>
      </c>
      <c r="AU2557" s="779" t="s">
        <v>80</v>
      </c>
      <c r="AV2557" s="776" t="s">
        <v>80</v>
      </c>
      <c r="AW2557" s="776" t="s">
        <v>32</v>
      </c>
      <c r="AX2557" s="776" t="s">
        <v>72</v>
      </c>
      <c r="AY2557" s="779" t="s">
        <v>218</v>
      </c>
    </row>
    <row r="2558" spans="2:51" s="776" customFormat="1" ht="20.399999999999999">
      <c r="B2558" s="777"/>
      <c r="D2558" s="778" t="s">
        <v>242</v>
      </c>
      <c r="E2558" s="779" t="s">
        <v>19</v>
      </c>
      <c r="F2558" s="780" t="s">
        <v>2880</v>
      </c>
      <c r="H2558" s="781">
        <v>63.84</v>
      </c>
      <c r="I2558" s="782"/>
      <c r="L2558" s="777"/>
      <c r="M2558" s="783"/>
      <c r="T2558" s="784"/>
      <c r="AT2558" s="779" t="s">
        <v>242</v>
      </c>
      <c r="AU2558" s="779" t="s">
        <v>80</v>
      </c>
      <c r="AV2558" s="776" t="s">
        <v>80</v>
      </c>
      <c r="AW2558" s="776" t="s">
        <v>32</v>
      </c>
      <c r="AX2558" s="776" t="s">
        <v>72</v>
      </c>
      <c r="AY2558" s="779" t="s">
        <v>218</v>
      </c>
    </row>
    <row r="2559" spans="2:51" s="776" customFormat="1">
      <c r="B2559" s="777"/>
      <c r="D2559" s="778" t="s">
        <v>242</v>
      </c>
      <c r="E2559" s="779" t="s">
        <v>19</v>
      </c>
      <c r="F2559" s="780" t="s">
        <v>2881</v>
      </c>
      <c r="H2559" s="781">
        <v>23.92</v>
      </c>
      <c r="I2559" s="782"/>
      <c r="L2559" s="777"/>
      <c r="M2559" s="783"/>
      <c r="T2559" s="784"/>
      <c r="AT2559" s="779" t="s">
        <v>242</v>
      </c>
      <c r="AU2559" s="779" t="s">
        <v>80</v>
      </c>
      <c r="AV2559" s="776" t="s">
        <v>80</v>
      </c>
      <c r="AW2559" s="776" t="s">
        <v>32</v>
      </c>
      <c r="AX2559" s="776" t="s">
        <v>72</v>
      </c>
      <c r="AY2559" s="779" t="s">
        <v>218</v>
      </c>
    </row>
    <row r="2560" spans="2:51" s="776" customFormat="1">
      <c r="B2560" s="777"/>
      <c r="D2560" s="778" t="s">
        <v>242</v>
      </c>
      <c r="E2560" s="779" t="s">
        <v>19</v>
      </c>
      <c r="F2560" s="780" t="s">
        <v>2882</v>
      </c>
      <c r="H2560" s="781">
        <v>16</v>
      </c>
      <c r="I2560" s="782"/>
      <c r="L2560" s="777"/>
      <c r="M2560" s="783"/>
      <c r="T2560" s="784"/>
      <c r="AT2560" s="779" t="s">
        <v>242</v>
      </c>
      <c r="AU2560" s="779" t="s">
        <v>80</v>
      </c>
      <c r="AV2560" s="776" t="s">
        <v>80</v>
      </c>
      <c r="AW2560" s="776" t="s">
        <v>32</v>
      </c>
      <c r="AX2560" s="776" t="s">
        <v>72</v>
      </c>
      <c r="AY2560" s="779" t="s">
        <v>218</v>
      </c>
    </row>
    <row r="2561" spans="2:63" s="776" customFormat="1">
      <c r="B2561" s="777"/>
      <c r="D2561" s="778" t="s">
        <v>242</v>
      </c>
      <c r="E2561" s="779" t="s">
        <v>19</v>
      </c>
      <c r="F2561" s="780" t="s">
        <v>2883</v>
      </c>
      <c r="H2561" s="781">
        <v>52.03</v>
      </c>
      <c r="I2561" s="782"/>
      <c r="L2561" s="777"/>
      <c r="M2561" s="783"/>
      <c r="T2561" s="784"/>
      <c r="AT2561" s="779" t="s">
        <v>242</v>
      </c>
      <c r="AU2561" s="779" t="s">
        <v>80</v>
      </c>
      <c r="AV2561" s="776" t="s">
        <v>80</v>
      </c>
      <c r="AW2561" s="776" t="s">
        <v>32</v>
      </c>
      <c r="AX2561" s="776" t="s">
        <v>72</v>
      </c>
      <c r="AY2561" s="779" t="s">
        <v>218</v>
      </c>
    </row>
    <row r="2562" spans="2:63" s="810" customFormat="1">
      <c r="B2562" s="811"/>
      <c r="D2562" s="778" t="s">
        <v>242</v>
      </c>
      <c r="E2562" s="812" t="s">
        <v>19</v>
      </c>
      <c r="F2562" s="813" t="s">
        <v>374</v>
      </c>
      <c r="H2562" s="814">
        <v>1205.9459999999999</v>
      </c>
      <c r="I2562" s="815"/>
      <c r="L2562" s="811"/>
      <c r="M2562" s="816"/>
      <c r="T2562" s="817"/>
      <c r="AT2562" s="812" t="s">
        <v>242</v>
      </c>
      <c r="AU2562" s="812" t="s">
        <v>80</v>
      </c>
      <c r="AV2562" s="810" t="s">
        <v>97</v>
      </c>
      <c r="AW2562" s="810" t="s">
        <v>32</v>
      </c>
      <c r="AX2562" s="810" t="s">
        <v>72</v>
      </c>
      <c r="AY2562" s="812" t="s">
        <v>218</v>
      </c>
    </row>
    <row r="2563" spans="2:63" s="785" customFormat="1">
      <c r="B2563" s="786"/>
      <c r="D2563" s="778" t="s">
        <v>242</v>
      </c>
      <c r="E2563" s="787" t="s">
        <v>19</v>
      </c>
      <c r="F2563" s="788" t="s">
        <v>2735</v>
      </c>
      <c r="H2563" s="787" t="s">
        <v>19</v>
      </c>
      <c r="I2563" s="789"/>
      <c r="L2563" s="786"/>
      <c r="M2563" s="790"/>
      <c r="T2563" s="791"/>
      <c r="AT2563" s="787" t="s">
        <v>242</v>
      </c>
      <c r="AU2563" s="787" t="s">
        <v>80</v>
      </c>
      <c r="AV2563" s="785" t="s">
        <v>78</v>
      </c>
      <c r="AW2563" s="785" t="s">
        <v>32</v>
      </c>
      <c r="AX2563" s="785" t="s">
        <v>72</v>
      </c>
      <c r="AY2563" s="787" t="s">
        <v>218</v>
      </c>
    </row>
    <row r="2564" spans="2:63" s="776" customFormat="1" ht="30.6">
      <c r="B2564" s="777"/>
      <c r="D2564" s="778" t="s">
        <v>242</v>
      </c>
      <c r="E2564" s="779" t="s">
        <v>19</v>
      </c>
      <c r="F2564" s="780" t="s">
        <v>1158</v>
      </c>
      <c r="H2564" s="781">
        <v>671.61</v>
      </c>
      <c r="I2564" s="782"/>
      <c r="L2564" s="777"/>
      <c r="M2564" s="783"/>
      <c r="T2564" s="784"/>
      <c r="AT2564" s="779" t="s">
        <v>242</v>
      </c>
      <c r="AU2564" s="779" t="s">
        <v>80</v>
      </c>
      <c r="AV2564" s="776" t="s">
        <v>80</v>
      </c>
      <c r="AW2564" s="776" t="s">
        <v>32</v>
      </c>
      <c r="AX2564" s="776" t="s">
        <v>72</v>
      </c>
      <c r="AY2564" s="779" t="s">
        <v>218</v>
      </c>
    </row>
    <row r="2565" spans="2:63" s="810" customFormat="1">
      <c r="B2565" s="811"/>
      <c r="D2565" s="778" t="s">
        <v>242</v>
      </c>
      <c r="E2565" s="812" t="s">
        <v>19</v>
      </c>
      <c r="F2565" s="813" t="s">
        <v>374</v>
      </c>
      <c r="H2565" s="814">
        <v>671.61</v>
      </c>
      <c r="I2565" s="815"/>
      <c r="L2565" s="811"/>
      <c r="M2565" s="816"/>
      <c r="T2565" s="817"/>
      <c r="AT2565" s="812" t="s">
        <v>242</v>
      </c>
      <c r="AU2565" s="812" t="s">
        <v>80</v>
      </c>
      <c r="AV2565" s="810" t="s">
        <v>97</v>
      </c>
      <c r="AW2565" s="810" t="s">
        <v>32</v>
      </c>
      <c r="AX2565" s="810" t="s">
        <v>72</v>
      </c>
      <c r="AY2565" s="812" t="s">
        <v>218</v>
      </c>
    </row>
    <row r="2566" spans="2:63" s="785" customFormat="1">
      <c r="B2566" s="786"/>
      <c r="D2566" s="778" t="s">
        <v>242</v>
      </c>
      <c r="E2566" s="787" t="s">
        <v>19</v>
      </c>
      <c r="F2566" s="788" t="s">
        <v>2884</v>
      </c>
      <c r="H2566" s="787" t="s">
        <v>19</v>
      </c>
      <c r="I2566" s="789"/>
      <c r="L2566" s="786"/>
      <c r="M2566" s="790"/>
      <c r="T2566" s="791"/>
      <c r="AT2566" s="787" t="s">
        <v>242</v>
      </c>
      <c r="AU2566" s="787" t="s">
        <v>80</v>
      </c>
      <c r="AV2566" s="785" t="s">
        <v>78</v>
      </c>
      <c r="AW2566" s="785" t="s">
        <v>32</v>
      </c>
      <c r="AX2566" s="785" t="s">
        <v>72</v>
      </c>
      <c r="AY2566" s="787" t="s">
        <v>218</v>
      </c>
    </row>
    <row r="2567" spans="2:63" s="785" customFormat="1">
      <c r="B2567" s="786"/>
      <c r="D2567" s="778" t="s">
        <v>242</v>
      </c>
      <c r="E2567" s="787" t="s">
        <v>19</v>
      </c>
      <c r="F2567" s="788" t="s">
        <v>2689</v>
      </c>
      <c r="H2567" s="787" t="s">
        <v>19</v>
      </c>
      <c r="I2567" s="789"/>
      <c r="L2567" s="786"/>
      <c r="M2567" s="790"/>
      <c r="T2567" s="791"/>
      <c r="AT2567" s="787" t="s">
        <v>242</v>
      </c>
      <c r="AU2567" s="787" t="s">
        <v>80</v>
      </c>
      <c r="AV2567" s="785" t="s">
        <v>78</v>
      </c>
      <c r="AW2567" s="785" t="s">
        <v>32</v>
      </c>
      <c r="AX2567" s="785" t="s">
        <v>72</v>
      </c>
      <c r="AY2567" s="787" t="s">
        <v>218</v>
      </c>
    </row>
    <row r="2568" spans="2:63" s="776" customFormat="1" ht="20.399999999999999">
      <c r="B2568" s="777"/>
      <c r="D2568" s="778" t="s">
        <v>242</v>
      </c>
      <c r="E2568" s="779" t="s">
        <v>19</v>
      </c>
      <c r="F2568" s="780" t="s">
        <v>2885</v>
      </c>
      <c r="H2568" s="781">
        <v>60.914999999999999</v>
      </c>
      <c r="I2568" s="782"/>
      <c r="L2568" s="777"/>
      <c r="M2568" s="783"/>
      <c r="T2568" s="784"/>
      <c r="AT2568" s="779" t="s">
        <v>242</v>
      </c>
      <c r="AU2568" s="779" t="s">
        <v>80</v>
      </c>
      <c r="AV2568" s="776" t="s">
        <v>80</v>
      </c>
      <c r="AW2568" s="776" t="s">
        <v>32</v>
      </c>
      <c r="AX2568" s="776" t="s">
        <v>72</v>
      </c>
      <c r="AY2568" s="779" t="s">
        <v>218</v>
      </c>
    </row>
    <row r="2569" spans="2:63" s="776" customFormat="1">
      <c r="B2569" s="777"/>
      <c r="D2569" s="778" t="s">
        <v>242</v>
      </c>
      <c r="E2569" s="779" t="s">
        <v>19</v>
      </c>
      <c r="F2569" s="780" t="s">
        <v>2886</v>
      </c>
      <c r="H2569" s="781">
        <v>44.16</v>
      </c>
      <c r="I2569" s="782"/>
      <c r="L2569" s="777"/>
      <c r="M2569" s="783"/>
      <c r="T2569" s="784"/>
      <c r="AT2569" s="779" t="s">
        <v>242</v>
      </c>
      <c r="AU2569" s="779" t="s">
        <v>80</v>
      </c>
      <c r="AV2569" s="776" t="s">
        <v>80</v>
      </c>
      <c r="AW2569" s="776" t="s">
        <v>32</v>
      </c>
      <c r="AX2569" s="776" t="s">
        <v>72</v>
      </c>
      <c r="AY2569" s="779" t="s">
        <v>218</v>
      </c>
    </row>
    <row r="2570" spans="2:63" s="810" customFormat="1">
      <c r="B2570" s="811"/>
      <c r="D2570" s="778" t="s">
        <v>242</v>
      </c>
      <c r="E2570" s="812" t="s">
        <v>19</v>
      </c>
      <c r="F2570" s="813" t="s">
        <v>374</v>
      </c>
      <c r="H2570" s="814">
        <v>105.075</v>
      </c>
      <c r="I2570" s="815"/>
      <c r="L2570" s="811"/>
      <c r="M2570" s="816"/>
      <c r="T2570" s="817"/>
      <c r="AT2570" s="812" t="s">
        <v>242</v>
      </c>
      <c r="AU2570" s="812" t="s">
        <v>80</v>
      </c>
      <c r="AV2570" s="810" t="s">
        <v>97</v>
      </c>
      <c r="AW2570" s="810" t="s">
        <v>32</v>
      </c>
      <c r="AX2570" s="810" t="s">
        <v>72</v>
      </c>
      <c r="AY2570" s="812" t="s">
        <v>218</v>
      </c>
    </row>
    <row r="2571" spans="2:63" s="785" customFormat="1">
      <c r="B2571" s="786"/>
      <c r="D2571" s="778" t="s">
        <v>242</v>
      </c>
      <c r="E2571" s="787" t="s">
        <v>19</v>
      </c>
      <c r="F2571" s="788" t="s">
        <v>2735</v>
      </c>
      <c r="H2571" s="787" t="s">
        <v>19</v>
      </c>
      <c r="I2571" s="789"/>
      <c r="L2571" s="786"/>
      <c r="M2571" s="790"/>
      <c r="T2571" s="791"/>
      <c r="AT2571" s="787" t="s">
        <v>242</v>
      </c>
      <c r="AU2571" s="787" t="s">
        <v>80</v>
      </c>
      <c r="AV2571" s="785" t="s">
        <v>78</v>
      </c>
      <c r="AW2571" s="785" t="s">
        <v>32</v>
      </c>
      <c r="AX2571" s="785" t="s">
        <v>72</v>
      </c>
      <c r="AY2571" s="787" t="s">
        <v>218</v>
      </c>
    </row>
    <row r="2572" spans="2:63" s="776" customFormat="1">
      <c r="B2572" s="777"/>
      <c r="D2572" s="778" t="s">
        <v>242</v>
      </c>
      <c r="E2572" s="779" t="s">
        <v>19</v>
      </c>
      <c r="F2572" s="780" t="s">
        <v>2887</v>
      </c>
      <c r="H2572" s="781">
        <v>32.340000000000003</v>
      </c>
      <c r="I2572" s="782"/>
      <c r="L2572" s="777"/>
      <c r="M2572" s="783"/>
      <c r="T2572" s="784"/>
      <c r="AT2572" s="779" t="s">
        <v>242</v>
      </c>
      <c r="AU2572" s="779" t="s">
        <v>80</v>
      </c>
      <c r="AV2572" s="776" t="s">
        <v>80</v>
      </c>
      <c r="AW2572" s="776" t="s">
        <v>32</v>
      </c>
      <c r="AX2572" s="776" t="s">
        <v>72</v>
      </c>
      <c r="AY2572" s="779" t="s">
        <v>218</v>
      </c>
    </row>
    <row r="2573" spans="2:63" s="810" customFormat="1">
      <c r="B2573" s="811"/>
      <c r="D2573" s="778" t="s">
        <v>242</v>
      </c>
      <c r="E2573" s="812" t="s">
        <v>19</v>
      </c>
      <c r="F2573" s="813" t="s">
        <v>374</v>
      </c>
      <c r="H2573" s="814">
        <v>32.340000000000003</v>
      </c>
      <c r="I2573" s="815"/>
      <c r="L2573" s="811"/>
      <c r="M2573" s="816"/>
      <c r="T2573" s="817"/>
      <c r="AT2573" s="812" t="s">
        <v>242</v>
      </c>
      <c r="AU2573" s="812" t="s">
        <v>80</v>
      </c>
      <c r="AV2573" s="810" t="s">
        <v>97</v>
      </c>
      <c r="AW2573" s="810" t="s">
        <v>32</v>
      </c>
      <c r="AX2573" s="810" t="s">
        <v>72</v>
      </c>
      <c r="AY2573" s="812" t="s">
        <v>218</v>
      </c>
    </row>
    <row r="2574" spans="2:63" s="792" customFormat="1">
      <c r="B2574" s="793"/>
      <c r="D2574" s="778" t="s">
        <v>242</v>
      </c>
      <c r="E2574" s="794" t="s">
        <v>19</v>
      </c>
      <c r="F2574" s="795" t="s">
        <v>260</v>
      </c>
      <c r="H2574" s="796">
        <v>12319.565000000001</v>
      </c>
      <c r="I2574" s="797"/>
      <c r="L2574" s="793"/>
      <c r="M2574" s="798"/>
      <c r="T2574" s="799"/>
      <c r="AT2574" s="794" t="s">
        <v>242</v>
      </c>
      <c r="AU2574" s="794" t="s">
        <v>80</v>
      </c>
      <c r="AV2574" s="792" t="s">
        <v>225</v>
      </c>
      <c r="AW2574" s="792" t="s">
        <v>32</v>
      </c>
      <c r="AX2574" s="792" t="s">
        <v>78</v>
      </c>
      <c r="AY2574" s="794" t="s">
        <v>218</v>
      </c>
    </row>
    <row r="2575" spans="2:63" s="745" customFormat="1" ht="25.95" customHeight="1">
      <c r="B2575" s="746"/>
      <c r="D2575" s="747" t="s">
        <v>71</v>
      </c>
      <c r="E2575" s="748" t="s">
        <v>362</v>
      </c>
      <c r="F2575" s="748" t="s">
        <v>2893</v>
      </c>
      <c r="I2575" s="749"/>
      <c r="J2575" s="750">
        <f>BK2575</f>
        <v>0</v>
      </c>
      <c r="L2575" s="746"/>
      <c r="M2575" s="751"/>
      <c r="P2575" s="752">
        <f>P2576</f>
        <v>0</v>
      </c>
      <c r="R2575" s="752">
        <f>R2576</f>
        <v>0</v>
      </c>
      <c r="T2575" s="753">
        <f>T2576</f>
        <v>0</v>
      </c>
      <c r="AR2575" s="747" t="s">
        <v>97</v>
      </c>
      <c r="AT2575" s="754" t="s">
        <v>71</v>
      </c>
      <c r="AU2575" s="754" t="s">
        <v>72</v>
      </c>
      <c r="AY2575" s="747" t="s">
        <v>218</v>
      </c>
      <c r="BK2575" s="755">
        <f>BK2576</f>
        <v>0</v>
      </c>
    </row>
    <row r="2576" spans="2:63" s="745" customFormat="1" ht="22.8" customHeight="1">
      <c r="B2576" s="746"/>
      <c r="D2576" s="747" t="s">
        <v>71</v>
      </c>
      <c r="E2576" s="756" t="s">
        <v>2894</v>
      </c>
      <c r="F2576" s="756" t="s">
        <v>2895</v>
      </c>
      <c r="I2576" s="749"/>
      <c r="J2576" s="757">
        <f>BK2576</f>
        <v>0</v>
      </c>
      <c r="L2576" s="746"/>
      <c r="M2576" s="751"/>
      <c r="P2576" s="752">
        <f>SUM(P2577:P2580)</f>
        <v>0</v>
      </c>
      <c r="R2576" s="752">
        <f>SUM(R2577:R2580)</f>
        <v>0</v>
      </c>
      <c r="T2576" s="753">
        <f>SUM(T2577:T2580)</f>
        <v>0</v>
      </c>
      <c r="AR2576" s="747" t="s">
        <v>97</v>
      </c>
      <c r="AT2576" s="754" t="s">
        <v>71</v>
      </c>
      <c r="AU2576" s="754" t="s">
        <v>78</v>
      </c>
      <c r="AY2576" s="747" t="s">
        <v>218</v>
      </c>
      <c r="BK2576" s="755">
        <f>SUM(BK2577:BK2580)</f>
        <v>0</v>
      </c>
    </row>
    <row r="2577" spans="2:65" s="692" customFormat="1" ht="33" customHeight="1">
      <c r="B2577" s="693"/>
      <c r="C2577" s="758" t="s">
        <v>7852</v>
      </c>
      <c r="D2577" s="758" t="s">
        <v>220</v>
      </c>
      <c r="E2577" s="759" t="s">
        <v>2897</v>
      </c>
      <c r="F2577" s="760" t="s">
        <v>2898</v>
      </c>
      <c r="G2577" s="761" t="s">
        <v>223</v>
      </c>
      <c r="H2577" s="762">
        <v>1</v>
      </c>
      <c r="I2577" s="763"/>
      <c r="J2577" s="764">
        <f>ROUND(I2577*H2577,2)</f>
        <v>0</v>
      </c>
      <c r="K2577" s="760" t="s">
        <v>224</v>
      </c>
      <c r="L2577" s="693"/>
      <c r="M2577" s="765" t="s">
        <v>19</v>
      </c>
      <c r="N2577" s="766" t="s">
        <v>43</v>
      </c>
      <c r="P2577" s="767">
        <f>O2577*H2577</f>
        <v>0</v>
      </c>
      <c r="Q2577" s="767">
        <v>0</v>
      </c>
      <c r="R2577" s="767">
        <f>Q2577*H2577</f>
        <v>0</v>
      </c>
      <c r="S2577" s="767">
        <v>0</v>
      </c>
      <c r="T2577" s="768">
        <f>S2577*H2577</f>
        <v>0</v>
      </c>
      <c r="AR2577" s="769" t="s">
        <v>504</v>
      </c>
      <c r="AT2577" s="769" t="s">
        <v>220</v>
      </c>
      <c r="AU2577" s="769" t="s">
        <v>80</v>
      </c>
      <c r="AY2577" s="685" t="s">
        <v>218</v>
      </c>
      <c r="BE2577" s="770">
        <f>IF(N2577="základní",J2577,0)</f>
        <v>0</v>
      </c>
      <c r="BF2577" s="770">
        <f>IF(N2577="snížená",J2577,0)</f>
        <v>0</v>
      </c>
      <c r="BG2577" s="770">
        <f>IF(N2577="zákl. přenesená",J2577,0)</f>
        <v>0</v>
      </c>
      <c r="BH2577" s="770">
        <f>IF(N2577="sníž. přenesená",J2577,0)</f>
        <v>0</v>
      </c>
      <c r="BI2577" s="770">
        <f>IF(N2577="nulová",J2577,0)</f>
        <v>0</v>
      </c>
      <c r="BJ2577" s="685" t="s">
        <v>78</v>
      </c>
      <c r="BK2577" s="770">
        <f>ROUND(I2577*H2577,2)</f>
        <v>0</v>
      </c>
      <c r="BL2577" s="685" t="s">
        <v>504</v>
      </c>
      <c r="BM2577" s="769" t="s">
        <v>2899</v>
      </c>
    </row>
    <row r="2578" spans="2:65" s="692" customFormat="1">
      <c r="B2578" s="693"/>
      <c r="D2578" s="771" t="s">
        <v>227</v>
      </c>
      <c r="F2578" s="772" t="s">
        <v>2900</v>
      </c>
      <c r="I2578" s="773"/>
      <c r="L2578" s="693"/>
      <c r="M2578" s="774"/>
      <c r="T2578" s="775"/>
      <c r="AT2578" s="685" t="s">
        <v>227</v>
      </c>
      <c r="AU2578" s="685" t="s">
        <v>80</v>
      </c>
    </row>
    <row r="2579" spans="2:65" s="692" customFormat="1" ht="16.5" customHeight="1">
      <c r="B2579" s="693"/>
      <c r="C2579" s="758" t="s">
        <v>4582</v>
      </c>
      <c r="D2579" s="758" t="s">
        <v>220</v>
      </c>
      <c r="E2579" s="759" t="s">
        <v>2902</v>
      </c>
      <c r="F2579" s="760" t="s">
        <v>2903</v>
      </c>
      <c r="G2579" s="761" t="s">
        <v>223</v>
      </c>
      <c r="H2579" s="762">
        <v>1</v>
      </c>
      <c r="I2579" s="763"/>
      <c r="J2579" s="764">
        <f>ROUND(I2579*H2579,2)</f>
        <v>0</v>
      </c>
      <c r="K2579" s="760" t="s">
        <v>224</v>
      </c>
      <c r="L2579" s="693"/>
      <c r="M2579" s="765" t="s">
        <v>19</v>
      </c>
      <c r="N2579" s="766" t="s">
        <v>43</v>
      </c>
      <c r="P2579" s="767">
        <f>O2579*H2579</f>
        <v>0</v>
      </c>
      <c r="Q2579" s="767">
        <v>0</v>
      </c>
      <c r="R2579" s="767">
        <f>Q2579*H2579</f>
        <v>0</v>
      </c>
      <c r="S2579" s="767">
        <v>0</v>
      </c>
      <c r="T2579" s="768">
        <f>S2579*H2579</f>
        <v>0</v>
      </c>
      <c r="AR2579" s="769" t="s">
        <v>504</v>
      </c>
      <c r="AT2579" s="769" t="s">
        <v>220</v>
      </c>
      <c r="AU2579" s="769" t="s">
        <v>80</v>
      </c>
      <c r="AY2579" s="685" t="s">
        <v>218</v>
      </c>
      <c r="BE2579" s="770">
        <f>IF(N2579="základní",J2579,0)</f>
        <v>0</v>
      </c>
      <c r="BF2579" s="770">
        <f>IF(N2579="snížená",J2579,0)</f>
        <v>0</v>
      </c>
      <c r="BG2579" s="770">
        <f>IF(N2579="zákl. přenesená",J2579,0)</f>
        <v>0</v>
      </c>
      <c r="BH2579" s="770">
        <f>IF(N2579="sníž. přenesená",J2579,0)</f>
        <v>0</v>
      </c>
      <c r="BI2579" s="770">
        <f>IF(N2579="nulová",J2579,0)</f>
        <v>0</v>
      </c>
      <c r="BJ2579" s="685" t="s">
        <v>78</v>
      </c>
      <c r="BK2579" s="770">
        <f>ROUND(I2579*H2579,2)</f>
        <v>0</v>
      </c>
      <c r="BL2579" s="685" t="s">
        <v>504</v>
      </c>
      <c r="BM2579" s="769" t="s">
        <v>2904</v>
      </c>
    </row>
    <row r="2580" spans="2:65" s="692" customFormat="1">
      <c r="B2580" s="693"/>
      <c r="D2580" s="771" t="s">
        <v>227</v>
      </c>
      <c r="F2580" s="772" t="s">
        <v>2905</v>
      </c>
      <c r="I2580" s="773"/>
      <c r="L2580" s="693"/>
      <c r="M2580" s="820"/>
      <c r="N2580" s="821"/>
      <c r="O2580" s="821"/>
      <c r="P2580" s="821"/>
      <c r="Q2580" s="821"/>
      <c r="R2580" s="821"/>
      <c r="S2580" s="821"/>
      <c r="T2580" s="822"/>
      <c r="AT2580" s="685" t="s">
        <v>227</v>
      </c>
      <c r="AU2580" s="685" t="s">
        <v>80</v>
      </c>
    </row>
    <row r="2581" spans="2:65" s="692" customFormat="1" ht="6.9" customHeight="1">
      <c r="B2581" s="714"/>
      <c r="C2581" s="715"/>
      <c r="D2581" s="715"/>
      <c r="E2581" s="715"/>
      <c r="F2581" s="715"/>
      <c r="G2581" s="715"/>
      <c r="H2581" s="715"/>
      <c r="I2581" s="715"/>
      <c r="J2581" s="715"/>
      <c r="K2581" s="715"/>
      <c r="L2581" s="693"/>
    </row>
  </sheetData>
  <sheetProtection algorithmName="SHA-512" hashValue="FXwXOU7gpWQxNJwOs5JEUw9EgetVlO6IhMAnkrhVpq5+/CNHpqX4DW14lXfPJK/49ururudzyhxX3Hg03PnxpA==" saltValue="MPKexdynV8FaX6Weo7j/ZQ==" spinCount="100000" sheet="1" objects="1" scenarios="1" formatColumns="0" formatRows="0" autoFilter="0"/>
  <autoFilter ref="C110:K2580" xr:uid="{00000000-0009-0000-0000-000001000000}"/>
  <mergeCells count="12">
    <mergeCell ref="E103:H103"/>
    <mergeCell ref="L2:V2"/>
    <mergeCell ref="E7:H7"/>
    <mergeCell ref="E9:H9"/>
    <mergeCell ref="E11:H11"/>
    <mergeCell ref="E20:H20"/>
    <mergeCell ref="E29:H29"/>
    <mergeCell ref="E50:H50"/>
    <mergeCell ref="E52:H52"/>
    <mergeCell ref="E54:H54"/>
    <mergeCell ref="E99:H99"/>
    <mergeCell ref="E101:H101"/>
  </mergeCells>
  <hyperlinks>
    <hyperlink ref="F115" r:id="rId1" xr:uid="{6E4C3954-8326-4994-B54A-1E0E15D9A605}"/>
    <hyperlink ref="F117" r:id="rId2" xr:uid="{12DBD89D-99B4-40C6-A2C0-A107ED4B040A}"/>
    <hyperlink ref="F119" r:id="rId3" xr:uid="{056EB4CE-0EDF-4C49-A7F1-0FF87AA40986}"/>
    <hyperlink ref="F121" r:id="rId4" xr:uid="{45649E37-2281-4550-8CDB-DF2C1F12A255}"/>
    <hyperlink ref="F124" r:id="rId5" xr:uid="{46C62515-3E3C-45F1-82DA-9A0E8B04980F}"/>
    <hyperlink ref="F137" r:id="rId6" xr:uid="{A2FD87F4-5738-4094-9708-4A487909EF23}"/>
    <hyperlink ref="F140" r:id="rId7" xr:uid="{5B5D5C88-1691-4426-A37D-76DB4B28EA4E}"/>
    <hyperlink ref="F167" r:id="rId8" xr:uid="{04135705-9844-4C49-B07C-07D24578E21B}"/>
    <hyperlink ref="F174" r:id="rId9" xr:uid="{DD661092-09E7-4F1D-898A-C738A2EEF24E}"/>
    <hyperlink ref="F176" r:id="rId10" xr:uid="{D0CDA1B2-48E5-4F68-89ED-F4618CB575B6}"/>
    <hyperlink ref="F178" r:id="rId11" xr:uid="{5F287320-1C20-4D89-92E5-43D2BC10E72B}"/>
    <hyperlink ref="F180" r:id="rId12" xr:uid="{5E0CFA2C-7D7A-4BDE-8EFC-EB4FA0700F12}"/>
    <hyperlink ref="F182" r:id="rId13" xr:uid="{5FEC0217-B12B-47B6-A718-3825216D876F}"/>
    <hyperlink ref="F186" r:id="rId14" xr:uid="{604DF1E0-F516-4371-BBEC-7CCB04D8FA16}"/>
    <hyperlink ref="F188" r:id="rId15" xr:uid="{0303D5EC-1842-47CB-9433-B3EC0D533F22}"/>
    <hyperlink ref="F233" r:id="rId16" xr:uid="{E7C3FBE2-2742-40B6-A919-4CC630DE6C76}"/>
    <hyperlink ref="F237" r:id="rId17" xr:uid="{EDED632A-2FB3-472A-B12B-8B0232193EAD}"/>
    <hyperlink ref="F240" r:id="rId18" xr:uid="{879B4F01-499F-498E-957E-999CDC16A32F}"/>
    <hyperlink ref="F243" r:id="rId19" xr:uid="{F37B42B1-0B42-4F25-BE6B-19FE3AB5BDEF}"/>
    <hyperlink ref="F249" r:id="rId20" xr:uid="{7F42EF33-0881-4C40-A365-25E0C58B4847}"/>
    <hyperlink ref="F284" r:id="rId21" xr:uid="{F612C571-BB61-44E2-857C-B5CCB4B5E940}"/>
    <hyperlink ref="F287" r:id="rId22" xr:uid="{C024E97B-7A18-4378-8576-A57C53B4A1F3}"/>
    <hyperlink ref="F290" r:id="rId23" xr:uid="{09C510B2-66A2-47CC-91DB-DFB9C1757B92}"/>
    <hyperlink ref="F297" r:id="rId24" xr:uid="{DEFA1EA6-FECD-4523-B03C-510A90B3B416}"/>
    <hyperlink ref="F312" r:id="rId25" xr:uid="{4362D1ED-1525-4F4D-A910-4CF5EAE2B1DC}"/>
    <hyperlink ref="F316" r:id="rId26" xr:uid="{6C3E8615-32C0-40DA-A6BA-1156E5509C5A}"/>
    <hyperlink ref="F320" r:id="rId27" xr:uid="{50B6B92B-9B11-4311-99A9-437255F966AD}"/>
    <hyperlink ref="F326" r:id="rId28" xr:uid="{BC618FC6-531B-46BD-A89C-31127CDEE95C}"/>
    <hyperlink ref="F331" r:id="rId29" xr:uid="{476835D1-F653-451F-B4DD-047DAA88720D}"/>
    <hyperlink ref="F338" r:id="rId30" xr:uid="{C22C1764-4A08-4C53-99E4-260612540848}"/>
    <hyperlink ref="F353" r:id="rId31" xr:uid="{F9F25E35-90EC-416F-AEF1-1C8FE2E77238}"/>
    <hyperlink ref="F357" r:id="rId32" xr:uid="{211DB0BB-4F88-464C-9B76-055E5AA9B4A0}"/>
    <hyperlink ref="F369" r:id="rId33" xr:uid="{EF52286C-B2FE-4FC1-9338-C737DB8B91EA}"/>
    <hyperlink ref="F383" r:id="rId34" xr:uid="{5266CA8D-BB44-4201-8092-EA3903F808C1}"/>
    <hyperlink ref="F388" r:id="rId35" xr:uid="{B51248D3-D877-4FAA-A5A4-8D76E6687B98}"/>
    <hyperlink ref="F391" r:id="rId36" xr:uid="{B97B07C2-2083-40AE-9E60-8E895F117125}"/>
    <hyperlink ref="F410" r:id="rId37" xr:uid="{946AE3E1-7C20-49F1-A191-B4385E107A1C}"/>
    <hyperlink ref="F413" r:id="rId38" xr:uid="{6FE98E0C-988D-476B-A885-123990348C01}"/>
    <hyperlink ref="F417" r:id="rId39" xr:uid="{FD06EACB-A3BC-4B48-A3E7-10C0D140C83F}"/>
    <hyperlink ref="F422" r:id="rId40" xr:uid="{662BD55F-FF07-46C6-91DE-45AE8992AC8A}"/>
    <hyperlink ref="F425" r:id="rId41" xr:uid="{E0E500F5-F5DE-4AD6-B296-B94FBE9254FD}"/>
    <hyperlink ref="F440" r:id="rId42" xr:uid="{DFC8D908-599A-4F50-AFAB-935D40380FCF}"/>
    <hyperlink ref="F455" r:id="rId43" xr:uid="{712FC6B6-45EE-4A08-B991-8730C7977425}"/>
    <hyperlink ref="F458" r:id="rId44" xr:uid="{AFFA3634-7890-420B-A647-2CC407AE2855}"/>
    <hyperlink ref="F463" r:id="rId45" xr:uid="{71ED2A34-B41B-461D-BDC9-D4E44BF45677}"/>
    <hyperlink ref="F498" r:id="rId46" xr:uid="{DFE8A0F8-BAAD-4742-962A-0452AF7C170F}"/>
    <hyperlink ref="F533" r:id="rId47" xr:uid="{D8593796-A910-4523-B433-B2ECF019DECC}"/>
    <hyperlink ref="F536" r:id="rId48" xr:uid="{B7B0B7E0-5DBE-4D8E-96F8-C4B431AABAFA}"/>
    <hyperlink ref="F539" r:id="rId49" xr:uid="{98BF6AFE-1711-4C92-B978-D04B05D6B9CF}"/>
    <hyperlink ref="F543" r:id="rId50" xr:uid="{6B7F5CC1-D238-41C5-AE5F-70B55FF5C1E4}"/>
    <hyperlink ref="F554" r:id="rId51" xr:uid="{8E548559-9CB0-4965-9B92-56C519F315DF}"/>
    <hyperlink ref="F565" r:id="rId52" xr:uid="{6DB7ED99-3750-4CEA-A335-86967D837C7E}"/>
    <hyperlink ref="F568" r:id="rId53" xr:uid="{B4C7A00A-A05F-452B-93B7-674A7174B135}"/>
    <hyperlink ref="F571" r:id="rId54" xr:uid="{B4ED1149-CCF9-483D-AD97-A2C23B31F15B}"/>
    <hyperlink ref="F575" r:id="rId55" xr:uid="{775664F7-C40E-4B6F-A439-32EF42FBEEAE}"/>
    <hyperlink ref="F582" r:id="rId56" xr:uid="{DB21BECC-4F82-41BF-8B1D-41374CECD84A}"/>
    <hyperlink ref="F585" r:id="rId57" xr:uid="{DDF9D851-E473-4357-AF47-2CDA2682C751}"/>
    <hyperlink ref="F588" r:id="rId58" xr:uid="{C0F15D07-9C3F-4CB6-B0A0-1D194B5420EB}"/>
    <hyperlink ref="F626" r:id="rId59" xr:uid="{51D43697-EE89-4EEA-8E98-8478888C225E}"/>
    <hyperlink ref="F669" r:id="rId60" xr:uid="{5B1AE059-4927-44B2-A165-5A606DBF726B}"/>
    <hyperlink ref="F675" r:id="rId61" xr:uid="{511A3FF6-A343-405A-90FC-6680F807032D}"/>
    <hyperlink ref="F717" r:id="rId62" xr:uid="{C8D28B88-AC82-4217-ADFA-3FBFD840133D}"/>
    <hyperlink ref="F720" r:id="rId63" xr:uid="{C77D35F1-5FF1-4B1A-9187-1BC7D75712D2}"/>
    <hyperlink ref="F726" r:id="rId64" xr:uid="{82338E11-8285-493C-8C86-43844D54DEFA}"/>
    <hyperlink ref="F729" r:id="rId65" xr:uid="{76EC0CDC-D4A3-4570-ADA6-874E05AD3152}"/>
    <hyperlink ref="F771" r:id="rId66" xr:uid="{968EF942-FBFF-4FBF-9050-0E643EB4D8D8}"/>
    <hyperlink ref="F774" r:id="rId67" xr:uid="{A849BF06-9069-416C-A00B-D77FBB148039}"/>
    <hyperlink ref="F780" r:id="rId68" xr:uid="{CFD133E8-1733-4CE1-821D-8383E9EF8EE6}"/>
    <hyperlink ref="F783" r:id="rId69" xr:uid="{4E0B79D9-3836-4D92-BAA0-AE619BF2A98D}"/>
    <hyperlink ref="F787" r:id="rId70" xr:uid="{435269CD-878F-46F3-B84E-F2B803F89C65}"/>
    <hyperlink ref="F810" r:id="rId71" xr:uid="{DD86CB86-E671-49D8-A34A-FBAE81BA410C}"/>
    <hyperlink ref="F816" r:id="rId72" xr:uid="{24245CAF-B108-4627-8D2E-567B8E15ED0F}"/>
    <hyperlink ref="F840" r:id="rId73" xr:uid="{B7155793-5008-4D06-9FD3-BF90BFA8EAEF}"/>
    <hyperlink ref="F843" r:id="rId74" xr:uid="{69139F26-1305-4048-92F4-A36956410515}"/>
    <hyperlink ref="F852" r:id="rId75" xr:uid="{FFD5E98D-A75B-41F5-90CE-6CC916EABB3F}"/>
    <hyperlink ref="F855" r:id="rId76" xr:uid="{2718D027-9169-493D-A0D9-BF4A3D227D29}"/>
    <hyperlink ref="F879" r:id="rId77" xr:uid="{D930DD8A-EBEA-4FEB-9A45-E394E8810197}"/>
    <hyperlink ref="F882" r:id="rId78" xr:uid="{E28C5EF8-5B0D-4F36-A01E-2BC3A36358FC}"/>
    <hyperlink ref="F886" r:id="rId79" xr:uid="{7F3D9474-2914-4D19-8B23-1E0467851D1A}"/>
    <hyperlink ref="F893" r:id="rId80" xr:uid="{B4D3F183-17E9-4CDC-BDB8-BF158262EAB5}"/>
    <hyperlink ref="F897" r:id="rId81" xr:uid="{0B41B575-8D47-4E48-8AA2-8D8F7AADEBAF}"/>
    <hyperlink ref="F903" r:id="rId82" xr:uid="{7C7A6872-0EC7-4FAB-8918-6777DED15CA6}"/>
    <hyperlink ref="F906" r:id="rId83" xr:uid="{C17A5DBC-438F-4C34-AA23-45AA4771B9C0}"/>
    <hyperlink ref="F909" r:id="rId84" xr:uid="{3AC31B2A-743B-4769-9006-CFEAC16F9966}"/>
    <hyperlink ref="F911" r:id="rId85" xr:uid="{C8390AE7-A3E3-4017-B614-2D32970D8D7B}"/>
    <hyperlink ref="F934" r:id="rId86" xr:uid="{03BD9526-C21B-497D-92A0-EBC000ED3CEE}"/>
    <hyperlink ref="F937" r:id="rId87" xr:uid="{982004B3-B5C1-40F2-AB11-C9826FF3C25A}"/>
    <hyperlink ref="F940" r:id="rId88" xr:uid="{7550B3E3-D563-4408-B3EB-7F3F71243E69}"/>
    <hyperlink ref="F943" r:id="rId89" xr:uid="{AA57A7AA-A480-4D64-A98E-FC2BBF497FC7}"/>
    <hyperlink ref="F946" r:id="rId90" xr:uid="{1C6F023D-4D8E-4D07-81FA-D467068C3754}"/>
    <hyperlink ref="F948" r:id="rId91" xr:uid="{ED008625-BB1D-45B8-A885-5FA3928E8321}"/>
    <hyperlink ref="F950" r:id="rId92" xr:uid="{5761B7EF-2EE0-4E37-B836-81EF0EA284A2}"/>
    <hyperlink ref="F952" r:id="rId93" xr:uid="{89A20928-5E69-45A2-BA8D-C2CC074834EB}"/>
    <hyperlink ref="F954" r:id="rId94" xr:uid="{A15F8047-43BD-4F91-A9DB-B1C52E98AC72}"/>
    <hyperlink ref="F959" r:id="rId95" xr:uid="{BD61F1AC-00A7-47A8-BCFA-895AB6720E21}"/>
    <hyperlink ref="F961" r:id="rId96" xr:uid="{A3576768-4F9E-4A49-A403-4B16EE11183A}"/>
    <hyperlink ref="F964" r:id="rId97" xr:uid="{0D851579-DD04-4192-8965-8BC593FF5F7A}"/>
    <hyperlink ref="F966" r:id="rId98" xr:uid="{36829F5A-22FD-4959-A079-32D5748AAA03}"/>
    <hyperlink ref="F968" r:id="rId99" xr:uid="{96A66D0F-4CCE-4D12-A350-DF04656A377F}"/>
    <hyperlink ref="F970" r:id="rId100" xr:uid="{E3458252-301E-47AA-A3B5-062B8325FC91}"/>
    <hyperlink ref="F972" r:id="rId101" xr:uid="{63901AA5-ABF7-4A88-9EE8-9920C2BBC867}"/>
    <hyperlink ref="F994" r:id="rId102" xr:uid="{791AF997-C9FD-4F17-9EF8-5936ECB5482A}"/>
    <hyperlink ref="F997" r:id="rId103" xr:uid="{BE44AD55-2028-4457-A8A9-FCDDB4AEFDAA}"/>
    <hyperlink ref="F1000" r:id="rId104" xr:uid="{DCB04517-441E-4F2C-AF6C-D02D7C9FAE3D}"/>
    <hyperlink ref="F1006" r:id="rId105" xr:uid="{A7B3A77D-58D9-47CB-9E74-73943A1F4FE7}"/>
    <hyperlink ref="F1008" r:id="rId106" xr:uid="{3419E95F-EC7A-4A22-ABBC-7AE6600C7962}"/>
    <hyperlink ref="F1011" r:id="rId107" xr:uid="{806BDC87-6A97-4D75-BC13-AD17A2FDB83F}"/>
    <hyperlink ref="F1013" r:id="rId108" xr:uid="{02BE4AF7-532C-45FB-927A-753EBD892C95}"/>
    <hyperlink ref="F1019" r:id="rId109" xr:uid="{4C640E64-4B58-4963-945A-F16901CFB421}"/>
    <hyperlink ref="F1022" r:id="rId110" xr:uid="{EDB9D82B-8F17-4655-A0F4-3A90AE63DB41}"/>
    <hyperlink ref="F1025" r:id="rId111" xr:uid="{2F3A369E-831D-4377-9557-E352D0CBDD4F}"/>
    <hyperlink ref="F1028" r:id="rId112" xr:uid="{01979CBD-B21D-438D-AE25-CD0FA6A50C93}"/>
    <hyperlink ref="F1031" r:id="rId113" xr:uid="{681BB5BA-2FE2-4D8C-BEE4-40E71347D518}"/>
    <hyperlink ref="F1034" r:id="rId114" xr:uid="{AB913CE0-EAC9-47B0-B7C3-F8915EBDDFC0}"/>
    <hyperlink ref="F1056" r:id="rId115" xr:uid="{25CE7630-6DC8-4D2B-AE9D-832E27EF2595}"/>
    <hyperlink ref="F1059" r:id="rId116" xr:uid="{E8527E2E-F223-4EDE-90A3-D0BAE3E0389D}"/>
    <hyperlink ref="F1061" r:id="rId117" xr:uid="{BB94966E-B7C9-4E5B-A5E1-099EC8034FEC}"/>
    <hyperlink ref="F1067" r:id="rId118" xr:uid="{881A7866-09B3-4862-840E-C89097FD2093}"/>
    <hyperlink ref="F1069" r:id="rId119" xr:uid="{444CB79F-C857-404F-9042-CE346149E25A}"/>
    <hyperlink ref="F1076" r:id="rId120" xr:uid="{8A904844-3BCA-4DC2-B186-D997CDF448EB}"/>
    <hyperlink ref="F1078" r:id="rId121" xr:uid="{28913CF9-F43F-47A2-B164-120990C2D3DC}"/>
    <hyperlink ref="F1080" r:id="rId122" xr:uid="{91755E3C-2409-47B2-B438-76BE8FF8589C}"/>
    <hyperlink ref="F1082" r:id="rId123" xr:uid="{AE8625DC-DEFD-4BB0-92BE-0A21AD51F80D}"/>
    <hyperlink ref="F1084" r:id="rId124" xr:uid="{78EAF622-BEFF-4B3C-B3E9-A0447B8D3295}"/>
    <hyperlink ref="F1086" r:id="rId125" xr:uid="{16DCDE55-BFC7-406A-BB38-AAC35A2B2582}"/>
    <hyperlink ref="F1088" r:id="rId126" xr:uid="{0B9130E1-5D54-4A3B-AB8B-736B3505F9D0}"/>
    <hyperlink ref="F1090" r:id="rId127" xr:uid="{8005611F-EE09-4F3F-9DA1-F7C2C6F79975}"/>
    <hyperlink ref="F1092" r:id="rId128" xr:uid="{22C6CCED-BA8F-4E4A-A894-5E6F1F7236A3}"/>
    <hyperlink ref="F1094" r:id="rId129" xr:uid="{41331450-413F-426F-B80C-062C7BFA5937}"/>
    <hyperlink ref="F1096" r:id="rId130" xr:uid="{3E32BC1D-3FEE-43E3-80A2-7A1E909DDB06}"/>
    <hyperlink ref="F1098" r:id="rId131" xr:uid="{A78E49A0-7335-4D31-8AF7-852F06684437}"/>
    <hyperlink ref="F1100" r:id="rId132" xr:uid="{E1065D29-CF5F-4C23-9136-65389C42E964}"/>
    <hyperlink ref="F1103" r:id="rId133" xr:uid="{776A35FC-DFC8-4B21-BF18-8E8A32F45DE2}"/>
    <hyperlink ref="F1106" r:id="rId134" xr:uid="{57F529DD-0EBA-4BF9-90D5-0A1C33F50E5F}"/>
    <hyperlink ref="F1110" r:id="rId135" xr:uid="{C7905C42-C51F-4A10-8613-D07BFD00C000}"/>
    <hyperlink ref="F1122" r:id="rId136" xr:uid="{699CED61-EB44-49D3-8771-030A9BE42498}"/>
    <hyperlink ref="F1136" r:id="rId137" xr:uid="{6DCE27A5-5580-49BE-B125-1BC1511E4D63}"/>
    <hyperlink ref="F1139" r:id="rId138" xr:uid="{CD96818A-284D-42C4-99D7-FC5C35279B48}"/>
    <hyperlink ref="F1175" r:id="rId139" xr:uid="{FB8A9835-63A6-4704-A4E5-8D4B25C48FEF}"/>
    <hyperlink ref="F1182" r:id="rId140" xr:uid="{73DE7CD3-0432-452E-9AAC-6754ED4455B4}"/>
    <hyperlink ref="F1187" r:id="rId141" xr:uid="{32B92CB3-1758-4304-865D-872C1A606854}"/>
    <hyperlink ref="F1192" r:id="rId142" xr:uid="{BC82789C-EAD5-48F1-9C93-12087ECEFB60}"/>
    <hyperlink ref="F1197" r:id="rId143" xr:uid="{235D9E15-E556-4AC7-B4D5-9B9E193B71AB}"/>
    <hyperlink ref="F1202" r:id="rId144" xr:uid="{708B456B-5F80-4413-A03E-45A62460CEAA}"/>
    <hyperlink ref="F1206" r:id="rId145" xr:uid="{51822B6C-C09D-4D89-8FCA-7D7ED72E8674}"/>
    <hyperlink ref="F1209" r:id="rId146" xr:uid="{DF70B750-EDC3-4D8E-8A82-F9F4E47CEEB5}"/>
    <hyperlink ref="F1263" r:id="rId147" xr:uid="{04236453-4936-499E-9AB0-94D1DCDAAA22}"/>
    <hyperlink ref="F1309" r:id="rId148" xr:uid="{B0A761B4-3722-4129-A9B1-4CCFF32003C9}"/>
    <hyperlink ref="F1319" r:id="rId149" xr:uid="{E0C2AA10-1566-4E54-B076-3927B8C426C3}"/>
    <hyperlink ref="F1331" r:id="rId150" xr:uid="{11BE16E4-65EC-4CD0-B30B-03A3F2F1055F}"/>
    <hyperlink ref="F1354" r:id="rId151" xr:uid="{E7C798D0-6B47-4520-A9D8-9B8E83F80718}"/>
    <hyperlink ref="F1402" r:id="rId152" xr:uid="{C42726EE-3A7C-4EBE-BF08-A1075625B355}"/>
    <hyperlink ref="F1404" r:id="rId153" xr:uid="{253203B3-A3AA-4DE2-9F7B-271175742786}"/>
    <hyperlink ref="F1422" r:id="rId154" xr:uid="{78F188E8-E86C-4175-A288-51CB9D5461F7}"/>
    <hyperlink ref="F1425" r:id="rId155" xr:uid="{F5283EE2-44D5-46AD-801A-41E409E2A45D}"/>
    <hyperlink ref="F1428" r:id="rId156" xr:uid="{CC218A0E-C421-4FCA-899D-BA4834DD765D}"/>
    <hyperlink ref="F1435" r:id="rId157" xr:uid="{4FCAC8F0-9849-4600-BC34-90BEA49B21AF}"/>
    <hyperlink ref="F1438" r:id="rId158" xr:uid="{32D7BCFB-F6B7-4597-9A13-AB35BAFBB191}"/>
    <hyperlink ref="F1449" r:id="rId159" xr:uid="{F8743AEF-8FF8-44A5-B219-A09E79CA4FD9}"/>
    <hyperlink ref="F1452" r:id="rId160" xr:uid="{3EE1B2F9-A49C-469B-B45A-DE79B52E374E}"/>
    <hyperlink ref="F1455" r:id="rId161" xr:uid="{9B42CDC2-629B-423B-BFAF-638E855D1234}"/>
    <hyperlink ref="F1466" r:id="rId162" xr:uid="{D254EECE-0703-43AB-A045-AFE89D920424}"/>
    <hyperlink ref="F1481" r:id="rId163" xr:uid="{3989C2E5-5A43-42C9-910D-542ABDAC1D80}"/>
    <hyperlink ref="F1496" r:id="rId164" xr:uid="{9D7548CE-0596-4625-BBC4-E9C3519FD707}"/>
    <hyperlink ref="F1522" r:id="rId165" xr:uid="{BC1901E2-465A-4440-B020-28236FCBAFA7}"/>
    <hyperlink ref="F1531" r:id="rId166" xr:uid="{A086EC9D-64BC-43BE-9254-801858440E5D}"/>
    <hyperlink ref="F1548" r:id="rId167" xr:uid="{C4AD049B-1634-41AD-ADE8-84D7B29A626E}"/>
    <hyperlink ref="F1553" r:id="rId168" xr:uid="{4C9D8EA5-644B-4C8B-AFBD-1B0C4E76B6C3}"/>
    <hyperlink ref="F1557" r:id="rId169" xr:uid="{4A332541-E303-478A-8A7F-ED64302E7FE9}"/>
    <hyperlink ref="F1560" r:id="rId170" xr:uid="{C6ED9212-6A67-40BF-8504-FCB852458C7F}"/>
    <hyperlink ref="F1566" r:id="rId171" xr:uid="{6B7AB06D-7CB7-47C6-901C-BD4CDA9EB46C}"/>
    <hyperlink ref="F1600" r:id="rId172" xr:uid="{D8E560DD-CF4F-4CFF-B5C6-4C5369E99C40}"/>
    <hyperlink ref="F1603" r:id="rId173" xr:uid="{44F5B2AC-4D02-4070-B97E-8437F5ECA255}"/>
    <hyperlink ref="F1616" r:id="rId174" xr:uid="{E9FE30A8-C869-4D0A-86BE-785F58543F8B}"/>
    <hyperlink ref="F1625" r:id="rId175" xr:uid="{F99D4A8F-E7BD-4F8F-86A0-984E962148A1}"/>
    <hyperlink ref="F1634" r:id="rId176" xr:uid="{BFA4CC8A-1084-4738-92A3-02CAFE9C17B5}"/>
    <hyperlink ref="F1636" r:id="rId177" xr:uid="{4FC7684D-19EC-4D74-A5E0-3F4A8250CF9E}"/>
    <hyperlink ref="F1638" r:id="rId178" xr:uid="{90C3767F-7C72-4DF0-A4FD-343831CDDE00}"/>
    <hyperlink ref="F1641" r:id="rId179" xr:uid="{8A45AD4D-7B74-4038-8D0D-974B0BC409FD}"/>
    <hyperlink ref="F1655" r:id="rId180" xr:uid="{548263CB-8F07-4939-85E0-7FA6028172FC}"/>
    <hyperlink ref="F1658" r:id="rId181" xr:uid="{ACB735FB-8CB1-44FA-A291-91E45877EDCF}"/>
    <hyperlink ref="F1669" r:id="rId182" xr:uid="{3745BE96-1ECD-4672-83D7-6223DA1D5662}"/>
    <hyperlink ref="F1672" r:id="rId183" xr:uid="{C4983D64-3932-4F39-9888-1565229252FF}"/>
    <hyperlink ref="F1702" r:id="rId184" xr:uid="{46A1EA2E-BEA6-4DDF-AE00-F046C6486441}"/>
    <hyperlink ref="F1705" r:id="rId185" xr:uid="{CC0A9442-90CB-413F-B537-8C7954DB530E}"/>
    <hyperlink ref="F1712" r:id="rId186" xr:uid="{C0A94DE7-FFBD-4FDE-A2C0-CCA741217AA3}"/>
    <hyperlink ref="F1725" r:id="rId187" xr:uid="{338CE2EB-FF6A-4D6C-A7C3-71302AF5BA43}"/>
    <hyperlink ref="F1734" r:id="rId188" xr:uid="{6608AEBF-6C4D-4747-B4CC-6774385BE4C5}"/>
    <hyperlink ref="F1738" r:id="rId189" xr:uid="{2220A83C-2462-41D5-B626-D27BDB61A9E3}"/>
    <hyperlink ref="F1770" r:id="rId190" xr:uid="{086E106D-C376-4BC7-93AD-C48089C1A547}"/>
    <hyperlink ref="F1772" r:id="rId191" xr:uid="{F991FE93-6F25-486E-8BED-E4429E33D3CE}"/>
    <hyperlink ref="F1774" r:id="rId192" xr:uid="{1E833D25-4C7B-4C49-877C-6F76156395DB}"/>
    <hyperlink ref="F1843" r:id="rId193" xr:uid="{F34E429D-0CD3-4495-9343-9480C31A416B}"/>
    <hyperlink ref="F1851" r:id="rId194" xr:uid="{6A2C451F-19A6-4BAC-AF6B-0C7F238784A5}"/>
    <hyperlink ref="F1854" r:id="rId195" xr:uid="{3ECFBDE4-5FA7-47C4-B998-594FA8BC5B30}"/>
    <hyperlink ref="F1870" r:id="rId196" xr:uid="{832329D2-B913-40BD-BB47-20191241CC2D}"/>
    <hyperlink ref="F1883" r:id="rId197" xr:uid="{20D36F4C-A2B4-4474-AD0B-53AE215C9760}"/>
    <hyperlink ref="F1892" r:id="rId198" xr:uid="{E5DA7D76-B8E8-4862-883D-4EF4A41BC91F}"/>
    <hyperlink ref="F1901" r:id="rId199" xr:uid="{CC23B0E5-1257-4C3C-96A8-E1EAD7B86249}"/>
    <hyperlink ref="F1905" r:id="rId200" xr:uid="{1E865914-3A12-4401-B153-3078B2CFBDD4}"/>
    <hyperlink ref="F1909" r:id="rId201" xr:uid="{3C496EDC-2353-4FB5-8B6C-B4241892B0BD}"/>
    <hyperlink ref="F1924" r:id="rId202" xr:uid="{0BC8CCBC-C8DB-4DE8-AF03-9FF8359ECB26}"/>
    <hyperlink ref="F1935" r:id="rId203" xr:uid="{3064229C-1D2D-4EA0-A37E-AC5F37C787C4}"/>
    <hyperlink ref="F1938" r:id="rId204" xr:uid="{344EE611-800A-4CFA-840C-2CA37A846F40}"/>
    <hyperlink ref="F1941" r:id="rId205" xr:uid="{74D792F0-9E12-4EB7-B808-32F55383A86C}"/>
    <hyperlink ref="F1944" r:id="rId206" xr:uid="{A278C8CF-CE68-493D-B001-857ADF2231F3}"/>
    <hyperlink ref="F1947" r:id="rId207" xr:uid="{11C1C70F-9D28-4A33-AC3A-49494C3DB035}"/>
    <hyperlink ref="F1963" r:id="rId208" xr:uid="{C42A1F07-E8B7-475C-BC52-8F1BB6AFAF9A}"/>
    <hyperlink ref="F1976" r:id="rId209" xr:uid="{C3C83057-DA99-47D6-8530-893DB9B80031}"/>
    <hyperlink ref="F1991" r:id="rId210" xr:uid="{7FC7D4EE-A760-48F4-93A0-F775A7B6C8B3}"/>
    <hyperlink ref="F1995" r:id="rId211" xr:uid="{F4EC61FC-5018-4F35-B802-E4EA1F7FCDBA}"/>
    <hyperlink ref="F1998" r:id="rId212" xr:uid="{D8F4D75D-5FE4-4137-9EEE-221779AEA2F7}"/>
    <hyperlink ref="F2019" r:id="rId213" xr:uid="{D0033C88-BE09-4EAE-9A17-4E6DC010FFCA}"/>
    <hyperlink ref="F2030" r:id="rId214" xr:uid="{D95F8258-124C-4505-BF7D-8758B0A24543}"/>
    <hyperlink ref="F2053" r:id="rId215" xr:uid="{EACA4B19-9EEC-4DFC-BD0F-85AD667801B4}"/>
    <hyperlink ref="F2055" r:id="rId216" xr:uid="{B7A326C5-94D1-4D2E-B79F-BB8DB26C2105}"/>
    <hyperlink ref="F2058" r:id="rId217" xr:uid="{475DBCED-D06E-41AB-9CB4-A6ADCBD2C76C}"/>
    <hyperlink ref="F2061" r:id="rId218" xr:uid="{BF81E00B-F545-4D7C-8CB5-D4B31025A7DD}"/>
    <hyperlink ref="F2063" r:id="rId219" xr:uid="{04BC20AA-99D2-44AB-A766-6FE40115EDC2}"/>
    <hyperlink ref="F2065" r:id="rId220" xr:uid="{205BB688-87B0-4127-A226-BAC20FFED8D9}"/>
    <hyperlink ref="F2078" r:id="rId221" xr:uid="{B4D521B0-1FED-4BC3-ACB0-874C352D8AFD}"/>
    <hyperlink ref="F2091" r:id="rId222" xr:uid="{E368C73A-D73C-4D56-BAA8-CD192671E09E}"/>
    <hyperlink ref="F2094" r:id="rId223" xr:uid="{86436C95-3916-47CE-BFD7-9F7D925C3750}"/>
    <hyperlink ref="F2108" r:id="rId224" xr:uid="{684D9EF1-0BB4-4539-B341-E11E48AA9DEF}"/>
    <hyperlink ref="F2342" r:id="rId225" xr:uid="{197C12F0-C0CD-4FBC-BA97-FE8430740271}"/>
    <hyperlink ref="F2578" r:id="rId226" xr:uid="{52A32CA6-D911-489F-AE17-FBA986403224}"/>
    <hyperlink ref="F2580" r:id="rId227" xr:uid="{171B6B97-049C-4A8C-A79C-89905D0D00F8}"/>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2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369"/>
  <sheetViews>
    <sheetView showGridLines="0" topLeftCell="A7" workbookViewId="0">
      <selection activeCell="F34" sqref="F3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88</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33" t="s">
        <v>2906</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172</v>
      </c>
      <c r="I14" s="27" t="s">
        <v>23</v>
      </c>
      <c r="J14" s="49"/>
      <c r="L14" s="32"/>
    </row>
    <row r="15" spans="2:46" s="1" customFormat="1" ht="10.8" customHeight="1">
      <c r="B15" s="32"/>
      <c r="L15" s="32"/>
    </row>
    <row r="16" spans="2:46" s="1" customFormat="1" ht="12" customHeight="1">
      <c r="B16" s="32"/>
      <c r="D16" s="27" t="s">
        <v>24</v>
      </c>
      <c r="I16" s="27" t="s">
        <v>25</v>
      </c>
      <c r="J16" s="25" t="s">
        <v>19</v>
      </c>
      <c r="L16" s="32"/>
    </row>
    <row r="17" spans="2:12" s="1" customFormat="1" ht="18" customHeight="1">
      <c r="B17" s="32"/>
      <c r="E17" s="25" t="s">
        <v>26</v>
      </c>
      <c r="I17" s="27" t="s">
        <v>27</v>
      </c>
      <c r="J17" s="25" t="s">
        <v>19</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58"/>
      <c r="G20" s="858"/>
      <c r="H20" s="858"/>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31</v>
      </c>
      <c r="I23" s="27" t="s">
        <v>27</v>
      </c>
      <c r="J23" s="25" t="s">
        <v>19</v>
      </c>
      <c r="L23" s="32"/>
    </row>
    <row r="24" spans="2:12" s="1" customFormat="1" ht="6.9" customHeight="1">
      <c r="B24" s="32"/>
      <c r="L24" s="32"/>
    </row>
    <row r="25" spans="2:12" s="1" customFormat="1" ht="12" customHeight="1">
      <c r="B25" s="32"/>
      <c r="D25" s="27" t="s">
        <v>33</v>
      </c>
      <c r="I25" s="27" t="s">
        <v>25</v>
      </c>
      <c r="J25" s="25" t="s">
        <v>34</v>
      </c>
      <c r="L25" s="32"/>
    </row>
    <row r="26" spans="2:12" s="1" customFormat="1" ht="18" customHeight="1">
      <c r="B26" s="32"/>
      <c r="E26" s="25" t="s">
        <v>35</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860" t="s">
        <v>19</v>
      </c>
      <c r="F29" s="860"/>
      <c r="G29" s="860"/>
      <c r="H29" s="860"/>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ROUND(J96,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ROUND((SUM(BE96:BE368)),  2)</f>
        <v>0</v>
      </c>
      <c r="I35" s="93">
        <v>0.21</v>
      </c>
      <c r="J35" s="83">
        <f>ROUND(((SUM(BE96:BE368))*I35),  2)</f>
        <v>0</v>
      </c>
      <c r="L35" s="32"/>
    </row>
    <row r="36" spans="2:12" s="1" customFormat="1" ht="14.4" customHeight="1">
      <c r="B36" s="32"/>
      <c r="E36" s="27" t="s">
        <v>44</v>
      </c>
      <c r="F36" s="83">
        <f>ROUND((SUM(BF96:BF368)),  2)</f>
        <v>0</v>
      </c>
      <c r="I36" s="93">
        <v>0.12</v>
      </c>
      <c r="J36" s="83">
        <f>ROUND(((SUM(BF96:BF368))*I36),  2)</f>
        <v>0</v>
      </c>
      <c r="L36" s="32"/>
    </row>
    <row r="37" spans="2:12" s="1" customFormat="1" ht="14.4" hidden="1" customHeight="1">
      <c r="B37" s="32"/>
      <c r="E37" s="27" t="s">
        <v>45</v>
      </c>
      <c r="F37" s="83">
        <f>ROUND((SUM(BG96:BG368)),  2)</f>
        <v>0</v>
      </c>
      <c r="I37" s="93">
        <v>0.21</v>
      </c>
      <c r="J37" s="83">
        <f>0</f>
        <v>0</v>
      </c>
      <c r="L37" s="32"/>
    </row>
    <row r="38" spans="2:12" s="1" customFormat="1" ht="14.4" hidden="1" customHeight="1">
      <c r="B38" s="32"/>
      <c r="E38" s="27" t="s">
        <v>46</v>
      </c>
      <c r="F38" s="83">
        <f>ROUND((SUM(BH96:BH368)),  2)</f>
        <v>0</v>
      </c>
      <c r="I38" s="93">
        <v>0.12</v>
      </c>
      <c r="J38" s="83">
        <f>0</f>
        <v>0</v>
      </c>
      <c r="L38" s="32"/>
    </row>
    <row r="39" spans="2:12" s="1" customFormat="1" ht="14.4" hidden="1" customHeight="1">
      <c r="B39" s="32"/>
      <c r="E39" s="27" t="s">
        <v>47</v>
      </c>
      <c r="F39" s="83">
        <f>ROUND((SUM(BI96:BI368)),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33" t="str">
        <f>E11</f>
        <v>01a - Stavební část - přeložky, přípojky</v>
      </c>
      <c r="F54" s="872"/>
      <c r="G54" s="872"/>
      <c r="H54" s="872"/>
      <c r="L54" s="32"/>
    </row>
    <row r="55" spans="2:47" s="1" customFormat="1" ht="6.9" customHeight="1">
      <c r="B55" s="32"/>
      <c r="L55" s="32"/>
    </row>
    <row r="56" spans="2:47" s="1" customFormat="1" ht="12" customHeight="1">
      <c r="B56" s="32"/>
      <c r="C56" s="27" t="s">
        <v>21</v>
      </c>
      <c r="F56" s="25" t="str">
        <f>F14</f>
        <v>Metyšova 465</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J96</f>
        <v>0</v>
      </c>
      <c r="L63" s="32"/>
      <c r="AU63" s="17" t="s">
        <v>176</v>
      </c>
    </row>
    <row r="64" spans="2:47" s="8" customFormat="1" ht="24.9" customHeight="1">
      <c r="B64" s="103"/>
      <c r="D64" s="104" t="s">
        <v>177</v>
      </c>
      <c r="E64" s="105"/>
      <c r="F64" s="105"/>
      <c r="G64" s="105"/>
      <c r="H64" s="105"/>
      <c r="I64" s="105"/>
      <c r="J64" s="106">
        <f>J97</f>
        <v>0</v>
      </c>
      <c r="L64" s="103"/>
    </row>
    <row r="65" spans="2:12" s="9" customFormat="1" ht="19.95" customHeight="1">
      <c r="B65" s="107"/>
      <c r="D65" s="108" t="s">
        <v>178</v>
      </c>
      <c r="E65" s="109"/>
      <c r="F65" s="109"/>
      <c r="G65" s="109"/>
      <c r="H65" s="109"/>
      <c r="I65" s="109"/>
      <c r="J65" s="110">
        <f>J98</f>
        <v>0</v>
      </c>
      <c r="L65" s="107"/>
    </row>
    <row r="66" spans="2:12" s="9" customFormat="1" ht="19.95" customHeight="1">
      <c r="B66" s="107"/>
      <c r="D66" s="108" t="s">
        <v>179</v>
      </c>
      <c r="E66" s="109"/>
      <c r="F66" s="109"/>
      <c r="G66" s="109"/>
      <c r="H66" s="109"/>
      <c r="I66" s="109"/>
      <c r="J66" s="110">
        <f>J242</f>
        <v>0</v>
      </c>
      <c r="L66" s="107"/>
    </row>
    <row r="67" spans="2:12" s="9" customFormat="1" ht="19.95" customHeight="1">
      <c r="B67" s="107"/>
      <c r="D67" s="108" t="s">
        <v>180</v>
      </c>
      <c r="E67" s="109"/>
      <c r="F67" s="109"/>
      <c r="G67" s="109"/>
      <c r="H67" s="109"/>
      <c r="I67" s="109"/>
      <c r="J67" s="110">
        <f>J251</f>
        <v>0</v>
      </c>
      <c r="L67" s="107"/>
    </row>
    <row r="68" spans="2:12" s="9" customFormat="1" ht="19.95" customHeight="1">
      <c r="B68" s="107"/>
      <c r="D68" s="108" t="s">
        <v>182</v>
      </c>
      <c r="E68" s="109"/>
      <c r="F68" s="109"/>
      <c r="G68" s="109"/>
      <c r="H68" s="109"/>
      <c r="I68" s="109"/>
      <c r="J68" s="110">
        <f>J255</f>
        <v>0</v>
      </c>
      <c r="L68" s="107"/>
    </row>
    <row r="69" spans="2:12" s="9" customFormat="1" ht="19.95" customHeight="1">
      <c r="B69" s="107"/>
      <c r="D69" s="108" t="s">
        <v>183</v>
      </c>
      <c r="E69" s="109"/>
      <c r="F69" s="109"/>
      <c r="G69" s="109"/>
      <c r="H69" s="109"/>
      <c r="I69" s="109"/>
      <c r="J69" s="110">
        <f>J266</f>
        <v>0</v>
      </c>
      <c r="L69" s="107"/>
    </row>
    <row r="70" spans="2:12" s="9" customFormat="1" ht="19.95" customHeight="1">
      <c r="B70" s="107"/>
      <c r="D70" s="108" t="s">
        <v>2907</v>
      </c>
      <c r="E70" s="109"/>
      <c r="F70" s="109"/>
      <c r="G70" s="109"/>
      <c r="H70" s="109"/>
      <c r="I70" s="109"/>
      <c r="J70" s="110">
        <f>J323</f>
        <v>0</v>
      </c>
      <c r="L70" s="107"/>
    </row>
    <row r="71" spans="2:12" s="9" customFormat="1" ht="19.95" customHeight="1">
      <c r="B71" s="107"/>
      <c r="D71" s="108" t="s">
        <v>184</v>
      </c>
      <c r="E71" s="109"/>
      <c r="F71" s="109"/>
      <c r="G71" s="109"/>
      <c r="H71" s="109"/>
      <c r="I71" s="109"/>
      <c r="J71" s="110">
        <f>J333</f>
        <v>0</v>
      </c>
      <c r="L71" s="107"/>
    </row>
    <row r="72" spans="2:12" s="8" customFormat="1" ht="24.9" customHeight="1">
      <c r="B72" s="103"/>
      <c r="D72" s="104" t="s">
        <v>185</v>
      </c>
      <c r="E72" s="105"/>
      <c r="F72" s="105"/>
      <c r="G72" s="105"/>
      <c r="H72" s="105"/>
      <c r="I72" s="105"/>
      <c r="J72" s="106">
        <f>J336</f>
        <v>0</v>
      </c>
      <c r="L72" s="103"/>
    </row>
    <row r="73" spans="2:12" s="9" customFormat="1" ht="19.95" customHeight="1">
      <c r="B73" s="107"/>
      <c r="D73" s="108" t="s">
        <v>186</v>
      </c>
      <c r="E73" s="109"/>
      <c r="F73" s="109"/>
      <c r="G73" s="109"/>
      <c r="H73" s="109"/>
      <c r="I73" s="109"/>
      <c r="J73" s="110">
        <f>J337</f>
        <v>0</v>
      </c>
      <c r="L73" s="107"/>
    </row>
    <row r="74" spans="2:12" s="9" customFormat="1" ht="19.95" customHeight="1">
      <c r="B74" s="107"/>
      <c r="D74" s="108" t="s">
        <v>2908</v>
      </c>
      <c r="E74" s="109"/>
      <c r="F74" s="109"/>
      <c r="G74" s="109"/>
      <c r="H74" s="109"/>
      <c r="I74" s="109"/>
      <c r="J74" s="110">
        <f>J348</f>
        <v>0</v>
      </c>
      <c r="L74" s="107"/>
    </row>
    <row r="75" spans="2:12" s="1" customFormat="1" ht="21.75" customHeight="1">
      <c r="B75" s="32"/>
      <c r="L75" s="32"/>
    </row>
    <row r="76" spans="2:12" s="1" customFormat="1" ht="6.9" customHeight="1">
      <c r="B76" s="41"/>
      <c r="C76" s="42"/>
      <c r="D76" s="42"/>
      <c r="E76" s="42"/>
      <c r="F76" s="42"/>
      <c r="G76" s="42"/>
      <c r="H76" s="42"/>
      <c r="I76" s="42"/>
      <c r="J76" s="42"/>
      <c r="K76" s="42"/>
      <c r="L76" s="32"/>
    </row>
    <row r="80" spans="2:12" s="1" customFormat="1" ht="6.9" customHeight="1">
      <c r="B80" s="43"/>
      <c r="C80" s="44"/>
      <c r="D80" s="44"/>
      <c r="E80" s="44"/>
      <c r="F80" s="44"/>
      <c r="G80" s="44"/>
      <c r="H80" s="44"/>
      <c r="I80" s="44"/>
      <c r="J80" s="44"/>
      <c r="K80" s="44"/>
      <c r="L80" s="32"/>
    </row>
    <row r="81" spans="2:63" s="1" customFormat="1" ht="24.9" customHeight="1">
      <c r="B81" s="32"/>
      <c r="C81" s="21" t="s">
        <v>203</v>
      </c>
      <c r="L81" s="32"/>
    </row>
    <row r="82" spans="2:63" s="1" customFormat="1" ht="6.9" customHeight="1">
      <c r="B82" s="32"/>
      <c r="L82" s="32"/>
    </row>
    <row r="83" spans="2:63" s="1" customFormat="1" ht="12" customHeight="1">
      <c r="B83" s="32"/>
      <c r="C83" s="27" t="s">
        <v>16</v>
      </c>
      <c r="L83" s="32"/>
    </row>
    <row r="84" spans="2:63" s="1" customFormat="1" ht="16.5" customHeight="1">
      <c r="B84" s="32"/>
      <c r="E84" s="873" t="str">
        <f>E7</f>
        <v>Pavilon X MMN, a.s. Jilemnice</v>
      </c>
      <c r="F84" s="874"/>
      <c r="G84" s="874"/>
      <c r="H84" s="874"/>
      <c r="L84" s="32"/>
    </row>
    <row r="85" spans="2:63" ht="12" customHeight="1">
      <c r="B85" s="20"/>
      <c r="C85" s="27" t="s">
        <v>168</v>
      </c>
      <c r="L85" s="20"/>
    </row>
    <row r="86" spans="2:63" s="1" customFormat="1" ht="16.5" customHeight="1">
      <c r="B86" s="32"/>
      <c r="E86" s="873" t="s">
        <v>169</v>
      </c>
      <c r="F86" s="872"/>
      <c r="G86" s="872"/>
      <c r="H86" s="872"/>
      <c r="L86" s="32"/>
    </row>
    <row r="87" spans="2:63" s="1" customFormat="1" ht="12" customHeight="1">
      <c r="B87" s="32"/>
      <c r="C87" s="27" t="s">
        <v>170</v>
      </c>
      <c r="L87" s="32"/>
    </row>
    <row r="88" spans="2:63" s="1" customFormat="1" ht="16.5" customHeight="1">
      <c r="B88" s="32"/>
      <c r="E88" s="833" t="str">
        <f>E11</f>
        <v>01a - Stavební část - přeložky, přípojky</v>
      </c>
      <c r="F88" s="872"/>
      <c r="G88" s="872"/>
      <c r="H88" s="872"/>
      <c r="L88" s="32"/>
    </row>
    <row r="89" spans="2:63" s="1" customFormat="1" ht="6.9" customHeight="1">
      <c r="B89" s="32"/>
      <c r="L89" s="32"/>
    </row>
    <row r="90" spans="2:63" s="1" customFormat="1" ht="12" customHeight="1">
      <c r="B90" s="32"/>
      <c r="C90" s="27" t="s">
        <v>21</v>
      </c>
      <c r="F90" s="25" t="str">
        <f>F14</f>
        <v>Metyšova 465</v>
      </c>
      <c r="I90" s="27" t="s">
        <v>23</v>
      </c>
      <c r="J90" s="49" t="str">
        <f>IF(J14="","",J14)</f>
        <v/>
      </c>
      <c r="L90" s="32"/>
    </row>
    <row r="91" spans="2:63" s="1" customFormat="1" ht="6.9" customHeight="1">
      <c r="B91" s="32"/>
      <c r="L91" s="32"/>
    </row>
    <row r="92" spans="2:63" s="1" customFormat="1" ht="15.15" customHeight="1">
      <c r="B92" s="32"/>
      <c r="C92" s="27" t="s">
        <v>24</v>
      </c>
      <c r="F92" s="25" t="str">
        <f>E17</f>
        <v>MMN a.s. Jilemnice</v>
      </c>
      <c r="I92" s="27" t="s">
        <v>30</v>
      </c>
      <c r="J92" s="30" t="str">
        <f>E23</f>
        <v>Ing. Jiří Pavlů</v>
      </c>
      <c r="L92" s="32"/>
    </row>
    <row r="93" spans="2:63" s="1" customFormat="1" ht="15.15" customHeight="1">
      <c r="B93" s="32"/>
      <c r="C93" s="27" t="s">
        <v>28</v>
      </c>
      <c r="F93" s="25" t="str">
        <f>IF(E20="","",E20)</f>
        <v>Vyplň údaj</v>
      </c>
      <c r="I93" s="27" t="s">
        <v>33</v>
      </c>
      <c r="J93" s="30" t="str">
        <f>E26</f>
        <v>Ing. Stanislav Pfeifer</v>
      </c>
      <c r="L93" s="32"/>
    </row>
    <row r="94" spans="2:63" s="1" customFormat="1" ht="10.35" customHeight="1">
      <c r="B94" s="32"/>
      <c r="L94" s="32"/>
    </row>
    <row r="95" spans="2:63" s="10" customFormat="1" ht="29.25" customHeight="1">
      <c r="B95" s="111"/>
      <c r="C95" s="112" t="s">
        <v>204</v>
      </c>
      <c r="D95" s="113" t="s">
        <v>57</v>
      </c>
      <c r="E95" s="113" t="s">
        <v>53</v>
      </c>
      <c r="F95" s="113" t="s">
        <v>54</v>
      </c>
      <c r="G95" s="113" t="s">
        <v>205</v>
      </c>
      <c r="H95" s="113" t="s">
        <v>206</v>
      </c>
      <c r="I95" s="113" t="s">
        <v>207</v>
      </c>
      <c r="J95" s="113" t="s">
        <v>175</v>
      </c>
      <c r="K95" s="114" t="s">
        <v>208</v>
      </c>
      <c r="L95" s="111"/>
      <c r="M95" s="56" t="s">
        <v>19</v>
      </c>
      <c r="N95" s="57" t="s">
        <v>42</v>
      </c>
      <c r="O95" s="57" t="s">
        <v>209</v>
      </c>
      <c r="P95" s="57" t="s">
        <v>210</v>
      </c>
      <c r="Q95" s="57" t="s">
        <v>211</v>
      </c>
      <c r="R95" s="57" t="s">
        <v>212</v>
      </c>
      <c r="S95" s="57" t="s">
        <v>213</v>
      </c>
      <c r="T95" s="58" t="s">
        <v>214</v>
      </c>
    </row>
    <row r="96" spans="2:63" s="1" customFormat="1" ht="22.8" customHeight="1">
      <c r="B96" s="32"/>
      <c r="C96" s="61" t="s">
        <v>215</v>
      </c>
      <c r="J96" s="115">
        <f>BK96</f>
        <v>0</v>
      </c>
      <c r="L96" s="32"/>
      <c r="M96" s="59"/>
      <c r="N96" s="50"/>
      <c r="O96" s="50"/>
      <c r="P96" s="116">
        <f>P97+P336</f>
        <v>0</v>
      </c>
      <c r="Q96" s="50"/>
      <c r="R96" s="116">
        <f>R97+R336</f>
        <v>311.75789570000001</v>
      </c>
      <c r="S96" s="50"/>
      <c r="T96" s="117">
        <f>T97+T336</f>
        <v>220.39502999999999</v>
      </c>
      <c r="AT96" s="17" t="s">
        <v>71</v>
      </c>
      <c r="AU96" s="17" t="s">
        <v>176</v>
      </c>
      <c r="BK96" s="118">
        <f>BK97+BK336</f>
        <v>0</v>
      </c>
    </row>
    <row r="97" spans="2:65" s="11" customFormat="1" ht="25.95" customHeight="1">
      <c r="B97" s="119"/>
      <c r="D97" s="120" t="s">
        <v>71</v>
      </c>
      <c r="E97" s="121" t="s">
        <v>216</v>
      </c>
      <c r="F97" s="121" t="s">
        <v>217</v>
      </c>
      <c r="I97" s="122"/>
      <c r="J97" s="123">
        <f>BK97</f>
        <v>0</v>
      </c>
      <c r="L97" s="119"/>
      <c r="M97" s="124"/>
      <c r="P97" s="125">
        <f>P98+P242+P251+P255+P266+P323+P333</f>
        <v>0</v>
      </c>
      <c r="R97" s="125">
        <f>R98+R242+R251+R255+R266+R323+R333</f>
        <v>311.59146450000003</v>
      </c>
      <c r="T97" s="126">
        <f>T98+T242+T251+T255+T266+T323+T333</f>
        <v>220.39502999999999</v>
      </c>
      <c r="AR97" s="120" t="s">
        <v>78</v>
      </c>
      <c r="AT97" s="127" t="s">
        <v>71</v>
      </c>
      <c r="AU97" s="127" t="s">
        <v>72</v>
      </c>
      <c r="AY97" s="120" t="s">
        <v>218</v>
      </c>
      <c r="BK97" s="128">
        <f>BK98+BK242+BK251+BK255+BK266+BK323+BK333</f>
        <v>0</v>
      </c>
    </row>
    <row r="98" spans="2:65" s="11" customFormat="1" ht="22.8" customHeight="1">
      <c r="B98" s="119"/>
      <c r="D98" s="120" t="s">
        <v>71</v>
      </c>
      <c r="E98" s="129" t="s">
        <v>78</v>
      </c>
      <c r="F98" s="129" t="s">
        <v>219</v>
      </c>
      <c r="I98" s="122"/>
      <c r="J98" s="130">
        <f>BK98</f>
        <v>0</v>
      </c>
      <c r="L98" s="119"/>
      <c r="M98" s="124"/>
      <c r="P98" s="125">
        <f>SUM(P99:P241)</f>
        <v>0</v>
      </c>
      <c r="R98" s="125">
        <f>SUM(R99:R241)</f>
        <v>295.37950000000001</v>
      </c>
      <c r="T98" s="126">
        <f>SUM(T99:T241)</f>
        <v>0</v>
      </c>
      <c r="AR98" s="120" t="s">
        <v>78</v>
      </c>
      <c r="AT98" s="127" t="s">
        <v>71</v>
      </c>
      <c r="AU98" s="127" t="s">
        <v>78</v>
      </c>
      <c r="AY98" s="120" t="s">
        <v>218</v>
      </c>
      <c r="BK98" s="128">
        <f>SUM(BK99:BK241)</f>
        <v>0</v>
      </c>
    </row>
    <row r="99" spans="2:65" s="1" customFormat="1" ht="44.25" customHeight="1">
      <c r="B99" s="32"/>
      <c r="C99" s="131" t="s">
        <v>78</v>
      </c>
      <c r="D99" s="131" t="s">
        <v>220</v>
      </c>
      <c r="E99" s="132" t="s">
        <v>2909</v>
      </c>
      <c r="F99" s="133" t="s">
        <v>2910</v>
      </c>
      <c r="G99" s="134" t="s">
        <v>239</v>
      </c>
      <c r="H99" s="135">
        <v>175</v>
      </c>
      <c r="I99" s="136"/>
      <c r="J99" s="137">
        <f>ROUND(I99*H99,2)</f>
        <v>0</v>
      </c>
      <c r="K99" s="133" t="s">
        <v>224</v>
      </c>
      <c r="L99" s="32"/>
      <c r="M99" s="138" t="s">
        <v>19</v>
      </c>
      <c r="N99" s="139" t="s">
        <v>43</v>
      </c>
      <c r="P99" s="140">
        <f>O99*H99</f>
        <v>0</v>
      </c>
      <c r="Q99" s="140">
        <v>0</v>
      </c>
      <c r="R99" s="140">
        <f>Q99*H99</f>
        <v>0</v>
      </c>
      <c r="S99" s="140">
        <v>0</v>
      </c>
      <c r="T99" s="141">
        <f>S99*H99</f>
        <v>0</v>
      </c>
      <c r="AR99" s="142" t="s">
        <v>225</v>
      </c>
      <c r="AT99" s="142" t="s">
        <v>220</v>
      </c>
      <c r="AU99" s="142" t="s">
        <v>80</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2911</v>
      </c>
    </row>
    <row r="100" spans="2:65" s="1" customFormat="1">
      <c r="B100" s="32"/>
      <c r="D100" s="144" t="s">
        <v>227</v>
      </c>
      <c r="F100" s="145" t="s">
        <v>2912</v>
      </c>
      <c r="I100" s="146"/>
      <c r="L100" s="32"/>
      <c r="M100" s="147"/>
      <c r="T100" s="53"/>
      <c r="AT100" s="17" t="s">
        <v>227</v>
      </c>
      <c r="AU100" s="17" t="s">
        <v>80</v>
      </c>
    </row>
    <row r="101" spans="2:65" s="13" customFormat="1">
      <c r="B101" s="156"/>
      <c r="D101" s="149" t="s">
        <v>242</v>
      </c>
      <c r="E101" s="157" t="s">
        <v>19</v>
      </c>
      <c r="F101" s="158" t="s">
        <v>2913</v>
      </c>
      <c r="H101" s="157" t="s">
        <v>19</v>
      </c>
      <c r="I101" s="159"/>
      <c r="L101" s="156"/>
      <c r="M101" s="160"/>
      <c r="T101" s="161"/>
      <c r="AT101" s="157" t="s">
        <v>242</v>
      </c>
      <c r="AU101" s="157" t="s">
        <v>80</v>
      </c>
      <c r="AV101" s="13" t="s">
        <v>78</v>
      </c>
      <c r="AW101" s="13" t="s">
        <v>32</v>
      </c>
      <c r="AX101" s="13" t="s">
        <v>72</v>
      </c>
      <c r="AY101" s="157" t="s">
        <v>218</v>
      </c>
    </row>
    <row r="102" spans="2:65" s="12" customFormat="1">
      <c r="B102" s="148"/>
      <c r="D102" s="149" t="s">
        <v>242</v>
      </c>
      <c r="E102" s="150" t="s">
        <v>19</v>
      </c>
      <c r="F102" s="151" t="s">
        <v>2914</v>
      </c>
      <c r="H102" s="152">
        <v>175</v>
      </c>
      <c r="I102" s="153"/>
      <c r="L102" s="148"/>
      <c r="M102" s="154"/>
      <c r="T102" s="155"/>
      <c r="AT102" s="150" t="s">
        <v>242</v>
      </c>
      <c r="AU102" s="150" t="s">
        <v>80</v>
      </c>
      <c r="AV102" s="12" t="s">
        <v>80</v>
      </c>
      <c r="AW102" s="12" t="s">
        <v>32</v>
      </c>
      <c r="AX102" s="12" t="s">
        <v>78</v>
      </c>
      <c r="AY102" s="150" t="s">
        <v>218</v>
      </c>
    </row>
    <row r="103" spans="2:65" s="1" customFormat="1" ht="24.15" customHeight="1">
      <c r="B103" s="32"/>
      <c r="C103" s="131" t="s">
        <v>80</v>
      </c>
      <c r="D103" s="131" t="s">
        <v>220</v>
      </c>
      <c r="E103" s="132" t="s">
        <v>2915</v>
      </c>
      <c r="F103" s="133" t="s">
        <v>2916</v>
      </c>
      <c r="G103" s="134" t="s">
        <v>223</v>
      </c>
      <c r="H103" s="135">
        <v>17</v>
      </c>
      <c r="I103" s="136"/>
      <c r="J103" s="137">
        <f>ROUND(I103*H103,2)</f>
        <v>0</v>
      </c>
      <c r="K103" s="133" t="s">
        <v>224</v>
      </c>
      <c r="L103" s="32"/>
      <c r="M103" s="138" t="s">
        <v>19</v>
      </c>
      <c r="N103" s="139" t="s">
        <v>43</v>
      </c>
      <c r="P103" s="140">
        <f>O103*H103</f>
        <v>0</v>
      </c>
      <c r="Q103" s="140">
        <v>0</v>
      </c>
      <c r="R103" s="140">
        <f>Q103*H103</f>
        <v>0</v>
      </c>
      <c r="S103" s="140">
        <v>0</v>
      </c>
      <c r="T103" s="141">
        <f>S103*H103</f>
        <v>0</v>
      </c>
      <c r="AR103" s="142" t="s">
        <v>225</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2917</v>
      </c>
    </row>
    <row r="104" spans="2:65" s="1" customFormat="1">
      <c r="B104" s="32"/>
      <c r="D104" s="144" t="s">
        <v>227</v>
      </c>
      <c r="F104" s="145" t="s">
        <v>2918</v>
      </c>
      <c r="I104" s="146"/>
      <c r="L104" s="32"/>
      <c r="M104" s="147"/>
      <c r="T104" s="53"/>
      <c r="AT104" s="17" t="s">
        <v>227</v>
      </c>
      <c r="AU104" s="17" t="s">
        <v>80</v>
      </c>
    </row>
    <row r="105" spans="2:65" s="12" customFormat="1">
      <c r="B105" s="148"/>
      <c r="D105" s="149" t="s">
        <v>242</v>
      </c>
      <c r="E105" s="150" t="s">
        <v>19</v>
      </c>
      <c r="F105" s="151" t="s">
        <v>2919</v>
      </c>
      <c r="H105" s="152">
        <v>17</v>
      </c>
      <c r="I105" s="153"/>
      <c r="L105" s="148"/>
      <c r="M105" s="154"/>
      <c r="T105" s="155"/>
      <c r="AT105" s="150" t="s">
        <v>242</v>
      </c>
      <c r="AU105" s="150" t="s">
        <v>80</v>
      </c>
      <c r="AV105" s="12" t="s">
        <v>80</v>
      </c>
      <c r="AW105" s="12" t="s">
        <v>32</v>
      </c>
      <c r="AX105" s="12" t="s">
        <v>78</v>
      </c>
      <c r="AY105" s="150" t="s">
        <v>218</v>
      </c>
    </row>
    <row r="106" spans="2:65" s="1" customFormat="1" ht="37.799999999999997" customHeight="1">
      <c r="B106" s="32"/>
      <c r="C106" s="131" t="s">
        <v>97</v>
      </c>
      <c r="D106" s="131" t="s">
        <v>220</v>
      </c>
      <c r="E106" s="132" t="s">
        <v>2920</v>
      </c>
      <c r="F106" s="133" t="s">
        <v>2921</v>
      </c>
      <c r="G106" s="134" t="s">
        <v>410</v>
      </c>
      <c r="H106" s="135">
        <v>35</v>
      </c>
      <c r="I106" s="136"/>
      <c r="J106" s="137">
        <f>ROUND(I106*H106,2)</f>
        <v>0</v>
      </c>
      <c r="K106" s="133" t="s">
        <v>224</v>
      </c>
      <c r="L106" s="32"/>
      <c r="M106" s="138" t="s">
        <v>19</v>
      </c>
      <c r="N106" s="139" t="s">
        <v>43</v>
      </c>
      <c r="P106" s="140">
        <f>O106*H106</f>
        <v>0</v>
      </c>
      <c r="Q106" s="140">
        <v>1E-4</v>
      </c>
      <c r="R106" s="140">
        <f>Q106*H106</f>
        <v>3.5000000000000001E-3</v>
      </c>
      <c r="S106" s="140">
        <v>0</v>
      </c>
      <c r="T106" s="141">
        <f>S106*H106</f>
        <v>0</v>
      </c>
      <c r="AR106" s="142" t="s">
        <v>225</v>
      </c>
      <c r="AT106" s="142" t="s">
        <v>220</v>
      </c>
      <c r="AU106" s="142" t="s">
        <v>80</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2922</v>
      </c>
    </row>
    <row r="107" spans="2:65" s="1" customFormat="1">
      <c r="B107" s="32"/>
      <c r="D107" s="144" t="s">
        <v>227</v>
      </c>
      <c r="F107" s="145" t="s">
        <v>2923</v>
      </c>
      <c r="I107" s="146"/>
      <c r="L107" s="32"/>
      <c r="M107" s="147"/>
      <c r="T107" s="53"/>
      <c r="AT107" s="17" t="s">
        <v>227</v>
      </c>
      <c r="AU107" s="17" t="s">
        <v>80</v>
      </c>
    </row>
    <row r="108" spans="2:65" s="12" customFormat="1">
      <c r="B108" s="148"/>
      <c r="D108" s="149" t="s">
        <v>242</v>
      </c>
      <c r="E108" s="150" t="s">
        <v>19</v>
      </c>
      <c r="F108" s="151" t="s">
        <v>2924</v>
      </c>
      <c r="H108" s="152">
        <v>35</v>
      </c>
      <c r="I108" s="153"/>
      <c r="L108" s="148"/>
      <c r="M108" s="154"/>
      <c r="T108" s="155"/>
      <c r="AT108" s="150" t="s">
        <v>242</v>
      </c>
      <c r="AU108" s="150" t="s">
        <v>80</v>
      </c>
      <c r="AV108" s="12" t="s">
        <v>80</v>
      </c>
      <c r="AW108" s="12" t="s">
        <v>32</v>
      </c>
      <c r="AX108" s="12" t="s">
        <v>78</v>
      </c>
      <c r="AY108" s="150" t="s">
        <v>218</v>
      </c>
    </row>
    <row r="109" spans="2:65" s="1" customFormat="1" ht="37.799999999999997" customHeight="1">
      <c r="B109" s="32"/>
      <c r="C109" s="131" t="s">
        <v>225</v>
      </c>
      <c r="D109" s="131" t="s">
        <v>220</v>
      </c>
      <c r="E109" s="132" t="s">
        <v>2925</v>
      </c>
      <c r="F109" s="133" t="s">
        <v>2926</v>
      </c>
      <c r="G109" s="134" t="s">
        <v>410</v>
      </c>
      <c r="H109" s="135">
        <v>35</v>
      </c>
      <c r="I109" s="136"/>
      <c r="J109" s="137">
        <f>ROUND(I109*H109,2)</f>
        <v>0</v>
      </c>
      <c r="K109" s="133" t="s">
        <v>224</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2927</v>
      </c>
    </row>
    <row r="110" spans="2:65" s="1" customFormat="1">
      <c r="B110" s="32"/>
      <c r="D110" s="144" t="s">
        <v>227</v>
      </c>
      <c r="F110" s="145" t="s">
        <v>2928</v>
      </c>
      <c r="I110" s="146"/>
      <c r="L110" s="32"/>
      <c r="M110" s="147"/>
      <c r="T110" s="53"/>
      <c r="AT110" s="17" t="s">
        <v>227</v>
      </c>
      <c r="AU110" s="17" t="s">
        <v>80</v>
      </c>
    </row>
    <row r="111" spans="2:65" s="1" customFormat="1" ht="24.15" customHeight="1">
      <c r="B111" s="32"/>
      <c r="C111" s="131" t="s">
        <v>244</v>
      </c>
      <c r="D111" s="131" t="s">
        <v>220</v>
      </c>
      <c r="E111" s="132" t="s">
        <v>2929</v>
      </c>
      <c r="F111" s="133" t="s">
        <v>2930</v>
      </c>
      <c r="G111" s="134" t="s">
        <v>239</v>
      </c>
      <c r="H111" s="135">
        <v>175</v>
      </c>
      <c r="I111" s="136"/>
      <c r="J111" s="137">
        <f>ROUND(I111*H111,2)</f>
        <v>0</v>
      </c>
      <c r="K111" s="133" t="s">
        <v>224</v>
      </c>
      <c r="L111" s="32"/>
      <c r="M111" s="138" t="s">
        <v>19</v>
      </c>
      <c r="N111" s="139" t="s">
        <v>43</v>
      </c>
      <c r="P111" s="140">
        <f>O111*H111</f>
        <v>0</v>
      </c>
      <c r="Q111" s="140">
        <v>0</v>
      </c>
      <c r="R111" s="140">
        <f>Q111*H111</f>
        <v>0</v>
      </c>
      <c r="S111" s="140">
        <v>0</v>
      </c>
      <c r="T111" s="141">
        <f>S111*H111</f>
        <v>0</v>
      </c>
      <c r="AR111" s="142" t="s">
        <v>225</v>
      </c>
      <c r="AT111" s="142" t="s">
        <v>220</v>
      </c>
      <c r="AU111" s="142" t="s">
        <v>80</v>
      </c>
      <c r="AY111" s="17" t="s">
        <v>218</v>
      </c>
      <c r="BE111" s="143">
        <f>IF(N111="základní",J111,0)</f>
        <v>0</v>
      </c>
      <c r="BF111" s="143">
        <f>IF(N111="snížená",J111,0)</f>
        <v>0</v>
      </c>
      <c r="BG111" s="143">
        <f>IF(N111="zákl. přenesená",J111,0)</f>
        <v>0</v>
      </c>
      <c r="BH111" s="143">
        <f>IF(N111="sníž. přenesená",J111,0)</f>
        <v>0</v>
      </c>
      <c r="BI111" s="143">
        <f>IF(N111="nulová",J111,0)</f>
        <v>0</v>
      </c>
      <c r="BJ111" s="17" t="s">
        <v>78</v>
      </c>
      <c r="BK111" s="143">
        <f>ROUND(I111*H111,2)</f>
        <v>0</v>
      </c>
      <c r="BL111" s="17" t="s">
        <v>225</v>
      </c>
      <c r="BM111" s="142" t="s">
        <v>2931</v>
      </c>
    </row>
    <row r="112" spans="2:65" s="1" customFormat="1">
      <c r="B112" s="32"/>
      <c r="D112" s="144" t="s">
        <v>227</v>
      </c>
      <c r="F112" s="145" t="s">
        <v>2932</v>
      </c>
      <c r="I112" s="146"/>
      <c r="L112" s="32"/>
      <c r="M112" s="147"/>
      <c r="T112" s="53"/>
      <c r="AT112" s="17" t="s">
        <v>227</v>
      </c>
      <c r="AU112" s="17" t="s">
        <v>80</v>
      </c>
    </row>
    <row r="113" spans="2:65" s="13" customFormat="1">
      <c r="B113" s="156"/>
      <c r="D113" s="149" t="s">
        <v>242</v>
      </c>
      <c r="E113" s="157" t="s">
        <v>19</v>
      </c>
      <c r="F113" s="158" t="s">
        <v>2933</v>
      </c>
      <c r="H113" s="157" t="s">
        <v>19</v>
      </c>
      <c r="I113" s="159"/>
      <c r="L113" s="156"/>
      <c r="M113" s="160"/>
      <c r="T113" s="161"/>
      <c r="AT113" s="157" t="s">
        <v>242</v>
      </c>
      <c r="AU113" s="157" t="s">
        <v>80</v>
      </c>
      <c r="AV113" s="13" t="s">
        <v>78</v>
      </c>
      <c r="AW113" s="13" t="s">
        <v>32</v>
      </c>
      <c r="AX113" s="13" t="s">
        <v>72</v>
      </c>
      <c r="AY113" s="157" t="s">
        <v>218</v>
      </c>
    </row>
    <row r="114" spans="2:65" s="12" customFormat="1">
      <c r="B114" s="148"/>
      <c r="D114" s="149" t="s">
        <v>242</v>
      </c>
      <c r="E114" s="150" t="s">
        <v>19</v>
      </c>
      <c r="F114" s="151" t="s">
        <v>2914</v>
      </c>
      <c r="H114" s="152">
        <v>175</v>
      </c>
      <c r="I114" s="153"/>
      <c r="L114" s="148"/>
      <c r="M114" s="154"/>
      <c r="T114" s="155"/>
      <c r="AT114" s="150" t="s">
        <v>242</v>
      </c>
      <c r="AU114" s="150" t="s">
        <v>80</v>
      </c>
      <c r="AV114" s="12" t="s">
        <v>80</v>
      </c>
      <c r="AW114" s="12" t="s">
        <v>32</v>
      </c>
      <c r="AX114" s="12" t="s">
        <v>78</v>
      </c>
      <c r="AY114" s="150" t="s">
        <v>218</v>
      </c>
    </row>
    <row r="115" spans="2:65" s="1" customFormat="1" ht="33" customHeight="1">
      <c r="B115" s="32"/>
      <c r="C115" s="131" t="s">
        <v>261</v>
      </c>
      <c r="D115" s="131" t="s">
        <v>220</v>
      </c>
      <c r="E115" s="132" t="s">
        <v>2934</v>
      </c>
      <c r="F115" s="133" t="s">
        <v>2935</v>
      </c>
      <c r="G115" s="134" t="s">
        <v>247</v>
      </c>
      <c r="H115" s="135">
        <v>7.68</v>
      </c>
      <c r="I115" s="136"/>
      <c r="J115" s="137">
        <f>ROUND(I115*H115,2)</f>
        <v>0</v>
      </c>
      <c r="K115" s="133" t="s">
        <v>224</v>
      </c>
      <c r="L115" s="32"/>
      <c r="M115" s="138" t="s">
        <v>19</v>
      </c>
      <c r="N115" s="139" t="s">
        <v>43</v>
      </c>
      <c r="P115" s="140">
        <f>O115*H115</f>
        <v>0</v>
      </c>
      <c r="Q115" s="140">
        <v>0</v>
      </c>
      <c r="R115" s="140">
        <f>Q115*H115</f>
        <v>0</v>
      </c>
      <c r="S115" s="140">
        <v>0</v>
      </c>
      <c r="T115" s="141">
        <f>S115*H115</f>
        <v>0</v>
      </c>
      <c r="AR115" s="142" t="s">
        <v>225</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2936</v>
      </c>
    </row>
    <row r="116" spans="2:65" s="1" customFormat="1">
      <c r="B116" s="32"/>
      <c r="D116" s="144" t="s">
        <v>227</v>
      </c>
      <c r="F116" s="145" t="s">
        <v>2937</v>
      </c>
      <c r="I116" s="146"/>
      <c r="L116" s="32"/>
      <c r="M116" s="147"/>
      <c r="T116" s="53"/>
      <c r="AT116" s="17" t="s">
        <v>227</v>
      </c>
      <c r="AU116" s="17" t="s">
        <v>80</v>
      </c>
    </row>
    <row r="117" spans="2:65" s="13" customFormat="1">
      <c r="B117" s="156"/>
      <c r="D117" s="149" t="s">
        <v>242</v>
      </c>
      <c r="E117" s="157" t="s">
        <v>19</v>
      </c>
      <c r="F117" s="158" t="s">
        <v>2938</v>
      </c>
      <c r="H117" s="157" t="s">
        <v>19</v>
      </c>
      <c r="I117" s="159"/>
      <c r="L117" s="156"/>
      <c r="M117" s="160"/>
      <c r="T117" s="161"/>
      <c r="AT117" s="157" t="s">
        <v>242</v>
      </c>
      <c r="AU117" s="157" t="s">
        <v>80</v>
      </c>
      <c r="AV117" s="13" t="s">
        <v>78</v>
      </c>
      <c r="AW117" s="13" t="s">
        <v>32</v>
      </c>
      <c r="AX117" s="13" t="s">
        <v>72</v>
      </c>
      <c r="AY117" s="157" t="s">
        <v>218</v>
      </c>
    </row>
    <row r="118" spans="2:65" s="12" customFormat="1">
      <c r="B118" s="148"/>
      <c r="D118" s="149" t="s">
        <v>242</v>
      </c>
      <c r="E118" s="150" t="s">
        <v>19</v>
      </c>
      <c r="F118" s="151" t="s">
        <v>2939</v>
      </c>
      <c r="H118" s="152">
        <v>7.68</v>
      </c>
      <c r="I118" s="153"/>
      <c r="L118" s="148"/>
      <c r="M118" s="154"/>
      <c r="T118" s="155"/>
      <c r="AT118" s="150" t="s">
        <v>242</v>
      </c>
      <c r="AU118" s="150" t="s">
        <v>80</v>
      </c>
      <c r="AV118" s="12" t="s">
        <v>80</v>
      </c>
      <c r="AW118" s="12" t="s">
        <v>32</v>
      </c>
      <c r="AX118" s="12" t="s">
        <v>78</v>
      </c>
      <c r="AY118" s="150" t="s">
        <v>218</v>
      </c>
    </row>
    <row r="119" spans="2:65" s="1" customFormat="1" ht="33" customHeight="1">
      <c r="B119" s="32"/>
      <c r="C119" s="131" t="s">
        <v>268</v>
      </c>
      <c r="D119" s="131" t="s">
        <v>220</v>
      </c>
      <c r="E119" s="132" t="s">
        <v>2940</v>
      </c>
      <c r="F119" s="133" t="s">
        <v>2941</v>
      </c>
      <c r="G119" s="134" t="s">
        <v>247</v>
      </c>
      <c r="H119" s="135">
        <v>93.5</v>
      </c>
      <c r="I119" s="136"/>
      <c r="J119" s="137">
        <f>ROUND(I119*H119,2)</f>
        <v>0</v>
      </c>
      <c r="K119" s="133" t="s">
        <v>224</v>
      </c>
      <c r="L119" s="32"/>
      <c r="M119" s="138" t="s">
        <v>19</v>
      </c>
      <c r="N119" s="139" t="s">
        <v>43</v>
      </c>
      <c r="P119" s="140">
        <f>O119*H119</f>
        <v>0</v>
      </c>
      <c r="Q119" s="140">
        <v>0</v>
      </c>
      <c r="R119" s="140">
        <f>Q119*H119</f>
        <v>0</v>
      </c>
      <c r="S119" s="140">
        <v>0</v>
      </c>
      <c r="T119" s="141">
        <f>S119*H119</f>
        <v>0</v>
      </c>
      <c r="AR119" s="142" t="s">
        <v>225</v>
      </c>
      <c r="AT119" s="142" t="s">
        <v>220</v>
      </c>
      <c r="AU119" s="142" t="s">
        <v>80</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225</v>
      </c>
      <c r="BM119" s="142" t="s">
        <v>2942</v>
      </c>
    </row>
    <row r="120" spans="2:65" s="1" customFormat="1">
      <c r="B120" s="32"/>
      <c r="D120" s="144" t="s">
        <v>227</v>
      </c>
      <c r="F120" s="145" t="s">
        <v>2943</v>
      </c>
      <c r="I120" s="146"/>
      <c r="L120" s="32"/>
      <c r="M120" s="147"/>
      <c r="T120" s="53"/>
      <c r="AT120" s="17" t="s">
        <v>227</v>
      </c>
      <c r="AU120" s="17" t="s">
        <v>80</v>
      </c>
    </row>
    <row r="121" spans="2:65" s="13" customFormat="1">
      <c r="B121" s="156"/>
      <c r="D121" s="149" t="s">
        <v>242</v>
      </c>
      <c r="E121" s="157" t="s">
        <v>19</v>
      </c>
      <c r="F121" s="158" t="s">
        <v>2938</v>
      </c>
      <c r="H121" s="157" t="s">
        <v>19</v>
      </c>
      <c r="I121" s="159"/>
      <c r="L121" s="156"/>
      <c r="M121" s="160"/>
      <c r="T121" s="161"/>
      <c r="AT121" s="157" t="s">
        <v>242</v>
      </c>
      <c r="AU121" s="157" t="s">
        <v>80</v>
      </c>
      <c r="AV121" s="13" t="s">
        <v>78</v>
      </c>
      <c r="AW121" s="13" t="s">
        <v>32</v>
      </c>
      <c r="AX121" s="13" t="s">
        <v>72</v>
      </c>
      <c r="AY121" s="157" t="s">
        <v>218</v>
      </c>
    </row>
    <row r="122" spans="2:65" s="12" customFormat="1">
      <c r="B122" s="148"/>
      <c r="D122" s="149" t="s">
        <v>242</v>
      </c>
      <c r="E122" s="150" t="s">
        <v>19</v>
      </c>
      <c r="F122" s="151" t="s">
        <v>2944</v>
      </c>
      <c r="H122" s="152">
        <v>93.5</v>
      </c>
      <c r="I122" s="153"/>
      <c r="L122" s="148"/>
      <c r="M122" s="154"/>
      <c r="T122" s="155"/>
      <c r="AT122" s="150" t="s">
        <v>242</v>
      </c>
      <c r="AU122" s="150" t="s">
        <v>80</v>
      </c>
      <c r="AV122" s="12" t="s">
        <v>80</v>
      </c>
      <c r="AW122" s="12" t="s">
        <v>32</v>
      </c>
      <c r="AX122" s="12" t="s">
        <v>78</v>
      </c>
      <c r="AY122" s="150" t="s">
        <v>218</v>
      </c>
    </row>
    <row r="123" spans="2:65" s="1" customFormat="1" ht="44.25" customHeight="1">
      <c r="B123" s="32"/>
      <c r="C123" s="131" t="s">
        <v>291</v>
      </c>
      <c r="D123" s="131" t="s">
        <v>220</v>
      </c>
      <c r="E123" s="132" t="s">
        <v>2945</v>
      </c>
      <c r="F123" s="133" t="s">
        <v>2946</v>
      </c>
      <c r="G123" s="134" t="s">
        <v>247</v>
      </c>
      <c r="H123" s="135">
        <v>102.2</v>
      </c>
      <c r="I123" s="136"/>
      <c r="J123" s="137">
        <f>ROUND(I123*H123,2)</f>
        <v>0</v>
      </c>
      <c r="K123" s="133" t="s">
        <v>224</v>
      </c>
      <c r="L123" s="32"/>
      <c r="M123" s="138" t="s">
        <v>19</v>
      </c>
      <c r="N123" s="139" t="s">
        <v>43</v>
      </c>
      <c r="P123" s="140">
        <f>O123*H123</f>
        <v>0</v>
      </c>
      <c r="Q123" s="140">
        <v>0</v>
      </c>
      <c r="R123" s="140">
        <f>Q123*H123</f>
        <v>0</v>
      </c>
      <c r="S123" s="140">
        <v>0</v>
      </c>
      <c r="T123" s="141">
        <f>S123*H123</f>
        <v>0</v>
      </c>
      <c r="AR123" s="142" t="s">
        <v>225</v>
      </c>
      <c r="AT123" s="142" t="s">
        <v>220</v>
      </c>
      <c r="AU123" s="142" t="s">
        <v>80</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2947</v>
      </c>
    </row>
    <row r="124" spans="2:65" s="1" customFormat="1">
      <c r="B124" s="32"/>
      <c r="D124" s="144" t="s">
        <v>227</v>
      </c>
      <c r="F124" s="145" t="s">
        <v>2948</v>
      </c>
      <c r="I124" s="146"/>
      <c r="L124" s="32"/>
      <c r="M124" s="147"/>
      <c r="T124" s="53"/>
      <c r="AT124" s="17" t="s">
        <v>227</v>
      </c>
      <c r="AU124" s="17" t="s">
        <v>80</v>
      </c>
    </row>
    <row r="125" spans="2:65" s="13" customFormat="1">
      <c r="B125" s="156"/>
      <c r="D125" s="149" t="s">
        <v>242</v>
      </c>
      <c r="E125" s="157" t="s">
        <v>19</v>
      </c>
      <c r="F125" s="158" t="s">
        <v>2949</v>
      </c>
      <c r="H125" s="157" t="s">
        <v>19</v>
      </c>
      <c r="I125" s="159"/>
      <c r="L125" s="156"/>
      <c r="M125" s="160"/>
      <c r="T125" s="161"/>
      <c r="AT125" s="157" t="s">
        <v>242</v>
      </c>
      <c r="AU125" s="157" t="s">
        <v>80</v>
      </c>
      <c r="AV125" s="13" t="s">
        <v>78</v>
      </c>
      <c r="AW125" s="13" t="s">
        <v>32</v>
      </c>
      <c r="AX125" s="13" t="s">
        <v>72</v>
      </c>
      <c r="AY125" s="157" t="s">
        <v>218</v>
      </c>
    </row>
    <row r="126" spans="2:65" s="12" customFormat="1">
      <c r="B126" s="148"/>
      <c r="D126" s="149" t="s">
        <v>242</v>
      </c>
      <c r="E126" s="150" t="s">
        <v>19</v>
      </c>
      <c r="F126" s="151" t="s">
        <v>2950</v>
      </c>
      <c r="H126" s="152">
        <v>102.2</v>
      </c>
      <c r="I126" s="153"/>
      <c r="L126" s="148"/>
      <c r="M126" s="154"/>
      <c r="T126" s="155"/>
      <c r="AT126" s="150" t="s">
        <v>242</v>
      </c>
      <c r="AU126" s="150" t="s">
        <v>80</v>
      </c>
      <c r="AV126" s="12" t="s">
        <v>80</v>
      </c>
      <c r="AW126" s="12" t="s">
        <v>32</v>
      </c>
      <c r="AX126" s="12" t="s">
        <v>78</v>
      </c>
      <c r="AY126" s="150" t="s">
        <v>218</v>
      </c>
    </row>
    <row r="127" spans="2:65" s="1" customFormat="1" ht="44.25" customHeight="1">
      <c r="B127" s="32"/>
      <c r="C127" s="131" t="s">
        <v>300</v>
      </c>
      <c r="D127" s="131" t="s">
        <v>220</v>
      </c>
      <c r="E127" s="132" t="s">
        <v>2951</v>
      </c>
      <c r="F127" s="133" t="s">
        <v>2952</v>
      </c>
      <c r="G127" s="134" t="s">
        <v>247</v>
      </c>
      <c r="H127" s="135">
        <v>39.6</v>
      </c>
      <c r="I127" s="136"/>
      <c r="J127" s="137">
        <f>ROUND(I127*H127,2)</f>
        <v>0</v>
      </c>
      <c r="K127" s="133" t="s">
        <v>224</v>
      </c>
      <c r="L127" s="32"/>
      <c r="M127" s="138" t="s">
        <v>19</v>
      </c>
      <c r="N127" s="139" t="s">
        <v>43</v>
      </c>
      <c r="P127" s="140">
        <f>O127*H127</f>
        <v>0</v>
      </c>
      <c r="Q127" s="140">
        <v>0</v>
      </c>
      <c r="R127" s="140">
        <f>Q127*H127</f>
        <v>0</v>
      </c>
      <c r="S127" s="140">
        <v>0</v>
      </c>
      <c r="T127" s="141">
        <f>S127*H127</f>
        <v>0</v>
      </c>
      <c r="AR127" s="142" t="s">
        <v>225</v>
      </c>
      <c r="AT127" s="142" t="s">
        <v>220</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2953</v>
      </c>
    </row>
    <row r="128" spans="2:65" s="1" customFormat="1">
      <c r="B128" s="32"/>
      <c r="D128" s="144" t="s">
        <v>227</v>
      </c>
      <c r="F128" s="145" t="s">
        <v>2954</v>
      </c>
      <c r="I128" s="146"/>
      <c r="L128" s="32"/>
      <c r="M128" s="147"/>
      <c r="T128" s="53"/>
      <c r="AT128" s="17" t="s">
        <v>227</v>
      </c>
      <c r="AU128" s="17" t="s">
        <v>80</v>
      </c>
    </row>
    <row r="129" spans="2:65" s="13" customFormat="1">
      <c r="B129" s="156"/>
      <c r="D129" s="149" t="s">
        <v>242</v>
      </c>
      <c r="E129" s="157" t="s">
        <v>19</v>
      </c>
      <c r="F129" s="158" t="s">
        <v>2955</v>
      </c>
      <c r="H129" s="157" t="s">
        <v>19</v>
      </c>
      <c r="I129" s="159"/>
      <c r="L129" s="156"/>
      <c r="M129" s="160"/>
      <c r="T129" s="161"/>
      <c r="AT129" s="157" t="s">
        <v>242</v>
      </c>
      <c r="AU129" s="157" t="s">
        <v>80</v>
      </c>
      <c r="AV129" s="13" t="s">
        <v>78</v>
      </c>
      <c r="AW129" s="13" t="s">
        <v>32</v>
      </c>
      <c r="AX129" s="13" t="s">
        <v>72</v>
      </c>
      <c r="AY129" s="157" t="s">
        <v>218</v>
      </c>
    </row>
    <row r="130" spans="2:65" s="12" customFormat="1">
      <c r="B130" s="148"/>
      <c r="D130" s="149" t="s">
        <v>242</v>
      </c>
      <c r="E130" s="150" t="s">
        <v>19</v>
      </c>
      <c r="F130" s="151" t="s">
        <v>2956</v>
      </c>
      <c r="H130" s="152">
        <v>39.6</v>
      </c>
      <c r="I130" s="153"/>
      <c r="L130" s="148"/>
      <c r="M130" s="154"/>
      <c r="T130" s="155"/>
      <c r="AT130" s="150" t="s">
        <v>242</v>
      </c>
      <c r="AU130" s="150" t="s">
        <v>80</v>
      </c>
      <c r="AV130" s="12" t="s">
        <v>80</v>
      </c>
      <c r="AW130" s="12" t="s">
        <v>32</v>
      </c>
      <c r="AX130" s="12" t="s">
        <v>78</v>
      </c>
      <c r="AY130" s="150" t="s">
        <v>218</v>
      </c>
    </row>
    <row r="131" spans="2:65" s="1" customFormat="1" ht="44.25" customHeight="1">
      <c r="B131" s="32"/>
      <c r="C131" s="131" t="s">
        <v>144</v>
      </c>
      <c r="D131" s="131" t="s">
        <v>220</v>
      </c>
      <c r="E131" s="132" t="s">
        <v>2957</v>
      </c>
      <c r="F131" s="133" t="s">
        <v>2958</v>
      </c>
      <c r="G131" s="134" t="s">
        <v>247</v>
      </c>
      <c r="H131" s="135">
        <v>147.68799999999999</v>
      </c>
      <c r="I131" s="136"/>
      <c r="J131" s="137">
        <f>ROUND(I131*H131,2)</f>
        <v>0</v>
      </c>
      <c r="K131" s="133" t="s">
        <v>224</v>
      </c>
      <c r="L131" s="32"/>
      <c r="M131" s="138" t="s">
        <v>19</v>
      </c>
      <c r="N131" s="139" t="s">
        <v>43</v>
      </c>
      <c r="P131" s="140">
        <f>O131*H131</f>
        <v>0</v>
      </c>
      <c r="Q131" s="140">
        <v>0</v>
      </c>
      <c r="R131" s="140">
        <f>Q131*H131</f>
        <v>0</v>
      </c>
      <c r="S131" s="140">
        <v>0</v>
      </c>
      <c r="T131" s="141">
        <f>S131*H131</f>
        <v>0</v>
      </c>
      <c r="AR131" s="142" t="s">
        <v>225</v>
      </c>
      <c r="AT131" s="142" t="s">
        <v>220</v>
      </c>
      <c r="AU131" s="142" t="s">
        <v>80</v>
      </c>
      <c r="AY131" s="17" t="s">
        <v>218</v>
      </c>
      <c r="BE131" s="143">
        <f>IF(N131="základní",J131,0)</f>
        <v>0</v>
      </c>
      <c r="BF131" s="143">
        <f>IF(N131="snížená",J131,0)</f>
        <v>0</v>
      </c>
      <c r="BG131" s="143">
        <f>IF(N131="zákl. přenesená",J131,0)</f>
        <v>0</v>
      </c>
      <c r="BH131" s="143">
        <f>IF(N131="sníž. přenesená",J131,0)</f>
        <v>0</v>
      </c>
      <c r="BI131" s="143">
        <f>IF(N131="nulová",J131,0)</f>
        <v>0</v>
      </c>
      <c r="BJ131" s="17" t="s">
        <v>78</v>
      </c>
      <c r="BK131" s="143">
        <f>ROUND(I131*H131,2)</f>
        <v>0</v>
      </c>
      <c r="BL131" s="17" t="s">
        <v>225</v>
      </c>
      <c r="BM131" s="142" t="s">
        <v>2959</v>
      </c>
    </row>
    <row r="132" spans="2:65" s="1" customFormat="1">
      <c r="B132" s="32"/>
      <c r="D132" s="144" t="s">
        <v>227</v>
      </c>
      <c r="F132" s="145" t="s">
        <v>2960</v>
      </c>
      <c r="I132" s="146"/>
      <c r="L132" s="32"/>
      <c r="M132" s="147"/>
      <c r="T132" s="53"/>
      <c r="AT132" s="17" t="s">
        <v>227</v>
      </c>
      <c r="AU132" s="17" t="s">
        <v>80</v>
      </c>
    </row>
    <row r="133" spans="2:65" s="13" customFormat="1">
      <c r="B133" s="156"/>
      <c r="D133" s="149" t="s">
        <v>242</v>
      </c>
      <c r="E133" s="157" t="s">
        <v>19</v>
      </c>
      <c r="F133" s="158" t="s">
        <v>2961</v>
      </c>
      <c r="H133" s="157" t="s">
        <v>19</v>
      </c>
      <c r="I133" s="159"/>
      <c r="L133" s="156"/>
      <c r="M133" s="160"/>
      <c r="T133" s="161"/>
      <c r="AT133" s="157" t="s">
        <v>242</v>
      </c>
      <c r="AU133" s="157" t="s">
        <v>80</v>
      </c>
      <c r="AV133" s="13" t="s">
        <v>78</v>
      </c>
      <c r="AW133" s="13" t="s">
        <v>32</v>
      </c>
      <c r="AX133" s="13" t="s">
        <v>72</v>
      </c>
      <c r="AY133" s="157" t="s">
        <v>218</v>
      </c>
    </row>
    <row r="134" spans="2:65" s="12" customFormat="1">
      <c r="B134" s="148"/>
      <c r="D134" s="149" t="s">
        <v>242</v>
      </c>
      <c r="E134" s="150" t="s">
        <v>19</v>
      </c>
      <c r="F134" s="151" t="s">
        <v>2962</v>
      </c>
      <c r="H134" s="152">
        <v>41.808</v>
      </c>
      <c r="I134" s="153"/>
      <c r="L134" s="148"/>
      <c r="M134" s="154"/>
      <c r="T134" s="155"/>
      <c r="AT134" s="150" t="s">
        <v>242</v>
      </c>
      <c r="AU134" s="150" t="s">
        <v>80</v>
      </c>
      <c r="AV134" s="12" t="s">
        <v>80</v>
      </c>
      <c r="AW134" s="12" t="s">
        <v>32</v>
      </c>
      <c r="AX134" s="12" t="s">
        <v>72</v>
      </c>
      <c r="AY134" s="150" t="s">
        <v>218</v>
      </c>
    </row>
    <row r="135" spans="2:65" s="13" customFormat="1">
      <c r="B135" s="156"/>
      <c r="D135" s="149" t="s">
        <v>242</v>
      </c>
      <c r="E135" s="157" t="s">
        <v>19</v>
      </c>
      <c r="F135" s="158" t="s">
        <v>2963</v>
      </c>
      <c r="H135" s="157" t="s">
        <v>19</v>
      </c>
      <c r="I135" s="159"/>
      <c r="L135" s="156"/>
      <c r="M135" s="160"/>
      <c r="T135" s="161"/>
      <c r="AT135" s="157" t="s">
        <v>242</v>
      </c>
      <c r="AU135" s="157" t="s">
        <v>80</v>
      </c>
      <c r="AV135" s="13" t="s">
        <v>78</v>
      </c>
      <c r="AW135" s="13" t="s">
        <v>32</v>
      </c>
      <c r="AX135" s="13" t="s">
        <v>72</v>
      </c>
      <c r="AY135" s="157" t="s">
        <v>218</v>
      </c>
    </row>
    <row r="136" spans="2:65" s="12" customFormat="1">
      <c r="B136" s="148"/>
      <c r="D136" s="149" t="s">
        <v>242</v>
      </c>
      <c r="E136" s="150" t="s">
        <v>19</v>
      </c>
      <c r="F136" s="151" t="s">
        <v>2964</v>
      </c>
      <c r="H136" s="152">
        <v>12.167999999999999</v>
      </c>
      <c r="I136" s="153"/>
      <c r="L136" s="148"/>
      <c r="M136" s="154"/>
      <c r="T136" s="155"/>
      <c r="AT136" s="150" t="s">
        <v>242</v>
      </c>
      <c r="AU136" s="150" t="s">
        <v>80</v>
      </c>
      <c r="AV136" s="12" t="s">
        <v>80</v>
      </c>
      <c r="AW136" s="12" t="s">
        <v>32</v>
      </c>
      <c r="AX136" s="12" t="s">
        <v>72</v>
      </c>
      <c r="AY136" s="150" t="s">
        <v>218</v>
      </c>
    </row>
    <row r="137" spans="2:65" s="13" customFormat="1">
      <c r="B137" s="156"/>
      <c r="D137" s="149" t="s">
        <v>242</v>
      </c>
      <c r="E137" s="157" t="s">
        <v>19</v>
      </c>
      <c r="F137" s="158" t="s">
        <v>2965</v>
      </c>
      <c r="H137" s="157" t="s">
        <v>19</v>
      </c>
      <c r="I137" s="159"/>
      <c r="L137" s="156"/>
      <c r="M137" s="160"/>
      <c r="T137" s="161"/>
      <c r="AT137" s="157" t="s">
        <v>242</v>
      </c>
      <c r="AU137" s="157" t="s">
        <v>80</v>
      </c>
      <c r="AV137" s="13" t="s">
        <v>78</v>
      </c>
      <c r="AW137" s="13" t="s">
        <v>32</v>
      </c>
      <c r="AX137" s="13" t="s">
        <v>72</v>
      </c>
      <c r="AY137" s="157" t="s">
        <v>218</v>
      </c>
    </row>
    <row r="138" spans="2:65" s="12" customFormat="1">
      <c r="B138" s="148"/>
      <c r="D138" s="149" t="s">
        <v>242</v>
      </c>
      <c r="E138" s="150" t="s">
        <v>19</v>
      </c>
      <c r="F138" s="151" t="s">
        <v>2966</v>
      </c>
      <c r="H138" s="152">
        <v>83.6</v>
      </c>
      <c r="I138" s="153"/>
      <c r="L138" s="148"/>
      <c r="M138" s="154"/>
      <c r="T138" s="155"/>
      <c r="AT138" s="150" t="s">
        <v>242</v>
      </c>
      <c r="AU138" s="150" t="s">
        <v>80</v>
      </c>
      <c r="AV138" s="12" t="s">
        <v>80</v>
      </c>
      <c r="AW138" s="12" t="s">
        <v>32</v>
      </c>
      <c r="AX138" s="12" t="s">
        <v>72</v>
      </c>
      <c r="AY138" s="150" t="s">
        <v>218</v>
      </c>
    </row>
    <row r="139" spans="2:65" s="13" customFormat="1">
      <c r="B139" s="156"/>
      <c r="D139" s="149" t="s">
        <v>242</v>
      </c>
      <c r="E139" s="157" t="s">
        <v>19</v>
      </c>
      <c r="F139" s="158" t="s">
        <v>2967</v>
      </c>
      <c r="H139" s="157" t="s">
        <v>19</v>
      </c>
      <c r="I139" s="159"/>
      <c r="L139" s="156"/>
      <c r="M139" s="160"/>
      <c r="T139" s="161"/>
      <c r="AT139" s="157" t="s">
        <v>242</v>
      </c>
      <c r="AU139" s="157" t="s">
        <v>80</v>
      </c>
      <c r="AV139" s="13" t="s">
        <v>78</v>
      </c>
      <c r="AW139" s="13" t="s">
        <v>32</v>
      </c>
      <c r="AX139" s="13" t="s">
        <v>72</v>
      </c>
      <c r="AY139" s="157" t="s">
        <v>218</v>
      </c>
    </row>
    <row r="140" spans="2:65" s="12" customFormat="1">
      <c r="B140" s="148"/>
      <c r="D140" s="149" t="s">
        <v>242</v>
      </c>
      <c r="E140" s="150" t="s">
        <v>19</v>
      </c>
      <c r="F140" s="151" t="s">
        <v>2968</v>
      </c>
      <c r="H140" s="152">
        <v>10.112</v>
      </c>
      <c r="I140" s="153"/>
      <c r="L140" s="148"/>
      <c r="M140" s="154"/>
      <c r="T140" s="155"/>
      <c r="AT140" s="150" t="s">
        <v>242</v>
      </c>
      <c r="AU140" s="150" t="s">
        <v>80</v>
      </c>
      <c r="AV140" s="12" t="s">
        <v>80</v>
      </c>
      <c r="AW140" s="12" t="s">
        <v>32</v>
      </c>
      <c r="AX140" s="12" t="s">
        <v>72</v>
      </c>
      <c r="AY140" s="150" t="s">
        <v>218</v>
      </c>
    </row>
    <row r="141" spans="2:65" s="14" customFormat="1">
      <c r="B141" s="162"/>
      <c r="D141" s="149" t="s">
        <v>242</v>
      </c>
      <c r="E141" s="163" t="s">
        <v>19</v>
      </c>
      <c r="F141" s="164" t="s">
        <v>260</v>
      </c>
      <c r="H141" s="165">
        <v>147.68799999999999</v>
      </c>
      <c r="I141" s="166"/>
      <c r="L141" s="162"/>
      <c r="M141" s="167"/>
      <c r="T141" s="168"/>
      <c r="AT141" s="163" t="s">
        <v>242</v>
      </c>
      <c r="AU141" s="163" t="s">
        <v>80</v>
      </c>
      <c r="AV141" s="14" t="s">
        <v>225</v>
      </c>
      <c r="AW141" s="14" t="s">
        <v>32</v>
      </c>
      <c r="AX141" s="14" t="s">
        <v>78</v>
      </c>
      <c r="AY141" s="163" t="s">
        <v>218</v>
      </c>
    </row>
    <row r="142" spans="2:65" s="1" customFormat="1" ht="37.799999999999997" customHeight="1">
      <c r="B142" s="32"/>
      <c r="C142" s="131" t="s">
        <v>147</v>
      </c>
      <c r="D142" s="131" t="s">
        <v>220</v>
      </c>
      <c r="E142" s="132" t="s">
        <v>2969</v>
      </c>
      <c r="F142" s="133" t="s">
        <v>2970</v>
      </c>
      <c r="G142" s="134" t="s">
        <v>247</v>
      </c>
      <c r="H142" s="135">
        <v>15.75</v>
      </c>
      <c r="I142" s="136"/>
      <c r="J142" s="137">
        <f>ROUND(I142*H142,2)</f>
        <v>0</v>
      </c>
      <c r="K142" s="133" t="s">
        <v>224</v>
      </c>
      <c r="L142" s="32"/>
      <c r="M142" s="138" t="s">
        <v>19</v>
      </c>
      <c r="N142" s="139" t="s">
        <v>43</v>
      </c>
      <c r="P142" s="140">
        <f>O142*H142</f>
        <v>0</v>
      </c>
      <c r="Q142" s="140">
        <v>0</v>
      </c>
      <c r="R142" s="140">
        <f>Q142*H142</f>
        <v>0</v>
      </c>
      <c r="S142" s="140">
        <v>0</v>
      </c>
      <c r="T142" s="141">
        <f>S142*H142</f>
        <v>0</v>
      </c>
      <c r="AR142" s="142" t="s">
        <v>225</v>
      </c>
      <c r="AT142" s="142" t="s">
        <v>220</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2971</v>
      </c>
    </row>
    <row r="143" spans="2:65" s="1" customFormat="1">
      <c r="B143" s="32"/>
      <c r="D143" s="144" t="s">
        <v>227</v>
      </c>
      <c r="F143" s="145" t="s">
        <v>2972</v>
      </c>
      <c r="I143" s="146"/>
      <c r="L143" s="32"/>
      <c r="M143" s="147"/>
      <c r="T143" s="53"/>
      <c r="AT143" s="17" t="s">
        <v>227</v>
      </c>
      <c r="AU143" s="17" t="s">
        <v>80</v>
      </c>
    </row>
    <row r="144" spans="2:65" s="12" customFormat="1">
      <c r="B144" s="148"/>
      <c r="D144" s="149" t="s">
        <v>242</v>
      </c>
      <c r="E144" s="150" t="s">
        <v>19</v>
      </c>
      <c r="F144" s="151" t="s">
        <v>2973</v>
      </c>
      <c r="H144" s="152">
        <v>4.5</v>
      </c>
      <c r="I144" s="153"/>
      <c r="L144" s="148"/>
      <c r="M144" s="154"/>
      <c r="T144" s="155"/>
      <c r="AT144" s="150" t="s">
        <v>242</v>
      </c>
      <c r="AU144" s="150" t="s">
        <v>80</v>
      </c>
      <c r="AV144" s="12" t="s">
        <v>80</v>
      </c>
      <c r="AW144" s="12" t="s">
        <v>32</v>
      </c>
      <c r="AX144" s="12" t="s">
        <v>72</v>
      </c>
      <c r="AY144" s="150" t="s">
        <v>218</v>
      </c>
    </row>
    <row r="145" spans="2:65" s="12" customFormat="1">
      <c r="B145" s="148"/>
      <c r="D145" s="149" t="s">
        <v>242</v>
      </c>
      <c r="E145" s="150" t="s">
        <v>19</v>
      </c>
      <c r="F145" s="151" t="s">
        <v>2974</v>
      </c>
      <c r="H145" s="152">
        <v>11.25</v>
      </c>
      <c r="I145" s="153"/>
      <c r="L145" s="148"/>
      <c r="M145" s="154"/>
      <c r="T145" s="155"/>
      <c r="AT145" s="150" t="s">
        <v>242</v>
      </c>
      <c r="AU145" s="150" t="s">
        <v>80</v>
      </c>
      <c r="AV145" s="12" t="s">
        <v>80</v>
      </c>
      <c r="AW145" s="12" t="s">
        <v>32</v>
      </c>
      <c r="AX145" s="12" t="s">
        <v>72</v>
      </c>
      <c r="AY145" s="150" t="s">
        <v>218</v>
      </c>
    </row>
    <row r="146" spans="2:65" s="14" customFormat="1">
      <c r="B146" s="162"/>
      <c r="D146" s="149" t="s">
        <v>242</v>
      </c>
      <c r="E146" s="163" t="s">
        <v>19</v>
      </c>
      <c r="F146" s="164" t="s">
        <v>260</v>
      </c>
      <c r="H146" s="165">
        <v>15.75</v>
      </c>
      <c r="I146" s="166"/>
      <c r="L146" s="162"/>
      <c r="M146" s="167"/>
      <c r="T146" s="168"/>
      <c r="AT146" s="163" t="s">
        <v>242</v>
      </c>
      <c r="AU146" s="163" t="s">
        <v>80</v>
      </c>
      <c r="AV146" s="14" t="s">
        <v>225</v>
      </c>
      <c r="AW146" s="14" t="s">
        <v>32</v>
      </c>
      <c r="AX146" s="14" t="s">
        <v>78</v>
      </c>
      <c r="AY146" s="163" t="s">
        <v>218</v>
      </c>
    </row>
    <row r="147" spans="2:65" s="1" customFormat="1" ht="44.25" customHeight="1">
      <c r="B147" s="32"/>
      <c r="C147" s="131" t="s">
        <v>8</v>
      </c>
      <c r="D147" s="131" t="s">
        <v>220</v>
      </c>
      <c r="E147" s="132" t="s">
        <v>2975</v>
      </c>
      <c r="F147" s="133" t="s">
        <v>2976</v>
      </c>
      <c r="G147" s="134" t="s">
        <v>247</v>
      </c>
      <c r="H147" s="135">
        <v>8.75</v>
      </c>
      <c r="I147" s="136"/>
      <c r="J147" s="137">
        <f>ROUND(I147*H147,2)</f>
        <v>0</v>
      </c>
      <c r="K147" s="133" t="s">
        <v>224</v>
      </c>
      <c r="L147" s="32"/>
      <c r="M147" s="138" t="s">
        <v>19</v>
      </c>
      <c r="N147" s="139" t="s">
        <v>43</v>
      </c>
      <c r="P147" s="140">
        <f>O147*H147</f>
        <v>0</v>
      </c>
      <c r="Q147" s="140">
        <v>0</v>
      </c>
      <c r="R147" s="140">
        <f>Q147*H147</f>
        <v>0</v>
      </c>
      <c r="S147" s="140">
        <v>0</v>
      </c>
      <c r="T147" s="141">
        <f>S147*H147</f>
        <v>0</v>
      </c>
      <c r="AR147" s="142" t="s">
        <v>225</v>
      </c>
      <c r="AT147" s="142" t="s">
        <v>220</v>
      </c>
      <c r="AU147" s="142" t="s">
        <v>80</v>
      </c>
      <c r="AY147" s="17" t="s">
        <v>218</v>
      </c>
      <c r="BE147" s="143">
        <f>IF(N147="základní",J147,0)</f>
        <v>0</v>
      </c>
      <c r="BF147" s="143">
        <f>IF(N147="snížená",J147,0)</f>
        <v>0</v>
      </c>
      <c r="BG147" s="143">
        <f>IF(N147="zákl. přenesená",J147,0)</f>
        <v>0</v>
      </c>
      <c r="BH147" s="143">
        <f>IF(N147="sníž. přenesená",J147,0)</f>
        <v>0</v>
      </c>
      <c r="BI147" s="143">
        <f>IF(N147="nulová",J147,0)</f>
        <v>0</v>
      </c>
      <c r="BJ147" s="17" t="s">
        <v>78</v>
      </c>
      <c r="BK147" s="143">
        <f>ROUND(I147*H147,2)</f>
        <v>0</v>
      </c>
      <c r="BL147" s="17" t="s">
        <v>225</v>
      </c>
      <c r="BM147" s="142" t="s">
        <v>2977</v>
      </c>
    </row>
    <row r="148" spans="2:65" s="1" customFormat="1">
      <c r="B148" s="32"/>
      <c r="D148" s="144" t="s">
        <v>227</v>
      </c>
      <c r="F148" s="145" t="s">
        <v>2978</v>
      </c>
      <c r="I148" s="146"/>
      <c r="L148" s="32"/>
      <c r="M148" s="147"/>
      <c r="T148" s="53"/>
      <c r="AT148" s="17" t="s">
        <v>227</v>
      </c>
      <c r="AU148" s="17" t="s">
        <v>80</v>
      </c>
    </row>
    <row r="149" spans="2:65" s="13" customFormat="1">
      <c r="B149" s="156"/>
      <c r="D149" s="149" t="s">
        <v>242</v>
      </c>
      <c r="E149" s="157" t="s">
        <v>19</v>
      </c>
      <c r="F149" s="158" t="s">
        <v>2949</v>
      </c>
      <c r="H149" s="157" t="s">
        <v>19</v>
      </c>
      <c r="I149" s="159"/>
      <c r="L149" s="156"/>
      <c r="M149" s="160"/>
      <c r="T149" s="161"/>
      <c r="AT149" s="157" t="s">
        <v>242</v>
      </c>
      <c r="AU149" s="157" t="s">
        <v>80</v>
      </c>
      <c r="AV149" s="13" t="s">
        <v>78</v>
      </c>
      <c r="AW149" s="13" t="s">
        <v>32</v>
      </c>
      <c r="AX149" s="13" t="s">
        <v>72</v>
      </c>
      <c r="AY149" s="157" t="s">
        <v>218</v>
      </c>
    </row>
    <row r="150" spans="2:65" s="12" customFormat="1">
      <c r="B150" s="148"/>
      <c r="D150" s="149" t="s">
        <v>242</v>
      </c>
      <c r="E150" s="150" t="s">
        <v>19</v>
      </c>
      <c r="F150" s="151" t="s">
        <v>2979</v>
      </c>
      <c r="H150" s="152">
        <v>8.75</v>
      </c>
      <c r="I150" s="153"/>
      <c r="L150" s="148"/>
      <c r="M150" s="154"/>
      <c r="T150" s="155"/>
      <c r="AT150" s="150" t="s">
        <v>242</v>
      </c>
      <c r="AU150" s="150" t="s">
        <v>80</v>
      </c>
      <c r="AV150" s="12" t="s">
        <v>80</v>
      </c>
      <c r="AW150" s="12" t="s">
        <v>32</v>
      </c>
      <c r="AX150" s="12" t="s">
        <v>78</v>
      </c>
      <c r="AY150" s="150" t="s">
        <v>218</v>
      </c>
    </row>
    <row r="151" spans="2:65" s="1" customFormat="1" ht="37.799999999999997" customHeight="1">
      <c r="B151" s="32"/>
      <c r="C151" s="131" t="s">
        <v>161</v>
      </c>
      <c r="D151" s="131" t="s">
        <v>220</v>
      </c>
      <c r="E151" s="132" t="s">
        <v>2980</v>
      </c>
      <c r="F151" s="133" t="s">
        <v>2981</v>
      </c>
      <c r="G151" s="134" t="s">
        <v>223</v>
      </c>
      <c r="H151" s="135">
        <v>17</v>
      </c>
      <c r="I151" s="136"/>
      <c r="J151" s="137">
        <f>ROUND(I151*H151,2)</f>
        <v>0</v>
      </c>
      <c r="K151" s="133" t="s">
        <v>224</v>
      </c>
      <c r="L151" s="32"/>
      <c r="M151" s="138" t="s">
        <v>19</v>
      </c>
      <c r="N151" s="139" t="s">
        <v>43</v>
      </c>
      <c r="P151" s="140">
        <f>O151*H151</f>
        <v>0</v>
      </c>
      <c r="Q151" s="140">
        <v>0</v>
      </c>
      <c r="R151" s="140">
        <f>Q151*H151</f>
        <v>0</v>
      </c>
      <c r="S151" s="140">
        <v>0</v>
      </c>
      <c r="T151" s="141">
        <f>S151*H151</f>
        <v>0</v>
      </c>
      <c r="AR151" s="142" t="s">
        <v>225</v>
      </c>
      <c r="AT151" s="142" t="s">
        <v>220</v>
      </c>
      <c r="AU151" s="142" t="s">
        <v>80</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2982</v>
      </c>
    </row>
    <row r="152" spans="2:65" s="1" customFormat="1">
      <c r="B152" s="32"/>
      <c r="D152" s="144" t="s">
        <v>227</v>
      </c>
      <c r="F152" s="145" t="s">
        <v>2983</v>
      </c>
      <c r="I152" s="146"/>
      <c r="L152" s="32"/>
      <c r="M152" s="147"/>
      <c r="T152" s="53"/>
      <c r="AT152" s="17" t="s">
        <v>227</v>
      </c>
      <c r="AU152" s="17" t="s">
        <v>80</v>
      </c>
    </row>
    <row r="153" spans="2:65" s="1" customFormat="1" ht="33" customHeight="1">
      <c r="B153" s="32"/>
      <c r="C153" s="131" t="s">
        <v>164</v>
      </c>
      <c r="D153" s="131" t="s">
        <v>220</v>
      </c>
      <c r="E153" s="132" t="s">
        <v>2984</v>
      </c>
      <c r="F153" s="133" t="s">
        <v>2985</v>
      </c>
      <c r="G153" s="134" t="s">
        <v>239</v>
      </c>
      <c r="H153" s="135">
        <v>175</v>
      </c>
      <c r="I153" s="136"/>
      <c r="J153" s="137">
        <f>ROUND(I153*H153,2)</f>
        <v>0</v>
      </c>
      <c r="K153" s="133" t="s">
        <v>224</v>
      </c>
      <c r="L153" s="32"/>
      <c r="M153" s="138" t="s">
        <v>19</v>
      </c>
      <c r="N153" s="139" t="s">
        <v>43</v>
      </c>
      <c r="P153" s="140">
        <f>O153*H153</f>
        <v>0</v>
      </c>
      <c r="Q153" s="140">
        <v>0</v>
      </c>
      <c r="R153" s="140">
        <f>Q153*H153</f>
        <v>0</v>
      </c>
      <c r="S153" s="140">
        <v>0</v>
      </c>
      <c r="T153" s="141">
        <f>S153*H153</f>
        <v>0</v>
      </c>
      <c r="AR153" s="142" t="s">
        <v>225</v>
      </c>
      <c r="AT153" s="142" t="s">
        <v>220</v>
      </c>
      <c r="AU153" s="142" t="s">
        <v>80</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2986</v>
      </c>
    </row>
    <row r="154" spans="2:65" s="1" customFormat="1">
      <c r="B154" s="32"/>
      <c r="D154" s="144" t="s">
        <v>227</v>
      </c>
      <c r="F154" s="145" t="s">
        <v>2987</v>
      </c>
      <c r="I154" s="146"/>
      <c r="L154" s="32"/>
      <c r="M154" s="147"/>
      <c r="T154" s="53"/>
      <c r="AT154" s="17" t="s">
        <v>227</v>
      </c>
      <c r="AU154" s="17" t="s">
        <v>80</v>
      </c>
    </row>
    <row r="155" spans="2:65" s="12" customFormat="1">
      <c r="B155" s="148"/>
      <c r="D155" s="149" t="s">
        <v>242</v>
      </c>
      <c r="E155" s="150" t="s">
        <v>19</v>
      </c>
      <c r="F155" s="151" t="s">
        <v>2988</v>
      </c>
      <c r="H155" s="152">
        <v>175</v>
      </c>
      <c r="I155" s="153"/>
      <c r="L155" s="148"/>
      <c r="M155" s="154"/>
      <c r="T155" s="155"/>
      <c r="AT155" s="150" t="s">
        <v>242</v>
      </c>
      <c r="AU155" s="150" t="s">
        <v>80</v>
      </c>
      <c r="AV155" s="12" t="s">
        <v>80</v>
      </c>
      <c r="AW155" s="12" t="s">
        <v>32</v>
      </c>
      <c r="AX155" s="12" t="s">
        <v>78</v>
      </c>
      <c r="AY155" s="150" t="s">
        <v>218</v>
      </c>
    </row>
    <row r="156" spans="2:65" s="1" customFormat="1" ht="55.5" customHeight="1">
      <c r="B156" s="32"/>
      <c r="C156" s="131" t="s">
        <v>327</v>
      </c>
      <c r="D156" s="131" t="s">
        <v>220</v>
      </c>
      <c r="E156" s="132" t="s">
        <v>2989</v>
      </c>
      <c r="F156" s="133" t="s">
        <v>2990</v>
      </c>
      <c r="G156" s="134" t="s">
        <v>223</v>
      </c>
      <c r="H156" s="135">
        <v>323</v>
      </c>
      <c r="I156" s="136"/>
      <c r="J156" s="137">
        <f>ROUND(I156*H156,2)</f>
        <v>0</v>
      </c>
      <c r="K156" s="133" t="s">
        <v>224</v>
      </c>
      <c r="L156" s="32"/>
      <c r="M156" s="138" t="s">
        <v>19</v>
      </c>
      <c r="N156" s="139" t="s">
        <v>43</v>
      </c>
      <c r="P156" s="140">
        <f>O156*H156</f>
        <v>0</v>
      </c>
      <c r="Q156" s="140">
        <v>0</v>
      </c>
      <c r="R156" s="140">
        <f>Q156*H156</f>
        <v>0</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2991</v>
      </c>
    </row>
    <row r="157" spans="2:65" s="1" customFormat="1">
      <c r="B157" s="32"/>
      <c r="D157" s="144" t="s">
        <v>227</v>
      </c>
      <c r="F157" s="145" t="s">
        <v>2992</v>
      </c>
      <c r="I157" s="146"/>
      <c r="L157" s="32"/>
      <c r="M157" s="147"/>
      <c r="T157" s="53"/>
      <c r="AT157" s="17" t="s">
        <v>227</v>
      </c>
      <c r="AU157" s="17" t="s">
        <v>80</v>
      </c>
    </row>
    <row r="158" spans="2:65" s="12" customFormat="1">
      <c r="B158" s="148"/>
      <c r="D158" s="149" t="s">
        <v>242</v>
      </c>
      <c r="E158" s="150" t="s">
        <v>19</v>
      </c>
      <c r="F158" s="151" t="s">
        <v>2993</v>
      </c>
      <c r="H158" s="152">
        <v>323</v>
      </c>
      <c r="I158" s="153"/>
      <c r="L158" s="148"/>
      <c r="M158" s="154"/>
      <c r="T158" s="155"/>
      <c r="AT158" s="150" t="s">
        <v>242</v>
      </c>
      <c r="AU158" s="150" t="s">
        <v>80</v>
      </c>
      <c r="AV158" s="12" t="s">
        <v>80</v>
      </c>
      <c r="AW158" s="12" t="s">
        <v>32</v>
      </c>
      <c r="AX158" s="12" t="s">
        <v>78</v>
      </c>
      <c r="AY158" s="150" t="s">
        <v>218</v>
      </c>
    </row>
    <row r="159" spans="2:65" s="1" customFormat="1" ht="33" customHeight="1">
      <c r="B159" s="32"/>
      <c r="C159" s="131" t="s">
        <v>337</v>
      </c>
      <c r="D159" s="131" t="s">
        <v>220</v>
      </c>
      <c r="E159" s="132" t="s">
        <v>2994</v>
      </c>
      <c r="F159" s="133" t="s">
        <v>2995</v>
      </c>
      <c r="G159" s="134" t="s">
        <v>239</v>
      </c>
      <c r="H159" s="135">
        <v>2625</v>
      </c>
      <c r="I159" s="136"/>
      <c r="J159" s="137">
        <f>ROUND(I159*H159,2)</f>
        <v>0</v>
      </c>
      <c r="K159" s="133" t="s">
        <v>224</v>
      </c>
      <c r="L159" s="32"/>
      <c r="M159" s="138" t="s">
        <v>19</v>
      </c>
      <c r="N159" s="139" t="s">
        <v>43</v>
      </c>
      <c r="P159" s="140">
        <f>O159*H159</f>
        <v>0</v>
      </c>
      <c r="Q159" s="140">
        <v>0</v>
      </c>
      <c r="R159" s="140">
        <f>Q159*H159</f>
        <v>0</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2996</v>
      </c>
    </row>
    <row r="160" spans="2:65" s="1" customFormat="1">
      <c r="B160" s="32"/>
      <c r="D160" s="144" t="s">
        <v>227</v>
      </c>
      <c r="F160" s="145" t="s">
        <v>2997</v>
      </c>
      <c r="I160" s="146"/>
      <c r="L160" s="32"/>
      <c r="M160" s="147"/>
      <c r="T160" s="53"/>
      <c r="AT160" s="17" t="s">
        <v>227</v>
      </c>
      <c r="AU160" s="17" t="s">
        <v>80</v>
      </c>
    </row>
    <row r="161" spans="2:65" s="12" customFormat="1">
      <c r="B161" s="148"/>
      <c r="D161" s="149" t="s">
        <v>242</v>
      </c>
      <c r="E161" s="150" t="s">
        <v>19</v>
      </c>
      <c r="F161" s="151" t="s">
        <v>2998</v>
      </c>
      <c r="H161" s="152">
        <v>2625</v>
      </c>
      <c r="I161" s="153"/>
      <c r="L161" s="148"/>
      <c r="M161" s="154"/>
      <c r="T161" s="155"/>
      <c r="AT161" s="150" t="s">
        <v>242</v>
      </c>
      <c r="AU161" s="150" t="s">
        <v>80</v>
      </c>
      <c r="AV161" s="12" t="s">
        <v>80</v>
      </c>
      <c r="AW161" s="12" t="s">
        <v>32</v>
      </c>
      <c r="AX161" s="12" t="s">
        <v>78</v>
      </c>
      <c r="AY161" s="150" t="s">
        <v>218</v>
      </c>
    </row>
    <row r="162" spans="2:65" s="1" customFormat="1" ht="62.7" customHeight="1">
      <c r="B162" s="32"/>
      <c r="C162" s="131" t="s">
        <v>344</v>
      </c>
      <c r="D162" s="131" t="s">
        <v>220</v>
      </c>
      <c r="E162" s="132" t="s">
        <v>328</v>
      </c>
      <c r="F162" s="133" t="s">
        <v>329</v>
      </c>
      <c r="G162" s="134" t="s">
        <v>247</v>
      </c>
      <c r="H162" s="135">
        <v>415.16800000000001</v>
      </c>
      <c r="I162" s="136"/>
      <c r="J162" s="137">
        <f>ROUND(I162*H162,2)</f>
        <v>0</v>
      </c>
      <c r="K162" s="133" t="s">
        <v>224</v>
      </c>
      <c r="L162" s="32"/>
      <c r="M162" s="138" t="s">
        <v>19</v>
      </c>
      <c r="N162" s="139" t="s">
        <v>43</v>
      </c>
      <c r="P162" s="140">
        <f>O162*H162</f>
        <v>0</v>
      </c>
      <c r="Q162" s="140">
        <v>0</v>
      </c>
      <c r="R162" s="140">
        <f>Q162*H162</f>
        <v>0</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2999</v>
      </c>
    </row>
    <row r="163" spans="2:65" s="1" customFormat="1">
      <c r="B163" s="32"/>
      <c r="D163" s="144" t="s">
        <v>227</v>
      </c>
      <c r="F163" s="145" t="s">
        <v>331</v>
      </c>
      <c r="I163" s="146"/>
      <c r="L163" s="32"/>
      <c r="M163" s="147"/>
      <c r="T163" s="53"/>
      <c r="AT163" s="17" t="s">
        <v>227</v>
      </c>
      <c r="AU163" s="17" t="s">
        <v>80</v>
      </c>
    </row>
    <row r="164" spans="2:65" s="13" customFormat="1">
      <c r="B164" s="156"/>
      <c r="D164" s="149" t="s">
        <v>242</v>
      </c>
      <c r="E164" s="157" t="s">
        <v>19</v>
      </c>
      <c r="F164" s="158" t="s">
        <v>2938</v>
      </c>
      <c r="H164" s="157" t="s">
        <v>19</v>
      </c>
      <c r="I164" s="159"/>
      <c r="L164" s="156"/>
      <c r="M164" s="160"/>
      <c r="T164" s="161"/>
      <c r="AT164" s="157" t="s">
        <v>242</v>
      </c>
      <c r="AU164" s="157" t="s">
        <v>80</v>
      </c>
      <c r="AV164" s="13" t="s">
        <v>78</v>
      </c>
      <c r="AW164" s="13" t="s">
        <v>32</v>
      </c>
      <c r="AX164" s="13" t="s">
        <v>72</v>
      </c>
      <c r="AY164" s="157" t="s">
        <v>218</v>
      </c>
    </row>
    <row r="165" spans="2:65" s="12" customFormat="1">
      <c r="B165" s="148"/>
      <c r="D165" s="149" t="s">
        <v>242</v>
      </c>
      <c r="E165" s="150" t="s">
        <v>19</v>
      </c>
      <c r="F165" s="151" t="s">
        <v>2939</v>
      </c>
      <c r="H165" s="152">
        <v>7.68</v>
      </c>
      <c r="I165" s="153"/>
      <c r="L165" s="148"/>
      <c r="M165" s="154"/>
      <c r="T165" s="155"/>
      <c r="AT165" s="150" t="s">
        <v>242</v>
      </c>
      <c r="AU165" s="150" t="s">
        <v>80</v>
      </c>
      <c r="AV165" s="12" t="s">
        <v>80</v>
      </c>
      <c r="AW165" s="12" t="s">
        <v>32</v>
      </c>
      <c r="AX165" s="12" t="s">
        <v>72</v>
      </c>
      <c r="AY165" s="150" t="s">
        <v>218</v>
      </c>
    </row>
    <row r="166" spans="2:65" s="13" customFormat="1">
      <c r="B166" s="156"/>
      <c r="D166" s="149" t="s">
        <v>242</v>
      </c>
      <c r="E166" s="157" t="s">
        <v>19</v>
      </c>
      <c r="F166" s="158" t="s">
        <v>2938</v>
      </c>
      <c r="H166" s="157" t="s">
        <v>19</v>
      </c>
      <c r="I166" s="159"/>
      <c r="L166" s="156"/>
      <c r="M166" s="160"/>
      <c r="T166" s="161"/>
      <c r="AT166" s="157" t="s">
        <v>242</v>
      </c>
      <c r="AU166" s="157" t="s">
        <v>80</v>
      </c>
      <c r="AV166" s="13" t="s">
        <v>78</v>
      </c>
      <c r="AW166" s="13" t="s">
        <v>32</v>
      </c>
      <c r="AX166" s="13" t="s">
        <v>72</v>
      </c>
      <c r="AY166" s="157" t="s">
        <v>218</v>
      </c>
    </row>
    <row r="167" spans="2:65" s="12" customFormat="1">
      <c r="B167" s="148"/>
      <c r="D167" s="149" t="s">
        <v>242</v>
      </c>
      <c r="E167" s="150" t="s">
        <v>19</v>
      </c>
      <c r="F167" s="151" t="s">
        <v>2944</v>
      </c>
      <c r="H167" s="152">
        <v>93.5</v>
      </c>
      <c r="I167" s="153"/>
      <c r="L167" s="148"/>
      <c r="M167" s="154"/>
      <c r="T167" s="155"/>
      <c r="AT167" s="150" t="s">
        <v>242</v>
      </c>
      <c r="AU167" s="150" t="s">
        <v>80</v>
      </c>
      <c r="AV167" s="12" t="s">
        <v>80</v>
      </c>
      <c r="AW167" s="12" t="s">
        <v>32</v>
      </c>
      <c r="AX167" s="12" t="s">
        <v>72</v>
      </c>
      <c r="AY167" s="150" t="s">
        <v>218</v>
      </c>
    </row>
    <row r="168" spans="2:65" s="13" customFormat="1">
      <c r="B168" s="156"/>
      <c r="D168" s="149" t="s">
        <v>242</v>
      </c>
      <c r="E168" s="157" t="s">
        <v>19</v>
      </c>
      <c r="F168" s="158" t="s">
        <v>2949</v>
      </c>
      <c r="H168" s="157" t="s">
        <v>19</v>
      </c>
      <c r="I168" s="159"/>
      <c r="L168" s="156"/>
      <c r="M168" s="160"/>
      <c r="T168" s="161"/>
      <c r="AT168" s="157" t="s">
        <v>242</v>
      </c>
      <c r="AU168" s="157" t="s">
        <v>80</v>
      </c>
      <c r="AV168" s="13" t="s">
        <v>78</v>
      </c>
      <c r="AW168" s="13" t="s">
        <v>32</v>
      </c>
      <c r="AX168" s="13" t="s">
        <v>72</v>
      </c>
      <c r="AY168" s="157" t="s">
        <v>218</v>
      </c>
    </row>
    <row r="169" spans="2:65" s="12" customFormat="1">
      <c r="B169" s="148"/>
      <c r="D169" s="149" t="s">
        <v>242</v>
      </c>
      <c r="E169" s="150" t="s">
        <v>19</v>
      </c>
      <c r="F169" s="151" t="s">
        <v>2950</v>
      </c>
      <c r="H169" s="152">
        <v>102.2</v>
      </c>
      <c r="I169" s="153"/>
      <c r="L169" s="148"/>
      <c r="M169" s="154"/>
      <c r="T169" s="155"/>
      <c r="AT169" s="150" t="s">
        <v>242</v>
      </c>
      <c r="AU169" s="150" t="s">
        <v>80</v>
      </c>
      <c r="AV169" s="12" t="s">
        <v>80</v>
      </c>
      <c r="AW169" s="12" t="s">
        <v>32</v>
      </c>
      <c r="AX169" s="12" t="s">
        <v>72</v>
      </c>
      <c r="AY169" s="150" t="s">
        <v>218</v>
      </c>
    </row>
    <row r="170" spans="2:65" s="13" customFormat="1">
      <c r="B170" s="156"/>
      <c r="D170" s="149" t="s">
        <v>242</v>
      </c>
      <c r="E170" s="157" t="s">
        <v>19</v>
      </c>
      <c r="F170" s="158" t="s">
        <v>2955</v>
      </c>
      <c r="H170" s="157" t="s">
        <v>19</v>
      </c>
      <c r="I170" s="159"/>
      <c r="L170" s="156"/>
      <c r="M170" s="160"/>
      <c r="T170" s="161"/>
      <c r="AT170" s="157" t="s">
        <v>242</v>
      </c>
      <c r="AU170" s="157" t="s">
        <v>80</v>
      </c>
      <c r="AV170" s="13" t="s">
        <v>78</v>
      </c>
      <c r="AW170" s="13" t="s">
        <v>32</v>
      </c>
      <c r="AX170" s="13" t="s">
        <v>72</v>
      </c>
      <c r="AY170" s="157" t="s">
        <v>218</v>
      </c>
    </row>
    <row r="171" spans="2:65" s="12" customFormat="1">
      <c r="B171" s="148"/>
      <c r="D171" s="149" t="s">
        <v>242</v>
      </c>
      <c r="E171" s="150" t="s">
        <v>19</v>
      </c>
      <c r="F171" s="151" t="s">
        <v>2956</v>
      </c>
      <c r="H171" s="152">
        <v>39.6</v>
      </c>
      <c r="I171" s="153"/>
      <c r="L171" s="148"/>
      <c r="M171" s="154"/>
      <c r="T171" s="155"/>
      <c r="AT171" s="150" t="s">
        <v>242</v>
      </c>
      <c r="AU171" s="150" t="s">
        <v>80</v>
      </c>
      <c r="AV171" s="12" t="s">
        <v>80</v>
      </c>
      <c r="AW171" s="12" t="s">
        <v>32</v>
      </c>
      <c r="AX171" s="12" t="s">
        <v>72</v>
      </c>
      <c r="AY171" s="150" t="s">
        <v>218</v>
      </c>
    </row>
    <row r="172" spans="2:65" s="13" customFormat="1">
      <c r="B172" s="156"/>
      <c r="D172" s="149" t="s">
        <v>242</v>
      </c>
      <c r="E172" s="157" t="s">
        <v>19</v>
      </c>
      <c r="F172" s="158" t="s">
        <v>2961</v>
      </c>
      <c r="H172" s="157" t="s">
        <v>19</v>
      </c>
      <c r="I172" s="159"/>
      <c r="L172" s="156"/>
      <c r="M172" s="160"/>
      <c r="T172" s="161"/>
      <c r="AT172" s="157" t="s">
        <v>242</v>
      </c>
      <c r="AU172" s="157" t="s">
        <v>80</v>
      </c>
      <c r="AV172" s="13" t="s">
        <v>78</v>
      </c>
      <c r="AW172" s="13" t="s">
        <v>32</v>
      </c>
      <c r="AX172" s="13" t="s">
        <v>72</v>
      </c>
      <c r="AY172" s="157" t="s">
        <v>218</v>
      </c>
    </row>
    <row r="173" spans="2:65" s="12" customFormat="1">
      <c r="B173" s="148"/>
      <c r="D173" s="149" t="s">
        <v>242</v>
      </c>
      <c r="E173" s="150" t="s">
        <v>19</v>
      </c>
      <c r="F173" s="151" t="s">
        <v>2962</v>
      </c>
      <c r="H173" s="152">
        <v>41.808</v>
      </c>
      <c r="I173" s="153"/>
      <c r="L173" s="148"/>
      <c r="M173" s="154"/>
      <c r="T173" s="155"/>
      <c r="AT173" s="150" t="s">
        <v>242</v>
      </c>
      <c r="AU173" s="150" t="s">
        <v>80</v>
      </c>
      <c r="AV173" s="12" t="s">
        <v>80</v>
      </c>
      <c r="AW173" s="12" t="s">
        <v>32</v>
      </c>
      <c r="AX173" s="12" t="s">
        <v>72</v>
      </c>
      <c r="AY173" s="150" t="s">
        <v>218</v>
      </c>
    </row>
    <row r="174" spans="2:65" s="13" customFormat="1">
      <c r="B174" s="156"/>
      <c r="D174" s="149" t="s">
        <v>242</v>
      </c>
      <c r="E174" s="157" t="s">
        <v>19</v>
      </c>
      <c r="F174" s="158" t="s">
        <v>2963</v>
      </c>
      <c r="H174" s="157" t="s">
        <v>19</v>
      </c>
      <c r="I174" s="159"/>
      <c r="L174" s="156"/>
      <c r="M174" s="160"/>
      <c r="T174" s="161"/>
      <c r="AT174" s="157" t="s">
        <v>242</v>
      </c>
      <c r="AU174" s="157" t="s">
        <v>80</v>
      </c>
      <c r="AV174" s="13" t="s">
        <v>78</v>
      </c>
      <c r="AW174" s="13" t="s">
        <v>32</v>
      </c>
      <c r="AX174" s="13" t="s">
        <v>72</v>
      </c>
      <c r="AY174" s="157" t="s">
        <v>218</v>
      </c>
    </row>
    <row r="175" spans="2:65" s="12" customFormat="1">
      <c r="B175" s="148"/>
      <c r="D175" s="149" t="s">
        <v>242</v>
      </c>
      <c r="E175" s="150" t="s">
        <v>19</v>
      </c>
      <c r="F175" s="151" t="s">
        <v>2964</v>
      </c>
      <c r="H175" s="152">
        <v>12.167999999999999</v>
      </c>
      <c r="I175" s="153"/>
      <c r="L175" s="148"/>
      <c r="M175" s="154"/>
      <c r="T175" s="155"/>
      <c r="AT175" s="150" t="s">
        <v>242</v>
      </c>
      <c r="AU175" s="150" t="s">
        <v>80</v>
      </c>
      <c r="AV175" s="12" t="s">
        <v>80</v>
      </c>
      <c r="AW175" s="12" t="s">
        <v>32</v>
      </c>
      <c r="AX175" s="12" t="s">
        <v>72</v>
      </c>
      <c r="AY175" s="150" t="s">
        <v>218</v>
      </c>
    </row>
    <row r="176" spans="2:65" s="13" customFormat="1">
      <c r="B176" s="156"/>
      <c r="D176" s="149" t="s">
        <v>242</v>
      </c>
      <c r="E176" s="157" t="s">
        <v>19</v>
      </c>
      <c r="F176" s="158" t="s">
        <v>2965</v>
      </c>
      <c r="H176" s="157" t="s">
        <v>19</v>
      </c>
      <c r="I176" s="159"/>
      <c r="L176" s="156"/>
      <c r="M176" s="160"/>
      <c r="T176" s="161"/>
      <c r="AT176" s="157" t="s">
        <v>242</v>
      </c>
      <c r="AU176" s="157" t="s">
        <v>80</v>
      </c>
      <c r="AV176" s="13" t="s">
        <v>78</v>
      </c>
      <c r="AW176" s="13" t="s">
        <v>32</v>
      </c>
      <c r="AX176" s="13" t="s">
        <v>72</v>
      </c>
      <c r="AY176" s="157" t="s">
        <v>218</v>
      </c>
    </row>
    <row r="177" spans="2:65" s="12" customFormat="1">
      <c r="B177" s="148"/>
      <c r="D177" s="149" t="s">
        <v>242</v>
      </c>
      <c r="E177" s="150" t="s">
        <v>19</v>
      </c>
      <c r="F177" s="151" t="s">
        <v>2966</v>
      </c>
      <c r="H177" s="152">
        <v>83.6</v>
      </c>
      <c r="I177" s="153"/>
      <c r="L177" s="148"/>
      <c r="M177" s="154"/>
      <c r="T177" s="155"/>
      <c r="AT177" s="150" t="s">
        <v>242</v>
      </c>
      <c r="AU177" s="150" t="s">
        <v>80</v>
      </c>
      <c r="AV177" s="12" t="s">
        <v>80</v>
      </c>
      <c r="AW177" s="12" t="s">
        <v>32</v>
      </c>
      <c r="AX177" s="12" t="s">
        <v>72</v>
      </c>
      <c r="AY177" s="150" t="s">
        <v>218</v>
      </c>
    </row>
    <row r="178" spans="2:65" s="12" customFormat="1">
      <c r="B178" s="148"/>
      <c r="D178" s="149" t="s">
        <v>242</v>
      </c>
      <c r="E178" s="150" t="s">
        <v>19</v>
      </c>
      <c r="F178" s="151" t="s">
        <v>2973</v>
      </c>
      <c r="H178" s="152">
        <v>4.5</v>
      </c>
      <c r="I178" s="153"/>
      <c r="L178" s="148"/>
      <c r="M178" s="154"/>
      <c r="T178" s="155"/>
      <c r="AT178" s="150" t="s">
        <v>242</v>
      </c>
      <c r="AU178" s="150" t="s">
        <v>80</v>
      </c>
      <c r="AV178" s="12" t="s">
        <v>80</v>
      </c>
      <c r="AW178" s="12" t="s">
        <v>32</v>
      </c>
      <c r="AX178" s="12" t="s">
        <v>72</v>
      </c>
      <c r="AY178" s="150" t="s">
        <v>218</v>
      </c>
    </row>
    <row r="179" spans="2:65" s="12" customFormat="1">
      <c r="B179" s="148"/>
      <c r="D179" s="149" t="s">
        <v>242</v>
      </c>
      <c r="E179" s="150" t="s">
        <v>19</v>
      </c>
      <c r="F179" s="151" t="s">
        <v>2974</v>
      </c>
      <c r="H179" s="152">
        <v>11.25</v>
      </c>
      <c r="I179" s="153"/>
      <c r="L179" s="148"/>
      <c r="M179" s="154"/>
      <c r="T179" s="155"/>
      <c r="AT179" s="150" t="s">
        <v>242</v>
      </c>
      <c r="AU179" s="150" t="s">
        <v>80</v>
      </c>
      <c r="AV179" s="12" t="s">
        <v>80</v>
      </c>
      <c r="AW179" s="12" t="s">
        <v>32</v>
      </c>
      <c r="AX179" s="12" t="s">
        <v>72</v>
      </c>
      <c r="AY179" s="150" t="s">
        <v>218</v>
      </c>
    </row>
    <row r="180" spans="2:65" s="13" customFormat="1">
      <c r="B180" s="156"/>
      <c r="D180" s="149" t="s">
        <v>242</v>
      </c>
      <c r="E180" s="157" t="s">
        <v>19</v>
      </c>
      <c r="F180" s="158" t="s">
        <v>2949</v>
      </c>
      <c r="H180" s="157" t="s">
        <v>19</v>
      </c>
      <c r="I180" s="159"/>
      <c r="L180" s="156"/>
      <c r="M180" s="160"/>
      <c r="T180" s="161"/>
      <c r="AT180" s="157" t="s">
        <v>242</v>
      </c>
      <c r="AU180" s="157" t="s">
        <v>80</v>
      </c>
      <c r="AV180" s="13" t="s">
        <v>78</v>
      </c>
      <c r="AW180" s="13" t="s">
        <v>32</v>
      </c>
      <c r="AX180" s="13" t="s">
        <v>72</v>
      </c>
      <c r="AY180" s="157" t="s">
        <v>218</v>
      </c>
    </row>
    <row r="181" spans="2:65" s="12" customFormat="1">
      <c r="B181" s="148"/>
      <c r="D181" s="149" t="s">
        <v>242</v>
      </c>
      <c r="E181" s="150" t="s">
        <v>19</v>
      </c>
      <c r="F181" s="151" t="s">
        <v>2979</v>
      </c>
      <c r="H181" s="152">
        <v>8.75</v>
      </c>
      <c r="I181" s="153"/>
      <c r="L181" s="148"/>
      <c r="M181" s="154"/>
      <c r="T181" s="155"/>
      <c r="AT181" s="150" t="s">
        <v>242</v>
      </c>
      <c r="AU181" s="150" t="s">
        <v>80</v>
      </c>
      <c r="AV181" s="12" t="s">
        <v>80</v>
      </c>
      <c r="AW181" s="12" t="s">
        <v>32</v>
      </c>
      <c r="AX181" s="12" t="s">
        <v>72</v>
      </c>
      <c r="AY181" s="150" t="s">
        <v>218</v>
      </c>
    </row>
    <row r="182" spans="2:65" s="13" customFormat="1">
      <c r="B182" s="156"/>
      <c r="D182" s="149" t="s">
        <v>242</v>
      </c>
      <c r="E182" s="157" t="s">
        <v>19</v>
      </c>
      <c r="F182" s="158" t="s">
        <v>2967</v>
      </c>
      <c r="H182" s="157" t="s">
        <v>19</v>
      </c>
      <c r="I182" s="159"/>
      <c r="L182" s="156"/>
      <c r="M182" s="160"/>
      <c r="T182" s="161"/>
      <c r="AT182" s="157" t="s">
        <v>242</v>
      </c>
      <c r="AU182" s="157" t="s">
        <v>80</v>
      </c>
      <c r="AV182" s="13" t="s">
        <v>78</v>
      </c>
      <c r="AW182" s="13" t="s">
        <v>32</v>
      </c>
      <c r="AX182" s="13" t="s">
        <v>72</v>
      </c>
      <c r="AY182" s="157" t="s">
        <v>218</v>
      </c>
    </row>
    <row r="183" spans="2:65" s="12" customFormat="1">
      <c r="B183" s="148"/>
      <c r="D183" s="149" t="s">
        <v>242</v>
      </c>
      <c r="E183" s="150" t="s">
        <v>19</v>
      </c>
      <c r="F183" s="151" t="s">
        <v>2968</v>
      </c>
      <c r="H183" s="152">
        <v>10.112</v>
      </c>
      <c r="I183" s="153"/>
      <c r="L183" s="148"/>
      <c r="M183" s="154"/>
      <c r="T183" s="155"/>
      <c r="AT183" s="150" t="s">
        <v>242</v>
      </c>
      <c r="AU183" s="150" t="s">
        <v>80</v>
      </c>
      <c r="AV183" s="12" t="s">
        <v>80</v>
      </c>
      <c r="AW183" s="12" t="s">
        <v>32</v>
      </c>
      <c r="AX183" s="12" t="s">
        <v>72</v>
      </c>
      <c r="AY183" s="150" t="s">
        <v>218</v>
      </c>
    </row>
    <row r="184" spans="2:65" s="14" customFormat="1">
      <c r="B184" s="162"/>
      <c r="D184" s="149" t="s">
        <v>242</v>
      </c>
      <c r="E184" s="163" t="s">
        <v>19</v>
      </c>
      <c r="F184" s="164" t="s">
        <v>260</v>
      </c>
      <c r="H184" s="165">
        <v>415.16800000000006</v>
      </c>
      <c r="I184" s="166"/>
      <c r="L184" s="162"/>
      <c r="M184" s="167"/>
      <c r="T184" s="168"/>
      <c r="AT184" s="163" t="s">
        <v>242</v>
      </c>
      <c r="AU184" s="163" t="s">
        <v>80</v>
      </c>
      <c r="AV184" s="14" t="s">
        <v>225</v>
      </c>
      <c r="AW184" s="14" t="s">
        <v>32</v>
      </c>
      <c r="AX184" s="14" t="s">
        <v>78</v>
      </c>
      <c r="AY184" s="163" t="s">
        <v>218</v>
      </c>
    </row>
    <row r="185" spans="2:65" s="1" customFormat="1" ht="66.75" customHeight="1">
      <c r="B185" s="32"/>
      <c r="C185" s="131" t="s">
        <v>350</v>
      </c>
      <c r="D185" s="131" t="s">
        <v>220</v>
      </c>
      <c r="E185" s="132" t="s">
        <v>338</v>
      </c>
      <c r="F185" s="133" t="s">
        <v>339</v>
      </c>
      <c r="G185" s="134" t="s">
        <v>247</v>
      </c>
      <c r="H185" s="135">
        <v>4151.68</v>
      </c>
      <c r="I185" s="136"/>
      <c r="J185" s="137">
        <f>ROUND(I185*H185,2)</f>
        <v>0</v>
      </c>
      <c r="K185" s="133" t="s">
        <v>224</v>
      </c>
      <c r="L185" s="32"/>
      <c r="M185" s="138" t="s">
        <v>19</v>
      </c>
      <c r="N185" s="139" t="s">
        <v>43</v>
      </c>
      <c r="P185" s="140">
        <f>O185*H185</f>
        <v>0</v>
      </c>
      <c r="Q185" s="140">
        <v>0</v>
      </c>
      <c r="R185" s="140">
        <f>Q185*H185</f>
        <v>0</v>
      </c>
      <c r="S185" s="140">
        <v>0</v>
      </c>
      <c r="T185" s="141">
        <f>S185*H185</f>
        <v>0</v>
      </c>
      <c r="AR185" s="142" t="s">
        <v>225</v>
      </c>
      <c r="AT185" s="142" t="s">
        <v>220</v>
      </c>
      <c r="AU185" s="142" t="s">
        <v>80</v>
      </c>
      <c r="AY185" s="17" t="s">
        <v>218</v>
      </c>
      <c r="BE185" s="143">
        <f>IF(N185="základní",J185,0)</f>
        <v>0</v>
      </c>
      <c r="BF185" s="143">
        <f>IF(N185="snížená",J185,0)</f>
        <v>0</v>
      </c>
      <c r="BG185" s="143">
        <f>IF(N185="zákl. přenesená",J185,0)</f>
        <v>0</v>
      </c>
      <c r="BH185" s="143">
        <f>IF(N185="sníž. přenesená",J185,0)</f>
        <v>0</v>
      </c>
      <c r="BI185" s="143">
        <f>IF(N185="nulová",J185,0)</f>
        <v>0</v>
      </c>
      <c r="BJ185" s="17" t="s">
        <v>78</v>
      </c>
      <c r="BK185" s="143">
        <f>ROUND(I185*H185,2)</f>
        <v>0</v>
      </c>
      <c r="BL185" s="17" t="s">
        <v>225</v>
      </c>
      <c r="BM185" s="142" t="s">
        <v>3000</v>
      </c>
    </row>
    <row r="186" spans="2:65" s="1" customFormat="1">
      <c r="B186" s="32"/>
      <c r="D186" s="144" t="s">
        <v>227</v>
      </c>
      <c r="F186" s="145" t="s">
        <v>341</v>
      </c>
      <c r="I186" s="146"/>
      <c r="L186" s="32"/>
      <c r="M186" s="147"/>
      <c r="T186" s="53"/>
      <c r="AT186" s="17" t="s">
        <v>227</v>
      </c>
      <c r="AU186" s="17" t="s">
        <v>80</v>
      </c>
    </row>
    <row r="187" spans="2:65" s="12" customFormat="1">
      <c r="B187" s="148"/>
      <c r="D187" s="149" t="s">
        <v>242</v>
      </c>
      <c r="E187" s="150" t="s">
        <v>19</v>
      </c>
      <c r="F187" s="151" t="s">
        <v>3001</v>
      </c>
      <c r="H187" s="152">
        <v>4151.68</v>
      </c>
      <c r="I187" s="153"/>
      <c r="L187" s="148"/>
      <c r="M187" s="154"/>
      <c r="T187" s="155"/>
      <c r="AT187" s="150" t="s">
        <v>242</v>
      </c>
      <c r="AU187" s="150" t="s">
        <v>80</v>
      </c>
      <c r="AV187" s="12" t="s">
        <v>80</v>
      </c>
      <c r="AW187" s="12" t="s">
        <v>32</v>
      </c>
      <c r="AX187" s="12" t="s">
        <v>78</v>
      </c>
      <c r="AY187" s="150" t="s">
        <v>218</v>
      </c>
    </row>
    <row r="188" spans="2:65" s="1" customFormat="1" ht="37.799999999999997" customHeight="1">
      <c r="B188" s="32"/>
      <c r="C188" s="131" t="s">
        <v>355</v>
      </c>
      <c r="D188" s="131" t="s">
        <v>220</v>
      </c>
      <c r="E188" s="132" t="s">
        <v>351</v>
      </c>
      <c r="F188" s="133" t="s">
        <v>352</v>
      </c>
      <c r="G188" s="134" t="s">
        <v>247</v>
      </c>
      <c r="H188" s="135">
        <v>415.16800000000001</v>
      </c>
      <c r="I188" s="136"/>
      <c r="J188" s="137">
        <f>ROUND(I188*H188,2)</f>
        <v>0</v>
      </c>
      <c r="K188" s="133" t="s">
        <v>224</v>
      </c>
      <c r="L188" s="32"/>
      <c r="M188" s="138" t="s">
        <v>19</v>
      </c>
      <c r="N188" s="139" t="s">
        <v>43</v>
      </c>
      <c r="P188" s="140">
        <f>O188*H188</f>
        <v>0</v>
      </c>
      <c r="Q188" s="140">
        <v>0</v>
      </c>
      <c r="R188" s="140">
        <f>Q188*H188</f>
        <v>0</v>
      </c>
      <c r="S188" s="140">
        <v>0</v>
      </c>
      <c r="T188" s="141">
        <f>S188*H188</f>
        <v>0</v>
      </c>
      <c r="AR188" s="142" t="s">
        <v>225</v>
      </c>
      <c r="AT188" s="142" t="s">
        <v>220</v>
      </c>
      <c r="AU188" s="142" t="s">
        <v>80</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3002</v>
      </c>
    </row>
    <row r="189" spans="2:65" s="1" customFormat="1">
      <c r="B189" s="32"/>
      <c r="D189" s="144" t="s">
        <v>227</v>
      </c>
      <c r="F189" s="145" t="s">
        <v>354</v>
      </c>
      <c r="I189" s="146"/>
      <c r="L189" s="32"/>
      <c r="M189" s="147"/>
      <c r="T189" s="53"/>
      <c r="AT189" s="17" t="s">
        <v>227</v>
      </c>
      <c r="AU189" s="17" t="s">
        <v>80</v>
      </c>
    </row>
    <row r="190" spans="2:65" s="13" customFormat="1">
      <c r="B190" s="156"/>
      <c r="D190" s="149" t="s">
        <v>242</v>
      </c>
      <c r="E190" s="157" t="s">
        <v>19</v>
      </c>
      <c r="F190" s="158" t="s">
        <v>2938</v>
      </c>
      <c r="H190" s="157" t="s">
        <v>19</v>
      </c>
      <c r="I190" s="159"/>
      <c r="L190" s="156"/>
      <c r="M190" s="160"/>
      <c r="T190" s="161"/>
      <c r="AT190" s="157" t="s">
        <v>242</v>
      </c>
      <c r="AU190" s="157" t="s">
        <v>80</v>
      </c>
      <c r="AV190" s="13" t="s">
        <v>78</v>
      </c>
      <c r="AW190" s="13" t="s">
        <v>32</v>
      </c>
      <c r="AX190" s="13" t="s">
        <v>72</v>
      </c>
      <c r="AY190" s="157" t="s">
        <v>218</v>
      </c>
    </row>
    <row r="191" spans="2:65" s="12" customFormat="1">
      <c r="B191" s="148"/>
      <c r="D191" s="149" t="s">
        <v>242</v>
      </c>
      <c r="E191" s="150" t="s">
        <v>19</v>
      </c>
      <c r="F191" s="151" t="s">
        <v>2939</v>
      </c>
      <c r="H191" s="152">
        <v>7.68</v>
      </c>
      <c r="I191" s="153"/>
      <c r="L191" s="148"/>
      <c r="M191" s="154"/>
      <c r="T191" s="155"/>
      <c r="AT191" s="150" t="s">
        <v>242</v>
      </c>
      <c r="AU191" s="150" t="s">
        <v>80</v>
      </c>
      <c r="AV191" s="12" t="s">
        <v>80</v>
      </c>
      <c r="AW191" s="12" t="s">
        <v>32</v>
      </c>
      <c r="AX191" s="12" t="s">
        <v>72</v>
      </c>
      <c r="AY191" s="150" t="s">
        <v>218</v>
      </c>
    </row>
    <row r="192" spans="2:65" s="13" customFormat="1">
      <c r="B192" s="156"/>
      <c r="D192" s="149" t="s">
        <v>242</v>
      </c>
      <c r="E192" s="157" t="s">
        <v>19</v>
      </c>
      <c r="F192" s="158" t="s">
        <v>2938</v>
      </c>
      <c r="H192" s="157" t="s">
        <v>19</v>
      </c>
      <c r="I192" s="159"/>
      <c r="L192" s="156"/>
      <c r="M192" s="160"/>
      <c r="T192" s="161"/>
      <c r="AT192" s="157" t="s">
        <v>242</v>
      </c>
      <c r="AU192" s="157" t="s">
        <v>80</v>
      </c>
      <c r="AV192" s="13" t="s">
        <v>78</v>
      </c>
      <c r="AW192" s="13" t="s">
        <v>32</v>
      </c>
      <c r="AX192" s="13" t="s">
        <v>72</v>
      </c>
      <c r="AY192" s="157" t="s">
        <v>218</v>
      </c>
    </row>
    <row r="193" spans="2:51" s="12" customFormat="1">
      <c r="B193" s="148"/>
      <c r="D193" s="149" t="s">
        <v>242</v>
      </c>
      <c r="E193" s="150" t="s">
        <v>19</v>
      </c>
      <c r="F193" s="151" t="s">
        <v>2944</v>
      </c>
      <c r="H193" s="152">
        <v>93.5</v>
      </c>
      <c r="I193" s="153"/>
      <c r="L193" s="148"/>
      <c r="M193" s="154"/>
      <c r="T193" s="155"/>
      <c r="AT193" s="150" t="s">
        <v>242</v>
      </c>
      <c r="AU193" s="150" t="s">
        <v>80</v>
      </c>
      <c r="AV193" s="12" t="s">
        <v>80</v>
      </c>
      <c r="AW193" s="12" t="s">
        <v>32</v>
      </c>
      <c r="AX193" s="12" t="s">
        <v>72</v>
      </c>
      <c r="AY193" s="150" t="s">
        <v>218</v>
      </c>
    </row>
    <row r="194" spans="2:51" s="13" customFormat="1">
      <c r="B194" s="156"/>
      <c r="D194" s="149" t="s">
        <v>242</v>
      </c>
      <c r="E194" s="157" t="s">
        <v>19</v>
      </c>
      <c r="F194" s="158" t="s">
        <v>2949</v>
      </c>
      <c r="H194" s="157" t="s">
        <v>19</v>
      </c>
      <c r="I194" s="159"/>
      <c r="L194" s="156"/>
      <c r="M194" s="160"/>
      <c r="T194" s="161"/>
      <c r="AT194" s="157" t="s">
        <v>242</v>
      </c>
      <c r="AU194" s="157" t="s">
        <v>80</v>
      </c>
      <c r="AV194" s="13" t="s">
        <v>78</v>
      </c>
      <c r="AW194" s="13" t="s">
        <v>32</v>
      </c>
      <c r="AX194" s="13" t="s">
        <v>72</v>
      </c>
      <c r="AY194" s="157" t="s">
        <v>218</v>
      </c>
    </row>
    <row r="195" spans="2:51" s="12" customFormat="1">
      <c r="B195" s="148"/>
      <c r="D195" s="149" t="s">
        <v>242</v>
      </c>
      <c r="E195" s="150" t="s">
        <v>19</v>
      </c>
      <c r="F195" s="151" t="s">
        <v>2950</v>
      </c>
      <c r="H195" s="152">
        <v>102.2</v>
      </c>
      <c r="I195" s="153"/>
      <c r="L195" s="148"/>
      <c r="M195" s="154"/>
      <c r="T195" s="155"/>
      <c r="AT195" s="150" t="s">
        <v>242</v>
      </c>
      <c r="AU195" s="150" t="s">
        <v>80</v>
      </c>
      <c r="AV195" s="12" t="s">
        <v>80</v>
      </c>
      <c r="AW195" s="12" t="s">
        <v>32</v>
      </c>
      <c r="AX195" s="12" t="s">
        <v>72</v>
      </c>
      <c r="AY195" s="150" t="s">
        <v>218</v>
      </c>
    </row>
    <row r="196" spans="2:51" s="13" customFormat="1">
      <c r="B196" s="156"/>
      <c r="D196" s="149" t="s">
        <v>242</v>
      </c>
      <c r="E196" s="157" t="s">
        <v>19</v>
      </c>
      <c r="F196" s="158" t="s">
        <v>2955</v>
      </c>
      <c r="H196" s="157" t="s">
        <v>19</v>
      </c>
      <c r="I196" s="159"/>
      <c r="L196" s="156"/>
      <c r="M196" s="160"/>
      <c r="T196" s="161"/>
      <c r="AT196" s="157" t="s">
        <v>242</v>
      </c>
      <c r="AU196" s="157" t="s">
        <v>80</v>
      </c>
      <c r="AV196" s="13" t="s">
        <v>78</v>
      </c>
      <c r="AW196" s="13" t="s">
        <v>32</v>
      </c>
      <c r="AX196" s="13" t="s">
        <v>72</v>
      </c>
      <c r="AY196" s="157" t="s">
        <v>218</v>
      </c>
    </row>
    <row r="197" spans="2:51" s="12" customFormat="1">
      <c r="B197" s="148"/>
      <c r="D197" s="149" t="s">
        <v>242</v>
      </c>
      <c r="E197" s="150" t="s">
        <v>19</v>
      </c>
      <c r="F197" s="151" t="s">
        <v>2956</v>
      </c>
      <c r="H197" s="152">
        <v>39.6</v>
      </c>
      <c r="I197" s="153"/>
      <c r="L197" s="148"/>
      <c r="M197" s="154"/>
      <c r="T197" s="155"/>
      <c r="AT197" s="150" t="s">
        <v>242</v>
      </c>
      <c r="AU197" s="150" t="s">
        <v>80</v>
      </c>
      <c r="AV197" s="12" t="s">
        <v>80</v>
      </c>
      <c r="AW197" s="12" t="s">
        <v>32</v>
      </c>
      <c r="AX197" s="12" t="s">
        <v>72</v>
      </c>
      <c r="AY197" s="150" t="s">
        <v>218</v>
      </c>
    </row>
    <row r="198" spans="2:51" s="13" customFormat="1">
      <c r="B198" s="156"/>
      <c r="D198" s="149" t="s">
        <v>242</v>
      </c>
      <c r="E198" s="157" t="s">
        <v>19</v>
      </c>
      <c r="F198" s="158" t="s">
        <v>2961</v>
      </c>
      <c r="H198" s="157" t="s">
        <v>19</v>
      </c>
      <c r="I198" s="159"/>
      <c r="L198" s="156"/>
      <c r="M198" s="160"/>
      <c r="T198" s="161"/>
      <c r="AT198" s="157" t="s">
        <v>242</v>
      </c>
      <c r="AU198" s="157" t="s">
        <v>80</v>
      </c>
      <c r="AV198" s="13" t="s">
        <v>78</v>
      </c>
      <c r="AW198" s="13" t="s">
        <v>32</v>
      </c>
      <c r="AX198" s="13" t="s">
        <v>72</v>
      </c>
      <c r="AY198" s="157" t="s">
        <v>218</v>
      </c>
    </row>
    <row r="199" spans="2:51" s="12" customFormat="1">
      <c r="B199" s="148"/>
      <c r="D199" s="149" t="s">
        <v>242</v>
      </c>
      <c r="E199" s="150" t="s">
        <v>19</v>
      </c>
      <c r="F199" s="151" t="s">
        <v>2962</v>
      </c>
      <c r="H199" s="152">
        <v>41.808</v>
      </c>
      <c r="I199" s="153"/>
      <c r="L199" s="148"/>
      <c r="M199" s="154"/>
      <c r="T199" s="155"/>
      <c r="AT199" s="150" t="s">
        <v>242</v>
      </c>
      <c r="AU199" s="150" t="s">
        <v>80</v>
      </c>
      <c r="AV199" s="12" t="s">
        <v>80</v>
      </c>
      <c r="AW199" s="12" t="s">
        <v>32</v>
      </c>
      <c r="AX199" s="12" t="s">
        <v>72</v>
      </c>
      <c r="AY199" s="150" t="s">
        <v>218</v>
      </c>
    </row>
    <row r="200" spans="2:51" s="13" customFormat="1">
      <c r="B200" s="156"/>
      <c r="D200" s="149" t="s">
        <v>242</v>
      </c>
      <c r="E200" s="157" t="s">
        <v>19</v>
      </c>
      <c r="F200" s="158" t="s">
        <v>2963</v>
      </c>
      <c r="H200" s="157" t="s">
        <v>19</v>
      </c>
      <c r="I200" s="159"/>
      <c r="L200" s="156"/>
      <c r="M200" s="160"/>
      <c r="T200" s="161"/>
      <c r="AT200" s="157" t="s">
        <v>242</v>
      </c>
      <c r="AU200" s="157" t="s">
        <v>80</v>
      </c>
      <c r="AV200" s="13" t="s">
        <v>78</v>
      </c>
      <c r="AW200" s="13" t="s">
        <v>32</v>
      </c>
      <c r="AX200" s="13" t="s">
        <v>72</v>
      </c>
      <c r="AY200" s="157" t="s">
        <v>218</v>
      </c>
    </row>
    <row r="201" spans="2:51" s="12" customFormat="1">
      <c r="B201" s="148"/>
      <c r="D201" s="149" t="s">
        <v>242</v>
      </c>
      <c r="E201" s="150" t="s">
        <v>19</v>
      </c>
      <c r="F201" s="151" t="s">
        <v>2964</v>
      </c>
      <c r="H201" s="152">
        <v>12.167999999999999</v>
      </c>
      <c r="I201" s="153"/>
      <c r="L201" s="148"/>
      <c r="M201" s="154"/>
      <c r="T201" s="155"/>
      <c r="AT201" s="150" t="s">
        <v>242</v>
      </c>
      <c r="AU201" s="150" t="s">
        <v>80</v>
      </c>
      <c r="AV201" s="12" t="s">
        <v>80</v>
      </c>
      <c r="AW201" s="12" t="s">
        <v>32</v>
      </c>
      <c r="AX201" s="12" t="s">
        <v>72</v>
      </c>
      <c r="AY201" s="150" t="s">
        <v>218</v>
      </c>
    </row>
    <row r="202" spans="2:51" s="13" customFormat="1">
      <c r="B202" s="156"/>
      <c r="D202" s="149" t="s">
        <v>242</v>
      </c>
      <c r="E202" s="157" t="s">
        <v>19</v>
      </c>
      <c r="F202" s="158" t="s">
        <v>2965</v>
      </c>
      <c r="H202" s="157" t="s">
        <v>19</v>
      </c>
      <c r="I202" s="159"/>
      <c r="L202" s="156"/>
      <c r="M202" s="160"/>
      <c r="T202" s="161"/>
      <c r="AT202" s="157" t="s">
        <v>242</v>
      </c>
      <c r="AU202" s="157" t="s">
        <v>80</v>
      </c>
      <c r="AV202" s="13" t="s">
        <v>78</v>
      </c>
      <c r="AW202" s="13" t="s">
        <v>32</v>
      </c>
      <c r="AX202" s="13" t="s">
        <v>72</v>
      </c>
      <c r="AY202" s="157" t="s">
        <v>218</v>
      </c>
    </row>
    <row r="203" spans="2:51" s="12" customFormat="1">
      <c r="B203" s="148"/>
      <c r="D203" s="149" t="s">
        <v>242</v>
      </c>
      <c r="E203" s="150" t="s">
        <v>19</v>
      </c>
      <c r="F203" s="151" t="s">
        <v>2966</v>
      </c>
      <c r="H203" s="152">
        <v>83.6</v>
      </c>
      <c r="I203" s="153"/>
      <c r="L203" s="148"/>
      <c r="M203" s="154"/>
      <c r="T203" s="155"/>
      <c r="AT203" s="150" t="s">
        <v>242</v>
      </c>
      <c r="AU203" s="150" t="s">
        <v>80</v>
      </c>
      <c r="AV203" s="12" t="s">
        <v>80</v>
      </c>
      <c r="AW203" s="12" t="s">
        <v>32</v>
      </c>
      <c r="AX203" s="12" t="s">
        <v>72</v>
      </c>
      <c r="AY203" s="150" t="s">
        <v>218</v>
      </c>
    </row>
    <row r="204" spans="2:51" s="12" customFormat="1">
      <c r="B204" s="148"/>
      <c r="D204" s="149" t="s">
        <v>242</v>
      </c>
      <c r="E204" s="150" t="s">
        <v>19</v>
      </c>
      <c r="F204" s="151" t="s">
        <v>2973</v>
      </c>
      <c r="H204" s="152">
        <v>4.5</v>
      </c>
      <c r="I204" s="153"/>
      <c r="L204" s="148"/>
      <c r="M204" s="154"/>
      <c r="T204" s="155"/>
      <c r="AT204" s="150" t="s">
        <v>242</v>
      </c>
      <c r="AU204" s="150" t="s">
        <v>80</v>
      </c>
      <c r="AV204" s="12" t="s">
        <v>80</v>
      </c>
      <c r="AW204" s="12" t="s">
        <v>32</v>
      </c>
      <c r="AX204" s="12" t="s">
        <v>72</v>
      </c>
      <c r="AY204" s="150" t="s">
        <v>218</v>
      </c>
    </row>
    <row r="205" spans="2:51" s="12" customFormat="1">
      <c r="B205" s="148"/>
      <c r="D205" s="149" t="s">
        <v>242</v>
      </c>
      <c r="E205" s="150" t="s">
        <v>19</v>
      </c>
      <c r="F205" s="151" t="s">
        <v>2974</v>
      </c>
      <c r="H205" s="152">
        <v>11.25</v>
      </c>
      <c r="I205" s="153"/>
      <c r="L205" s="148"/>
      <c r="M205" s="154"/>
      <c r="T205" s="155"/>
      <c r="AT205" s="150" t="s">
        <v>242</v>
      </c>
      <c r="AU205" s="150" t="s">
        <v>80</v>
      </c>
      <c r="AV205" s="12" t="s">
        <v>80</v>
      </c>
      <c r="AW205" s="12" t="s">
        <v>32</v>
      </c>
      <c r="AX205" s="12" t="s">
        <v>72</v>
      </c>
      <c r="AY205" s="150" t="s">
        <v>218</v>
      </c>
    </row>
    <row r="206" spans="2:51" s="13" customFormat="1">
      <c r="B206" s="156"/>
      <c r="D206" s="149" t="s">
        <v>242</v>
      </c>
      <c r="E206" s="157" t="s">
        <v>19</v>
      </c>
      <c r="F206" s="158" t="s">
        <v>2949</v>
      </c>
      <c r="H206" s="157" t="s">
        <v>19</v>
      </c>
      <c r="I206" s="159"/>
      <c r="L206" s="156"/>
      <c r="M206" s="160"/>
      <c r="T206" s="161"/>
      <c r="AT206" s="157" t="s">
        <v>242</v>
      </c>
      <c r="AU206" s="157" t="s">
        <v>80</v>
      </c>
      <c r="AV206" s="13" t="s">
        <v>78</v>
      </c>
      <c r="AW206" s="13" t="s">
        <v>32</v>
      </c>
      <c r="AX206" s="13" t="s">
        <v>72</v>
      </c>
      <c r="AY206" s="157" t="s">
        <v>218</v>
      </c>
    </row>
    <row r="207" spans="2:51" s="12" customFormat="1">
      <c r="B207" s="148"/>
      <c r="D207" s="149" t="s">
        <v>242</v>
      </c>
      <c r="E207" s="150" t="s">
        <v>19</v>
      </c>
      <c r="F207" s="151" t="s">
        <v>2979</v>
      </c>
      <c r="H207" s="152">
        <v>8.75</v>
      </c>
      <c r="I207" s="153"/>
      <c r="L207" s="148"/>
      <c r="M207" s="154"/>
      <c r="T207" s="155"/>
      <c r="AT207" s="150" t="s">
        <v>242</v>
      </c>
      <c r="AU207" s="150" t="s">
        <v>80</v>
      </c>
      <c r="AV207" s="12" t="s">
        <v>80</v>
      </c>
      <c r="AW207" s="12" t="s">
        <v>32</v>
      </c>
      <c r="AX207" s="12" t="s">
        <v>72</v>
      </c>
      <c r="AY207" s="150" t="s">
        <v>218</v>
      </c>
    </row>
    <row r="208" spans="2:51" s="13" customFormat="1">
      <c r="B208" s="156"/>
      <c r="D208" s="149" t="s">
        <v>242</v>
      </c>
      <c r="E208" s="157" t="s">
        <v>19</v>
      </c>
      <c r="F208" s="158" t="s">
        <v>2967</v>
      </c>
      <c r="H208" s="157" t="s">
        <v>19</v>
      </c>
      <c r="I208" s="159"/>
      <c r="L208" s="156"/>
      <c r="M208" s="160"/>
      <c r="T208" s="161"/>
      <c r="AT208" s="157" t="s">
        <v>242</v>
      </c>
      <c r="AU208" s="157" t="s">
        <v>80</v>
      </c>
      <c r="AV208" s="13" t="s">
        <v>78</v>
      </c>
      <c r="AW208" s="13" t="s">
        <v>32</v>
      </c>
      <c r="AX208" s="13" t="s">
        <v>72</v>
      </c>
      <c r="AY208" s="157" t="s">
        <v>218</v>
      </c>
    </row>
    <row r="209" spans="2:65" s="12" customFormat="1">
      <c r="B209" s="148"/>
      <c r="D209" s="149" t="s">
        <v>242</v>
      </c>
      <c r="E209" s="150" t="s">
        <v>19</v>
      </c>
      <c r="F209" s="151" t="s">
        <v>2968</v>
      </c>
      <c r="H209" s="152">
        <v>10.112</v>
      </c>
      <c r="I209" s="153"/>
      <c r="L209" s="148"/>
      <c r="M209" s="154"/>
      <c r="T209" s="155"/>
      <c r="AT209" s="150" t="s">
        <v>242</v>
      </c>
      <c r="AU209" s="150" t="s">
        <v>80</v>
      </c>
      <c r="AV209" s="12" t="s">
        <v>80</v>
      </c>
      <c r="AW209" s="12" t="s">
        <v>32</v>
      </c>
      <c r="AX209" s="12" t="s">
        <v>72</v>
      </c>
      <c r="AY209" s="150" t="s">
        <v>218</v>
      </c>
    </row>
    <row r="210" spans="2:65" s="14" customFormat="1">
      <c r="B210" s="162"/>
      <c r="D210" s="149" t="s">
        <v>242</v>
      </c>
      <c r="E210" s="163" t="s">
        <v>19</v>
      </c>
      <c r="F210" s="164" t="s">
        <v>260</v>
      </c>
      <c r="H210" s="165">
        <v>415.16800000000001</v>
      </c>
      <c r="I210" s="166"/>
      <c r="L210" s="162"/>
      <c r="M210" s="167"/>
      <c r="T210" s="168"/>
      <c r="AT210" s="163" t="s">
        <v>242</v>
      </c>
      <c r="AU210" s="163" t="s">
        <v>80</v>
      </c>
      <c r="AV210" s="14" t="s">
        <v>225</v>
      </c>
      <c r="AW210" s="14" t="s">
        <v>32</v>
      </c>
      <c r="AX210" s="14" t="s">
        <v>78</v>
      </c>
      <c r="AY210" s="163" t="s">
        <v>218</v>
      </c>
    </row>
    <row r="211" spans="2:65" s="1" customFormat="1" ht="44.25" customHeight="1">
      <c r="B211" s="32"/>
      <c r="C211" s="131" t="s">
        <v>361</v>
      </c>
      <c r="D211" s="131" t="s">
        <v>220</v>
      </c>
      <c r="E211" s="132" t="s">
        <v>345</v>
      </c>
      <c r="F211" s="133" t="s">
        <v>346</v>
      </c>
      <c r="G211" s="134" t="s">
        <v>324</v>
      </c>
      <c r="H211" s="135">
        <v>705.78599999999994</v>
      </c>
      <c r="I211" s="136"/>
      <c r="J211" s="137">
        <f>ROUND(I211*H211,2)</f>
        <v>0</v>
      </c>
      <c r="K211" s="133" t="s">
        <v>224</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3003</v>
      </c>
    </row>
    <row r="212" spans="2:65" s="1" customFormat="1">
      <c r="B212" s="32"/>
      <c r="D212" s="144" t="s">
        <v>227</v>
      </c>
      <c r="F212" s="145" t="s">
        <v>348</v>
      </c>
      <c r="I212" s="146"/>
      <c r="L212" s="32"/>
      <c r="M212" s="147"/>
      <c r="T212" s="53"/>
      <c r="AT212" s="17" t="s">
        <v>227</v>
      </c>
      <c r="AU212" s="17" t="s">
        <v>80</v>
      </c>
    </row>
    <row r="213" spans="2:65" s="12" customFormat="1">
      <c r="B213" s="148"/>
      <c r="D213" s="149" t="s">
        <v>242</v>
      </c>
      <c r="E213" s="150" t="s">
        <v>19</v>
      </c>
      <c r="F213" s="151" t="s">
        <v>3004</v>
      </c>
      <c r="H213" s="152">
        <v>705.78599999999994</v>
      </c>
      <c r="I213" s="153"/>
      <c r="L213" s="148"/>
      <c r="M213" s="154"/>
      <c r="T213" s="155"/>
      <c r="AT213" s="150" t="s">
        <v>242</v>
      </c>
      <c r="AU213" s="150" t="s">
        <v>80</v>
      </c>
      <c r="AV213" s="12" t="s">
        <v>80</v>
      </c>
      <c r="AW213" s="12" t="s">
        <v>32</v>
      </c>
      <c r="AX213" s="12" t="s">
        <v>78</v>
      </c>
      <c r="AY213" s="150" t="s">
        <v>218</v>
      </c>
    </row>
    <row r="214" spans="2:65" s="1" customFormat="1" ht="37.799999999999997" customHeight="1">
      <c r="B214" s="32"/>
      <c r="C214" s="131" t="s">
        <v>7</v>
      </c>
      <c r="D214" s="131" t="s">
        <v>220</v>
      </c>
      <c r="E214" s="132" t="s">
        <v>322</v>
      </c>
      <c r="F214" s="133" t="s">
        <v>323</v>
      </c>
      <c r="G214" s="134" t="s">
        <v>324</v>
      </c>
      <c r="H214" s="135">
        <v>6.5</v>
      </c>
      <c r="I214" s="136"/>
      <c r="J214" s="137">
        <f>ROUND(I214*H214,2)</f>
        <v>0</v>
      </c>
      <c r="K214" s="133" t="s">
        <v>224</v>
      </c>
      <c r="L214" s="32"/>
      <c r="M214" s="138" t="s">
        <v>19</v>
      </c>
      <c r="N214" s="139" t="s">
        <v>43</v>
      </c>
      <c r="P214" s="140">
        <f>O214*H214</f>
        <v>0</v>
      </c>
      <c r="Q214" s="140">
        <v>0</v>
      </c>
      <c r="R214" s="140">
        <f>Q214*H214</f>
        <v>0</v>
      </c>
      <c r="S214" s="140">
        <v>0</v>
      </c>
      <c r="T214" s="141">
        <f>S214*H214</f>
        <v>0</v>
      </c>
      <c r="AR214" s="142" t="s">
        <v>225</v>
      </c>
      <c r="AT214" s="142" t="s">
        <v>220</v>
      </c>
      <c r="AU214" s="142" t="s">
        <v>80</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3005</v>
      </c>
    </row>
    <row r="215" spans="2:65" s="1" customFormat="1">
      <c r="B215" s="32"/>
      <c r="D215" s="144" t="s">
        <v>227</v>
      </c>
      <c r="F215" s="145" t="s">
        <v>326</v>
      </c>
      <c r="I215" s="146"/>
      <c r="L215" s="32"/>
      <c r="M215" s="147"/>
      <c r="T215" s="53"/>
      <c r="AT215" s="17" t="s">
        <v>227</v>
      </c>
      <c r="AU215" s="17" t="s">
        <v>80</v>
      </c>
    </row>
    <row r="216" spans="2:65" s="1" customFormat="1" ht="66.75" customHeight="1">
      <c r="B216" s="32"/>
      <c r="C216" s="131" t="s">
        <v>390</v>
      </c>
      <c r="D216" s="131" t="s">
        <v>220</v>
      </c>
      <c r="E216" s="132" t="s">
        <v>356</v>
      </c>
      <c r="F216" s="133" t="s">
        <v>357</v>
      </c>
      <c r="G216" s="134" t="s">
        <v>247</v>
      </c>
      <c r="H216" s="135">
        <v>32.252000000000002</v>
      </c>
      <c r="I216" s="136"/>
      <c r="J216" s="137">
        <f>ROUND(I216*H216,2)</f>
        <v>0</v>
      </c>
      <c r="K216" s="133" t="s">
        <v>224</v>
      </c>
      <c r="L216" s="32"/>
      <c r="M216" s="138" t="s">
        <v>19</v>
      </c>
      <c r="N216" s="139" t="s">
        <v>43</v>
      </c>
      <c r="P216" s="140">
        <f>O216*H216</f>
        <v>0</v>
      </c>
      <c r="Q216" s="140">
        <v>0</v>
      </c>
      <c r="R216" s="140">
        <f>Q216*H216</f>
        <v>0</v>
      </c>
      <c r="S216" s="140">
        <v>0</v>
      </c>
      <c r="T216" s="141">
        <f>S216*H216</f>
        <v>0</v>
      </c>
      <c r="AR216" s="142" t="s">
        <v>225</v>
      </c>
      <c r="AT216" s="142" t="s">
        <v>220</v>
      </c>
      <c r="AU216" s="142" t="s">
        <v>80</v>
      </c>
      <c r="AY216" s="17" t="s">
        <v>218</v>
      </c>
      <c r="BE216" s="143">
        <f>IF(N216="základní",J216,0)</f>
        <v>0</v>
      </c>
      <c r="BF216" s="143">
        <f>IF(N216="snížená",J216,0)</f>
        <v>0</v>
      </c>
      <c r="BG216" s="143">
        <f>IF(N216="zákl. přenesená",J216,0)</f>
        <v>0</v>
      </c>
      <c r="BH216" s="143">
        <f>IF(N216="sníž. přenesená",J216,0)</f>
        <v>0</v>
      </c>
      <c r="BI216" s="143">
        <f>IF(N216="nulová",J216,0)</f>
        <v>0</v>
      </c>
      <c r="BJ216" s="17" t="s">
        <v>78</v>
      </c>
      <c r="BK216" s="143">
        <f>ROUND(I216*H216,2)</f>
        <v>0</v>
      </c>
      <c r="BL216" s="17" t="s">
        <v>225</v>
      </c>
      <c r="BM216" s="142" t="s">
        <v>3006</v>
      </c>
    </row>
    <row r="217" spans="2:65" s="1" customFormat="1">
      <c r="B217" s="32"/>
      <c r="D217" s="144" t="s">
        <v>227</v>
      </c>
      <c r="F217" s="145" t="s">
        <v>359</v>
      </c>
      <c r="I217" s="146"/>
      <c r="L217" s="32"/>
      <c r="M217" s="147"/>
      <c r="T217" s="53"/>
      <c r="AT217" s="17" t="s">
        <v>227</v>
      </c>
      <c r="AU217" s="17" t="s">
        <v>80</v>
      </c>
    </row>
    <row r="218" spans="2:65" s="13" customFormat="1">
      <c r="B218" s="156"/>
      <c r="D218" s="149" t="s">
        <v>242</v>
      </c>
      <c r="E218" s="157" t="s">
        <v>19</v>
      </c>
      <c r="F218" s="158" t="s">
        <v>2961</v>
      </c>
      <c r="H218" s="157" t="s">
        <v>19</v>
      </c>
      <c r="I218" s="159"/>
      <c r="L218" s="156"/>
      <c r="M218" s="160"/>
      <c r="T218" s="161"/>
      <c r="AT218" s="157" t="s">
        <v>242</v>
      </c>
      <c r="AU218" s="157" t="s">
        <v>80</v>
      </c>
      <c r="AV218" s="13" t="s">
        <v>78</v>
      </c>
      <c r="AW218" s="13" t="s">
        <v>32</v>
      </c>
      <c r="AX218" s="13" t="s">
        <v>72</v>
      </c>
      <c r="AY218" s="157" t="s">
        <v>218</v>
      </c>
    </row>
    <row r="219" spans="2:65" s="12" customFormat="1">
      <c r="B219" s="148"/>
      <c r="D219" s="149" t="s">
        <v>242</v>
      </c>
      <c r="E219" s="150" t="s">
        <v>19</v>
      </c>
      <c r="F219" s="151" t="s">
        <v>3007</v>
      </c>
      <c r="H219" s="152">
        <v>10.452</v>
      </c>
      <c r="I219" s="153"/>
      <c r="L219" s="148"/>
      <c r="M219" s="154"/>
      <c r="T219" s="155"/>
      <c r="AT219" s="150" t="s">
        <v>242</v>
      </c>
      <c r="AU219" s="150" t="s">
        <v>80</v>
      </c>
      <c r="AV219" s="12" t="s">
        <v>80</v>
      </c>
      <c r="AW219" s="12" t="s">
        <v>32</v>
      </c>
      <c r="AX219" s="12" t="s">
        <v>72</v>
      </c>
      <c r="AY219" s="150" t="s">
        <v>218</v>
      </c>
    </row>
    <row r="220" spans="2:65" s="13" customFormat="1">
      <c r="B220" s="156"/>
      <c r="D220" s="149" t="s">
        <v>242</v>
      </c>
      <c r="E220" s="157" t="s">
        <v>19</v>
      </c>
      <c r="F220" s="158" t="s">
        <v>2963</v>
      </c>
      <c r="H220" s="157" t="s">
        <v>19</v>
      </c>
      <c r="I220" s="159"/>
      <c r="L220" s="156"/>
      <c r="M220" s="160"/>
      <c r="T220" s="161"/>
      <c r="AT220" s="157" t="s">
        <v>242</v>
      </c>
      <c r="AU220" s="157" t="s">
        <v>80</v>
      </c>
      <c r="AV220" s="13" t="s">
        <v>78</v>
      </c>
      <c r="AW220" s="13" t="s">
        <v>32</v>
      </c>
      <c r="AX220" s="13" t="s">
        <v>72</v>
      </c>
      <c r="AY220" s="157" t="s">
        <v>218</v>
      </c>
    </row>
    <row r="221" spans="2:65" s="12" customFormat="1">
      <c r="B221" s="148"/>
      <c r="D221" s="149" t="s">
        <v>242</v>
      </c>
      <c r="E221" s="150" t="s">
        <v>19</v>
      </c>
      <c r="F221" s="151" t="s">
        <v>3008</v>
      </c>
      <c r="H221" s="152">
        <v>2.8079999999999998</v>
      </c>
      <c r="I221" s="153"/>
      <c r="L221" s="148"/>
      <c r="M221" s="154"/>
      <c r="T221" s="155"/>
      <c r="AT221" s="150" t="s">
        <v>242</v>
      </c>
      <c r="AU221" s="150" t="s">
        <v>80</v>
      </c>
      <c r="AV221" s="12" t="s">
        <v>80</v>
      </c>
      <c r="AW221" s="12" t="s">
        <v>32</v>
      </c>
      <c r="AX221" s="12" t="s">
        <v>72</v>
      </c>
      <c r="AY221" s="150" t="s">
        <v>218</v>
      </c>
    </row>
    <row r="222" spans="2:65" s="13" customFormat="1">
      <c r="B222" s="156"/>
      <c r="D222" s="149" t="s">
        <v>242</v>
      </c>
      <c r="E222" s="157" t="s">
        <v>19</v>
      </c>
      <c r="F222" s="158" t="s">
        <v>2965</v>
      </c>
      <c r="H222" s="157" t="s">
        <v>19</v>
      </c>
      <c r="I222" s="159"/>
      <c r="L222" s="156"/>
      <c r="M222" s="160"/>
      <c r="T222" s="161"/>
      <c r="AT222" s="157" t="s">
        <v>242</v>
      </c>
      <c r="AU222" s="157" t="s">
        <v>80</v>
      </c>
      <c r="AV222" s="13" t="s">
        <v>78</v>
      </c>
      <c r="AW222" s="13" t="s">
        <v>32</v>
      </c>
      <c r="AX222" s="13" t="s">
        <v>72</v>
      </c>
      <c r="AY222" s="157" t="s">
        <v>218</v>
      </c>
    </row>
    <row r="223" spans="2:65" s="12" customFormat="1">
      <c r="B223" s="148"/>
      <c r="D223" s="149" t="s">
        <v>242</v>
      </c>
      <c r="E223" s="150" t="s">
        <v>19</v>
      </c>
      <c r="F223" s="151" t="s">
        <v>3009</v>
      </c>
      <c r="H223" s="152">
        <v>15.2</v>
      </c>
      <c r="I223" s="153"/>
      <c r="L223" s="148"/>
      <c r="M223" s="154"/>
      <c r="T223" s="155"/>
      <c r="AT223" s="150" t="s">
        <v>242</v>
      </c>
      <c r="AU223" s="150" t="s">
        <v>80</v>
      </c>
      <c r="AV223" s="12" t="s">
        <v>80</v>
      </c>
      <c r="AW223" s="12" t="s">
        <v>32</v>
      </c>
      <c r="AX223" s="12" t="s">
        <v>72</v>
      </c>
      <c r="AY223" s="150" t="s">
        <v>218</v>
      </c>
    </row>
    <row r="224" spans="2:65" s="13" customFormat="1">
      <c r="B224" s="156"/>
      <c r="D224" s="149" t="s">
        <v>242</v>
      </c>
      <c r="E224" s="157" t="s">
        <v>19</v>
      </c>
      <c r="F224" s="158" t="s">
        <v>2967</v>
      </c>
      <c r="H224" s="157" t="s">
        <v>19</v>
      </c>
      <c r="I224" s="159"/>
      <c r="L224" s="156"/>
      <c r="M224" s="160"/>
      <c r="T224" s="161"/>
      <c r="AT224" s="157" t="s">
        <v>242</v>
      </c>
      <c r="AU224" s="157" t="s">
        <v>80</v>
      </c>
      <c r="AV224" s="13" t="s">
        <v>78</v>
      </c>
      <c r="AW224" s="13" t="s">
        <v>32</v>
      </c>
      <c r="AX224" s="13" t="s">
        <v>72</v>
      </c>
      <c r="AY224" s="157" t="s">
        <v>218</v>
      </c>
    </row>
    <row r="225" spans="2:65" s="12" customFormat="1">
      <c r="B225" s="148"/>
      <c r="D225" s="149" t="s">
        <v>242</v>
      </c>
      <c r="E225" s="150" t="s">
        <v>19</v>
      </c>
      <c r="F225" s="151" t="s">
        <v>3010</v>
      </c>
      <c r="H225" s="152">
        <v>3.7919999999999998</v>
      </c>
      <c r="I225" s="153"/>
      <c r="L225" s="148"/>
      <c r="M225" s="154"/>
      <c r="T225" s="155"/>
      <c r="AT225" s="150" t="s">
        <v>242</v>
      </c>
      <c r="AU225" s="150" t="s">
        <v>80</v>
      </c>
      <c r="AV225" s="12" t="s">
        <v>80</v>
      </c>
      <c r="AW225" s="12" t="s">
        <v>32</v>
      </c>
      <c r="AX225" s="12" t="s">
        <v>72</v>
      </c>
      <c r="AY225" s="150" t="s">
        <v>218</v>
      </c>
    </row>
    <row r="226" spans="2:65" s="14" customFormat="1">
      <c r="B226" s="162"/>
      <c r="D226" s="149" t="s">
        <v>242</v>
      </c>
      <c r="E226" s="163" t="s">
        <v>19</v>
      </c>
      <c r="F226" s="164" t="s">
        <v>260</v>
      </c>
      <c r="H226" s="165">
        <v>32.252000000000002</v>
      </c>
      <c r="I226" s="166"/>
      <c r="L226" s="162"/>
      <c r="M226" s="167"/>
      <c r="T226" s="168"/>
      <c r="AT226" s="163" t="s">
        <v>242</v>
      </c>
      <c r="AU226" s="163" t="s">
        <v>80</v>
      </c>
      <c r="AV226" s="14" t="s">
        <v>225</v>
      </c>
      <c r="AW226" s="14" t="s">
        <v>32</v>
      </c>
      <c r="AX226" s="14" t="s">
        <v>78</v>
      </c>
      <c r="AY226" s="163" t="s">
        <v>218</v>
      </c>
    </row>
    <row r="227" spans="2:65" s="1" customFormat="1" ht="16.5" customHeight="1">
      <c r="B227" s="32"/>
      <c r="C227" s="169" t="s">
        <v>395</v>
      </c>
      <c r="D227" s="169" t="s">
        <v>362</v>
      </c>
      <c r="E227" s="170" t="s">
        <v>363</v>
      </c>
      <c r="F227" s="171" t="s">
        <v>364</v>
      </c>
      <c r="G227" s="172" t="s">
        <v>324</v>
      </c>
      <c r="H227" s="173">
        <v>64.504000000000005</v>
      </c>
      <c r="I227" s="174"/>
      <c r="J227" s="175">
        <f>ROUND(I227*H227,2)</f>
        <v>0</v>
      </c>
      <c r="K227" s="171" t="s">
        <v>224</v>
      </c>
      <c r="L227" s="176"/>
      <c r="M227" s="177" t="s">
        <v>19</v>
      </c>
      <c r="N227" s="178" t="s">
        <v>43</v>
      </c>
      <c r="P227" s="140">
        <f>O227*H227</f>
        <v>0</v>
      </c>
      <c r="Q227" s="140">
        <v>1</v>
      </c>
      <c r="R227" s="140">
        <f>Q227*H227</f>
        <v>64.504000000000005</v>
      </c>
      <c r="S227" s="140">
        <v>0</v>
      </c>
      <c r="T227" s="141">
        <f>S227*H227</f>
        <v>0</v>
      </c>
      <c r="AR227" s="142" t="s">
        <v>291</v>
      </c>
      <c r="AT227" s="142" t="s">
        <v>362</v>
      </c>
      <c r="AU227" s="142" t="s">
        <v>80</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225</v>
      </c>
      <c r="BM227" s="142" t="s">
        <v>3011</v>
      </c>
    </row>
    <row r="228" spans="2:65" s="12" customFormat="1">
      <c r="B228" s="148"/>
      <c r="D228" s="149" t="s">
        <v>242</v>
      </c>
      <c r="F228" s="151" t="s">
        <v>3012</v>
      </c>
      <c r="H228" s="152">
        <v>64.504000000000005</v>
      </c>
      <c r="I228" s="153"/>
      <c r="L228" s="148"/>
      <c r="M228" s="154"/>
      <c r="T228" s="155"/>
      <c r="AT228" s="150" t="s">
        <v>242</v>
      </c>
      <c r="AU228" s="150" t="s">
        <v>80</v>
      </c>
      <c r="AV228" s="12" t="s">
        <v>80</v>
      </c>
      <c r="AW228" s="12" t="s">
        <v>4</v>
      </c>
      <c r="AX228" s="12" t="s">
        <v>78</v>
      </c>
      <c r="AY228" s="150" t="s">
        <v>218</v>
      </c>
    </row>
    <row r="229" spans="2:65" s="1" customFormat="1" ht="66.75" customHeight="1">
      <c r="B229" s="32"/>
      <c r="C229" s="131" t="s">
        <v>401</v>
      </c>
      <c r="D229" s="131" t="s">
        <v>220</v>
      </c>
      <c r="E229" s="132" t="s">
        <v>3013</v>
      </c>
      <c r="F229" s="133" t="s">
        <v>3014</v>
      </c>
      <c r="G229" s="134" t="s">
        <v>247</v>
      </c>
      <c r="H229" s="135">
        <v>115.43600000000001</v>
      </c>
      <c r="I229" s="136"/>
      <c r="J229" s="137">
        <f>ROUND(I229*H229,2)</f>
        <v>0</v>
      </c>
      <c r="K229" s="133" t="s">
        <v>224</v>
      </c>
      <c r="L229" s="32"/>
      <c r="M229" s="138" t="s">
        <v>19</v>
      </c>
      <c r="N229" s="139" t="s">
        <v>43</v>
      </c>
      <c r="P229" s="140">
        <f>O229*H229</f>
        <v>0</v>
      </c>
      <c r="Q229" s="140">
        <v>0</v>
      </c>
      <c r="R229" s="140">
        <f>Q229*H229</f>
        <v>0</v>
      </c>
      <c r="S229" s="140">
        <v>0</v>
      </c>
      <c r="T229" s="141">
        <f>S229*H229</f>
        <v>0</v>
      </c>
      <c r="AR229" s="142" t="s">
        <v>225</v>
      </c>
      <c r="AT229" s="142" t="s">
        <v>220</v>
      </c>
      <c r="AU229" s="142" t="s">
        <v>80</v>
      </c>
      <c r="AY229" s="17" t="s">
        <v>218</v>
      </c>
      <c r="BE229" s="143">
        <f>IF(N229="základní",J229,0)</f>
        <v>0</v>
      </c>
      <c r="BF229" s="143">
        <f>IF(N229="snížená",J229,0)</f>
        <v>0</v>
      </c>
      <c r="BG229" s="143">
        <f>IF(N229="zákl. přenesená",J229,0)</f>
        <v>0</v>
      </c>
      <c r="BH229" s="143">
        <f>IF(N229="sníž. přenesená",J229,0)</f>
        <v>0</v>
      </c>
      <c r="BI229" s="143">
        <f>IF(N229="nulová",J229,0)</f>
        <v>0</v>
      </c>
      <c r="BJ229" s="17" t="s">
        <v>78</v>
      </c>
      <c r="BK229" s="143">
        <f>ROUND(I229*H229,2)</f>
        <v>0</v>
      </c>
      <c r="BL229" s="17" t="s">
        <v>225</v>
      </c>
      <c r="BM229" s="142" t="s">
        <v>3015</v>
      </c>
    </row>
    <row r="230" spans="2:65" s="1" customFormat="1">
      <c r="B230" s="32"/>
      <c r="D230" s="144" t="s">
        <v>227</v>
      </c>
      <c r="F230" s="145" t="s">
        <v>3016</v>
      </c>
      <c r="I230" s="146"/>
      <c r="L230" s="32"/>
      <c r="M230" s="147"/>
      <c r="T230" s="53"/>
      <c r="AT230" s="17" t="s">
        <v>227</v>
      </c>
      <c r="AU230" s="17" t="s">
        <v>80</v>
      </c>
    </row>
    <row r="231" spans="2:65" s="13" customFormat="1">
      <c r="B231" s="156"/>
      <c r="D231" s="149" t="s">
        <v>242</v>
      </c>
      <c r="E231" s="157" t="s">
        <v>19</v>
      </c>
      <c r="F231" s="158" t="s">
        <v>2961</v>
      </c>
      <c r="H231" s="157" t="s">
        <v>19</v>
      </c>
      <c r="I231" s="159"/>
      <c r="L231" s="156"/>
      <c r="M231" s="160"/>
      <c r="T231" s="161"/>
      <c r="AT231" s="157" t="s">
        <v>242</v>
      </c>
      <c r="AU231" s="157" t="s">
        <v>80</v>
      </c>
      <c r="AV231" s="13" t="s">
        <v>78</v>
      </c>
      <c r="AW231" s="13" t="s">
        <v>32</v>
      </c>
      <c r="AX231" s="13" t="s">
        <v>72</v>
      </c>
      <c r="AY231" s="157" t="s">
        <v>218</v>
      </c>
    </row>
    <row r="232" spans="2:65" s="12" customFormat="1">
      <c r="B232" s="148"/>
      <c r="D232" s="149" t="s">
        <v>242</v>
      </c>
      <c r="E232" s="150" t="s">
        <v>19</v>
      </c>
      <c r="F232" s="151" t="s">
        <v>3017</v>
      </c>
      <c r="H232" s="152">
        <v>31.356000000000002</v>
      </c>
      <c r="I232" s="153"/>
      <c r="L232" s="148"/>
      <c r="M232" s="154"/>
      <c r="T232" s="155"/>
      <c r="AT232" s="150" t="s">
        <v>242</v>
      </c>
      <c r="AU232" s="150" t="s">
        <v>80</v>
      </c>
      <c r="AV232" s="12" t="s">
        <v>80</v>
      </c>
      <c r="AW232" s="12" t="s">
        <v>32</v>
      </c>
      <c r="AX232" s="12" t="s">
        <v>72</v>
      </c>
      <c r="AY232" s="150" t="s">
        <v>218</v>
      </c>
    </row>
    <row r="233" spans="2:65" s="13" customFormat="1">
      <c r="B233" s="156"/>
      <c r="D233" s="149" t="s">
        <v>242</v>
      </c>
      <c r="E233" s="157" t="s">
        <v>19</v>
      </c>
      <c r="F233" s="158" t="s">
        <v>2963</v>
      </c>
      <c r="H233" s="157" t="s">
        <v>19</v>
      </c>
      <c r="I233" s="159"/>
      <c r="L233" s="156"/>
      <c r="M233" s="160"/>
      <c r="T233" s="161"/>
      <c r="AT233" s="157" t="s">
        <v>242</v>
      </c>
      <c r="AU233" s="157" t="s">
        <v>80</v>
      </c>
      <c r="AV233" s="13" t="s">
        <v>78</v>
      </c>
      <c r="AW233" s="13" t="s">
        <v>32</v>
      </c>
      <c r="AX233" s="13" t="s">
        <v>72</v>
      </c>
      <c r="AY233" s="157" t="s">
        <v>218</v>
      </c>
    </row>
    <row r="234" spans="2:65" s="12" customFormat="1">
      <c r="B234" s="148"/>
      <c r="D234" s="149" t="s">
        <v>242</v>
      </c>
      <c r="E234" s="150" t="s">
        <v>19</v>
      </c>
      <c r="F234" s="151" t="s">
        <v>3018</v>
      </c>
      <c r="H234" s="152">
        <v>9.36</v>
      </c>
      <c r="I234" s="153"/>
      <c r="L234" s="148"/>
      <c r="M234" s="154"/>
      <c r="T234" s="155"/>
      <c r="AT234" s="150" t="s">
        <v>242</v>
      </c>
      <c r="AU234" s="150" t="s">
        <v>80</v>
      </c>
      <c r="AV234" s="12" t="s">
        <v>80</v>
      </c>
      <c r="AW234" s="12" t="s">
        <v>32</v>
      </c>
      <c r="AX234" s="12" t="s">
        <v>72</v>
      </c>
      <c r="AY234" s="150" t="s">
        <v>218</v>
      </c>
    </row>
    <row r="235" spans="2:65" s="13" customFormat="1">
      <c r="B235" s="156"/>
      <c r="D235" s="149" t="s">
        <v>242</v>
      </c>
      <c r="E235" s="157" t="s">
        <v>19</v>
      </c>
      <c r="F235" s="158" t="s">
        <v>2965</v>
      </c>
      <c r="H235" s="157" t="s">
        <v>19</v>
      </c>
      <c r="I235" s="159"/>
      <c r="L235" s="156"/>
      <c r="M235" s="160"/>
      <c r="T235" s="161"/>
      <c r="AT235" s="157" t="s">
        <v>242</v>
      </c>
      <c r="AU235" s="157" t="s">
        <v>80</v>
      </c>
      <c r="AV235" s="13" t="s">
        <v>78</v>
      </c>
      <c r="AW235" s="13" t="s">
        <v>32</v>
      </c>
      <c r="AX235" s="13" t="s">
        <v>72</v>
      </c>
      <c r="AY235" s="157" t="s">
        <v>218</v>
      </c>
    </row>
    <row r="236" spans="2:65" s="12" customFormat="1">
      <c r="B236" s="148"/>
      <c r="D236" s="149" t="s">
        <v>242</v>
      </c>
      <c r="E236" s="150" t="s">
        <v>19</v>
      </c>
      <c r="F236" s="151" t="s">
        <v>3019</v>
      </c>
      <c r="H236" s="152">
        <v>68.400000000000006</v>
      </c>
      <c r="I236" s="153"/>
      <c r="L236" s="148"/>
      <c r="M236" s="154"/>
      <c r="T236" s="155"/>
      <c r="AT236" s="150" t="s">
        <v>242</v>
      </c>
      <c r="AU236" s="150" t="s">
        <v>80</v>
      </c>
      <c r="AV236" s="12" t="s">
        <v>80</v>
      </c>
      <c r="AW236" s="12" t="s">
        <v>32</v>
      </c>
      <c r="AX236" s="12" t="s">
        <v>72</v>
      </c>
      <c r="AY236" s="150" t="s">
        <v>218</v>
      </c>
    </row>
    <row r="237" spans="2:65" s="13" customFormat="1">
      <c r="B237" s="156"/>
      <c r="D237" s="149" t="s">
        <v>242</v>
      </c>
      <c r="E237" s="157" t="s">
        <v>19</v>
      </c>
      <c r="F237" s="158" t="s">
        <v>2967</v>
      </c>
      <c r="H237" s="157" t="s">
        <v>19</v>
      </c>
      <c r="I237" s="159"/>
      <c r="L237" s="156"/>
      <c r="M237" s="160"/>
      <c r="T237" s="161"/>
      <c r="AT237" s="157" t="s">
        <v>242</v>
      </c>
      <c r="AU237" s="157" t="s">
        <v>80</v>
      </c>
      <c r="AV237" s="13" t="s">
        <v>78</v>
      </c>
      <c r="AW237" s="13" t="s">
        <v>32</v>
      </c>
      <c r="AX237" s="13" t="s">
        <v>72</v>
      </c>
      <c r="AY237" s="157" t="s">
        <v>218</v>
      </c>
    </row>
    <row r="238" spans="2:65" s="12" customFormat="1">
      <c r="B238" s="148"/>
      <c r="D238" s="149" t="s">
        <v>242</v>
      </c>
      <c r="E238" s="150" t="s">
        <v>19</v>
      </c>
      <c r="F238" s="151" t="s">
        <v>3020</v>
      </c>
      <c r="H238" s="152">
        <v>6.32</v>
      </c>
      <c r="I238" s="153"/>
      <c r="L238" s="148"/>
      <c r="M238" s="154"/>
      <c r="T238" s="155"/>
      <c r="AT238" s="150" t="s">
        <v>242</v>
      </c>
      <c r="AU238" s="150" t="s">
        <v>80</v>
      </c>
      <c r="AV238" s="12" t="s">
        <v>80</v>
      </c>
      <c r="AW238" s="12" t="s">
        <v>32</v>
      </c>
      <c r="AX238" s="12" t="s">
        <v>72</v>
      </c>
      <c r="AY238" s="150" t="s">
        <v>218</v>
      </c>
    </row>
    <row r="239" spans="2:65" s="14" customFormat="1">
      <c r="B239" s="162"/>
      <c r="D239" s="149" t="s">
        <v>242</v>
      </c>
      <c r="E239" s="163" t="s">
        <v>19</v>
      </c>
      <c r="F239" s="164" t="s">
        <v>260</v>
      </c>
      <c r="H239" s="165">
        <v>115.43600000000001</v>
      </c>
      <c r="I239" s="166"/>
      <c r="L239" s="162"/>
      <c r="M239" s="167"/>
      <c r="T239" s="168"/>
      <c r="AT239" s="163" t="s">
        <v>242</v>
      </c>
      <c r="AU239" s="163" t="s">
        <v>80</v>
      </c>
      <c r="AV239" s="14" t="s">
        <v>225</v>
      </c>
      <c r="AW239" s="14" t="s">
        <v>32</v>
      </c>
      <c r="AX239" s="14" t="s">
        <v>78</v>
      </c>
      <c r="AY239" s="163" t="s">
        <v>218</v>
      </c>
    </row>
    <row r="240" spans="2:65" s="1" customFormat="1" ht="16.5" customHeight="1">
      <c r="B240" s="32"/>
      <c r="C240" s="169" t="s">
        <v>407</v>
      </c>
      <c r="D240" s="169" t="s">
        <v>362</v>
      </c>
      <c r="E240" s="170" t="s">
        <v>3021</v>
      </c>
      <c r="F240" s="171" t="s">
        <v>3022</v>
      </c>
      <c r="G240" s="172" t="s">
        <v>324</v>
      </c>
      <c r="H240" s="173">
        <v>230.87200000000001</v>
      </c>
      <c r="I240" s="174"/>
      <c r="J240" s="175">
        <f>ROUND(I240*H240,2)</f>
        <v>0</v>
      </c>
      <c r="K240" s="171" t="s">
        <v>224</v>
      </c>
      <c r="L240" s="176"/>
      <c r="M240" s="177" t="s">
        <v>19</v>
      </c>
      <c r="N240" s="178" t="s">
        <v>43</v>
      </c>
      <c r="P240" s="140">
        <f>O240*H240</f>
        <v>0</v>
      </c>
      <c r="Q240" s="140">
        <v>1</v>
      </c>
      <c r="R240" s="140">
        <f>Q240*H240</f>
        <v>230.87200000000001</v>
      </c>
      <c r="S240" s="140">
        <v>0</v>
      </c>
      <c r="T240" s="141">
        <f>S240*H240</f>
        <v>0</v>
      </c>
      <c r="AR240" s="142" t="s">
        <v>291</v>
      </c>
      <c r="AT240" s="142" t="s">
        <v>362</v>
      </c>
      <c r="AU240" s="142" t="s">
        <v>80</v>
      </c>
      <c r="AY240" s="17" t="s">
        <v>218</v>
      </c>
      <c r="BE240" s="143">
        <f>IF(N240="základní",J240,0)</f>
        <v>0</v>
      </c>
      <c r="BF240" s="143">
        <f>IF(N240="snížená",J240,0)</f>
        <v>0</v>
      </c>
      <c r="BG240" s="143">
        <f>IF(N240="zákl. přenesená",J240,0)</f>
        <v>0</v>
      </c>
      <c r="BH240" s="143">
        <f>IF(N240="sníž. přenesená",J240,0)</f>
        <v>0</v>
      </c>
      <c r="BI240" s="143">
        <f>IF(N240="nulová",J240,0)</f>
        <v>0</v>
      </c>
      <c r="BJ240" s="17" t="s">
        <v>78</v>
      </c>
      <c r="BK240" s="143">
        <f>ROUND(I240*H240,2)</f>
        <v>0</v>
      </c>
      <c r="BL240" s="17" t="s">
        <v>225</v>
      </c>
      <c r="BM240" s="142" t="s">
        <v>3023</v>
      </c>
    </row>
    <row r="241" spans="2:65" s="12" customFormat="1">
      <c r="B241" s="148"/>
      <c r="D241" s="149" t="s">
        <v>242</v>
      </c>
      <c r="F241" s="151" t="s">
        <v>3024</v>
      </c>
      <c r="H241" s="152">
        <v>230.87200000000001</v>
      </c>
      <c r="I241" s="153"/>
      <c r="L241" s="148"/>
      <c r="M241" s="154"/>
      <c r="T241" s="155"/>
      <c r="AT241" s="150" t="s">
        <v>242</v>
      </c>
      <c r="AU241" s="150" t="s">
        <v>80</v>
      </c>
      <c r="AV241" s="12" t="s">
        <v>80</v>
      </c>
      <c r="AW241" s="12" t="s">
        <v>4</v>
      </c>
      <c r="AX241" s="12" t="s">
        <v>78</v>
      </c>
      <c r="AY241" s="150" t="s">
        <v>218</v>
      </c>
    </row>
    <row r="242" spans="2:65" s="11" customFormat="1" ht="22.8" customHeight="1">
      <c r="B242" s="119"/>
      <c r="D242" s="120" t="s">
        <v>71</v>
      </c>
      <c r="E242" s="129" t="s">
        <v>80</v>
      </c>
      <c r="F242" s="129" t="s">
        <v>406</v>
      </c>
      <c r="I242" s="122"/>
      <c r="J242" s="130">
        <f>BK242</f>
        <v>0</v>
      </c>
      <c r="L242" s="119"/>
      <c r="M242" s="124"/>
      <c r="P242" s="125">
        <f>SUM(P243:P250)</f>
        <v>0</v>
      </c>
      <c r="R242" s="125">
        <f>SUM(R243:R250)</f>
        <v>13.547632000000002</v>
      </c>
      <c r="T242" s="126">
        <f>SUM(T243:T250)</f>
        <v>0</v>
      </c>
      <c r="AR242" s="120" t="s">
        <v>78</v>
      </c>
      <c r="AT242" s="127" t="s">
        <v>71</v>
      </c>
      <c r="AU242" s="127" t="s">
        <v>78</v>
      </c>
      <c r="AY242" s="120" t="s">
        <v>218</v>
      </c>
      <c r="BK242" s="128">
        <f>SUM(BK243:BK250)</f>
        <v>0</v>
      </c>
    </row>
    <row r="243" spans="2:65" s="1" customFormat="1" ht="44.25" customHeight="1">
      <c r="B243" s="32"/>
      <c r="C243" s="131" t="s">
        <v>417</v>
      </c>
      <c r="D243" s="131" t="s">
        <v>220</v>
      </c>
      <c r="E243" s="132" t="s">
        <v>3025</v>
      </c>
      <c r="F243" s="133" t="s">
        <v>3026</v>
      </c>
      <c r="G243" s="134" t="s">
        <v>239</v>
      </c>
      <c r="H243" s="135">
        <v>28</v>
      </c>
      <c r="I243" s="136"/>
      <c r="J243" s="137">
        <f>ROUND(I243*H243,2)</f>
        <v>0</v>
      </c>
      <c r="K243" s="133" t="s">
        <v>224</v>
      </c>
      <c r="L243" s="32"/>
      <c r="M243" s="138" t="s">
        <v>19</v>
      </c>
      <c r="N243" s="139" t="s">
        <v>43</v>
      </c>
      <c r="P243" s="140">
        <f>O243*H243</f>
        <v>0</v>
      </c>
      <c r="Q243" s="140">
        <v>0.47326000000000001</v>
      </c>
      <c r="R243" s="140">
        <f>Q243*H243</f>
        <v>13.251280000000001</v>
      </c>
      <c r="S243" s="140">
        <v>0</v>
      </c>
      <c r="T243" s="141">
        <f>S243*H243</f>
        <v>0</v>
      </c>
      <c r="AR243" s="142" t="s">
        <v>225</v>
      </c>
      <c r="AT243" s="142" t="s">
        <v>220</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3027</v>
      </c>
    </row>
    <row r="244" spans="2:65" s="1" customFormat="1">
      <c r="B244" s="32"/>
      <c r="D244" s="144" t="s">
        <v>227</v>
      </c>
      <c r="F244" s="145" t="s">
        <v>3028</v>
      </c>
      <c r="I244" s="146"/>
      <c r="L244" s="32"/>
      <c r="M244" s="147"/>
      <c r="T244" s="53"/>
      <c r="AT244" s="17" t="s">
        <v>227</v>
      </c>
      <c r="AU244" s="17" t="s">
        <v>80</v>
      </c>
    </row>
    <row r="245" spans="2:65" s="13" customFormat="1">
      <c r="B245" s="156"/>
      <c r="D245" s="149" t="s">
        <v>242</v>
      </c>
      <c r="E245" s="157" t="s">
        <v>19</v>
      </c>
      <c r="F245" s="158" t="s">
        <v>3029</v>
      </c>
      <c r="H245" s="157" t="s">
        <v>19</v>
      </c>
      <c r="I245" s="159"/>
      <c r="L245" s="156"/>
      <c r="M245" s="160"/>
      <c r="T245" s="161"/>
      <c r="AT245" s="157" t="s">
        <v>242</v>
      </c>
      <c r="AU245" s="157" t="s">
        <v>80</v>
      </c>
      <c r="AV245" s="13" t="s">
        <v>78</v>
      </c>
      <c r="AW245" s="13" t="s">
        <v>32</v>
      </c>
      <c r="AX245" s="13" t="s">
        <v>72</v>
      </c>
      <c r="AY245" s="157" t="s">
        <v>218</v>
      </c>
    </row>
    <row r="246" spans="2:65" s="12" customFormat="1">
      <c r="B246" s="148"/>
      <c r="D246" s="149" t="s">
        <v>242</v>
      </c>
      <c r="E246" s="150" t="s">
        <v>19</v>
      </c>
      <c r="F246" s="151" t="s">
        <v>3030</v>
      </c>
      <c r="H246" s="152">
        <v>28</v>
      </c>
      <c r="I246" s="153"/>
      <c r="L246" s="148"/>
      <c r="M246" s="154"/>
      <c r="T246" s="155"/>
      <c r="AT246" s="150" t="s">
        <v>242</v>
      </c>
      <c r="AU246" s="150" t="s">
        <v>80</v>
      </c>
      <c r="AV246" s="12" t="s">
        <v>80</v>
      </c>
      <c r="AW246" s="12" t="s">
        <v>32</v>
      </c>
      <c r="AX246" s="12" t="s">
        <v>78</v>
      </c>
      <c r="AY246" s="150" t="s">
        <v>218</v>
      </c>
    </row>
    <row r="247" spans="2:65" s="1" customFormat="1" ht="49.05" customHeight="1">
      <c r="B247" s="32"/>
      <c r="C247" s="131" t="s">
        <v>434</v>
      </c>
      <c r="D247" s="131" t="s">
        <v>220</v>
      </c>
      <c r="E247" s="132" t="s">
        <v>3031</v>
      </c>
      <c r="F247" s="133" t="s">
        <v>3032</v>
      </c>
      <c r="G247" s="134" t="s">
        <v>324</v>
      </c>
      <c r="H247" s="135">
        <v>0.28000000000000003</v>
      </c>
      <c r="I247" s="136"/>
      <c r="J247" s="137">
        <f>ROUND(I247*H247,2)</f>
        <v>0</v>
      </c>
      <c r="K247" s="133" t="s">
        <v>224</v>
      </c>
      <c r="L247" s="32"/>
      <c r="M247" s="138" t="s">
        <v>19</v>
      </c>
      <c r="N247" s="139" t="s">
        <v>43</v>
      </c>
      <c r="P247" s="140">
        <f>O247*H247</f>
        <v>0</v>
      </c>
      <c r="Q247" s="140">
        <v>1.0584</v>
      </c>
      <c r="R247" s="140">
        <f>Q247*H247</f>
        <v>0.296352</v>
      </c>
      <c r="S247" s="140">
        <v>0</v>
      </c>
      <c r="T247" s="141">
        <f>S247*H247</f>
        <v>0</v>
      </c>
      <c r="AR247" s="142" t="s">
        <v>225</v>
      </c>
      <c r="AT247" s="142" t="s">
        <v>220</v>
      </c>
      <c r="AU247" s="142" t="s">
        <v>80</v>
      </c>
      <c r="AY247" s="17" t="s">
        <v>218</v>
      </c>
      <c r="BE247" s="143">
        <f>IF(N247="základní",J247,0)</f>
        <v>0</v>
      </c>
      <c r="BF247" s="143">
        <f>IF(N247="snížená",J247,0)</f>
        <v>0</v>
      </c>
      <c r="BG247" s="143">
        <f>IF(N247="zákl. přenesená",J247,0)</f>
        <v>0</v>
      </c>
      <c r="BH247" s="143">
        <f>IF(N247="sníž. přenesená",J247,0)</f>
        <v>0</v>
      </c>
      <c r="BI247" s="143">
        <f>IF(N247="nulová",J247,0)</f>
        <v>0</v>
      </c>
      <c r="BJ247" s="17" t="s">
        <v>78</v>
      </c>
      <c r="BK247" s="143">
        <f>ROUND(I247*H247,2)</f>
        <v>0</v>
      </c>
      <c r="BL247" s="17" t="s">
        <v>225</v>
      </c>
      <c r="BM247" s="142" t="s">
        <v>3033</v>
      </c>
    </row>
    <row r="248" spans="2:65" s="1" customFormat="1">
      <c r="B248" s="32"/>
      <c r="D248" s="144" t="s">
        <v>227</v>
      </c>
      <c r="F248" s="145" t="s">
        <v>3034</v>
      </c>
      <c r="I248" s="146"/>
      <c r="L248" s="32"/>
      <c r="M248" s="147"/>
      <c r="T248" s="53"/>
      <c r="AT248" s="17" t="s">
        <v>227</v>
      </c>
      <c r="AU248" s="17" t="s">
        <v>80</v>
      </c>
    </row>
    <row r="249" spans="2:65" s="13" customFormat="1">
      <c r="B249" s="156"/>
      <c r="D249" s="149" t="s">
        <v>242</v>
      </c>
      <c r="E249" s="157" t="s">
        <v>19</v>
      </c>
      <c r="F249" s="158" t="s">
        <v>3035</v>
      </c>
      <c r="H249" s="157" t="s">
        <v>19</v>
      </c>
      <c r="I249" s="159"/>
      <c r="L249" s="156"/>
      <c r="M249" s="160"/>
      <c r="T249" s="161"/>
      <c r="AT249" s="157" t="s">
        <v>242</v>
      </c>
      <c r="AU249" s="157" t="s">
        <v>80</v>
      </c>
      <c r="AV249" s="13" t="s">
        <v>78</v>
      </c>
      <c r="AW249" s="13" t="s">
        <v>32</v>
      </c>
      <c r="AX249" s="13" t="s">
        <v>72</v>
      </c>
      <c r="AY249" s="157" t="s">
        <v>218</v>
      </c>
    </row>
    <row r="250" spans="2:65" s="12" customFormat="1">
      <c r="B250" s="148"/>
      <c r="D250" s="149" t="s">
        <v>242</v>
      </c>
      <c r="E250" s="150" t="s">
        <v>19</v>
      </c>
      <c r="F250" s="151" t="s">
        <v>3036</v>
      </c>
      <c r="H250" s="152">
        <v>0.28000000000000003</v>
      </c>
      <c r="I250" s="153"/>
      <c r="L250" s="148"/>
      <c r="M250" s="154"/>
      <c r="T250" s="155"/>
      <c r="AT250" s="150" t="s">
        <v>242</v>
      </c>
      <c r="AU250" s="150" t="s">
        <v>80</v>
      </c>
      <c r="AV250" s="12" t="s">
        <v>80</v>
      </c>
      <c r="AW250" s="12" t="s">
        <v>32</v>
      </c>
      <c r="AX250" s="12" t="s">
        <v>78</v>
      </c>
      <c r="AY250" s="150" t="s">
        <v>218</v>
      </c>
    </row>
    <row r="251" spans="2:65" s="11" customFormat="1" ht="22.8" customHeight="1">
      <c r="B251" s="119"/>
      <c r="D251" s="120" t="s">
        <v>71</v>
      </c>
      <c r="E251" s="129" t="s">
        <v>97</v>
      </c>
      <c r="F251" s="129" t="s">
        <v>618</v>
      </c>
      <c r="I251" s="122"/>
      <c r="J251" s="130">
        <f>BK251</f>
        <v>0</v>
      </c>
      <c r="L251" s="119"/>
      <c r="M251" s="124"/>
      <c r="P251" s="125">
        <f>SUM(P252:P254)</f>
        <v>0</v>
      </c>
      <c r="R251" s="125">
        <f>SUM(R252:R254)</f>
        <v>1.026095</v>
      </c>
      <c r="T251" s="126">
        <f>SUM(T252:T254)</f>
        <v>0</v>
      </c>
      <c r="AR251" s="120" t="s">
        <v>78</v>
      </c>
      <c r="AT251" s="127" t="s">
        <v>71</v>
      </c>
      <c r="AU251" s="127" t="s">
        <v>78</v>
      </c>
      <c r="AY251" s="120" t="s">
        <v>218</v>
      </c>
      <c r="BK251" s="128">
        <f>SUM(BK252:BK254)</f>
        <v>0</v>
      </c>
    </row>
    <row r="252" spans="2:65" s="1" customFormat="1" ht="37.799999999999997" customHeight="1">
      <c r="B252" s="32"/>
      <c r="C252" s="131" t="s">
        <v>441</v>
      </c>
      <c r="D252" s="131" t="s">
        <v>220</v>
      </c>
      <c r="E252" s="132" t="s">
        <v>3037</v>
      </c>
      <c r="F252" s="133" t="s">
        <v>3038</v>
      </c>
      <c r="G252" s="134" t="s">
        <v>239</v>
      </c>
      <c r="H252" s="135">
        <v>16.625</v>
      </c>
      <c r="I252" s="136"/>
      <c r="J252" s="137">
        <f>ROUND(I252*H252,2)</f>
        <v>0</v>
      </c>
      <c r="K252" s="133" t="s">
        <v>224</v>
      </c>
      <c r="L252" s="32"/>
      <c r="M252" s="138" t="s">
        <v>19</v>
      </c>
      <c r="N252" s="139" t="s">
        <v>43</v>
      </c>
      <c r="P252" s="140">
        <f>O252*H252</f>
        <v>0</v>
      </c>
      <c r="Q252" s="140">
        <v>6.1719999999999997E-2</v>
      </c>
      <c r="R252" s="140">
        <f>Q252*H252</f>
        <v>1.026095</v>
      </c>
      <c r="S252" s="140">
        <v>0</v>
      </c>
      <c r="T252" s="141">
        <f>S252*H252</f>
        <v>0</v>
      </c>
      <c r="AR252" s="142" t="s">
        <v>225</v>
      </c>
      <c r="AT252" s="142" t="s">
        <v>220</v>
      </c>
      <c r="AU252" s="142" t="s">
        <v>80</v>
      </c>
      <c r="AY252" s="17" t="s">
        <v>218</v>
      </c>
      <c r="BE252" s="143">
        <f>IF(N252="základní",J252,0)</f>
        <v>0</v>
      </c>
      <c r="BF252" s="143">
        <f>IF(N252="snížená",J252,0)</f>
        <v>0</v>
      </c>
      <c r="BG252" s="143">
        <f>IF(N252="zákl. přenesená",J252,0)</f>
        <v>0</v>
      </c>
      <c r="BH252" s="143">
        <f>IF(N252="sníž. přenesená",J252,0)</f>
        <v>0</v>
      </c>
      <c r="BI252" s="143">
        <f>IF(N252="nulová",J252,0)</f>
        <v>0</v>
      </c>
      <c r="BJ252" s="17" t="s">
        <v>78</v>
      </c>
      <c r="BK252" s="143">
        <f>ROUND(I252*H252,2)</f>
        <v>0</v>
      </c>
      <c r="BL252" s="17" t="s">
        <v>225</v>
      </c>
      <c r="BM252" s="142" t="s">
        <v>3039</v>
      </c>
    </row>
    <row r="253" spans="2:65" s="1" customFormat="1">
      <c r="B253" s="32"/>
      <c r="D253" s="144" t="s">
        <v>227</v>
      </c>
      <c r="F253" s="145" t="s">
        <v>3040</v>
      </c>
      <c r="I253" s="146"/>
      <c r="L253" s="32"/>
      <c r="M253" s="147"/>
      <c r="T253" s="53"/>
      <c r="AT253" s="17" t="s">
        <v>227</v>
      </c>
      <c r="AU253" s="17" t="s">
        <v>80</v>
      </c>
    </row>
    <row r="254" spans="2:65" s="12" customFormat="1">
      <c r="B254" s="148"/>
      <c r="D254" s="149" t="s">
        <v>242</v>
      </c>
      <c r="E254" s="150" t="s">
        <v>19</v>
      </c>
      <c r="F254" s="151" t="s">
        <v>3041</v>
      </c>
      <c r="H254" s="152">
        <v>16.625</v>
      </c>
      <c r="I254" s="153"/>
      <c r="L254" s="148"/>
      <c r="M254" s="154"/>
      <c r="T254" s="155"/>
      <c r="AT254" s="150" t="s">
        <v>242</v>
      </c>
      <c r="AU254" s="150" t="s">
        <v>80</v>
      </c>
      <c r="AV254" s="12" t="s">
        <v>80</v>
      </c>
      <c r="AW254" s="12" t="s">
        <v>32</v>
      </c>
      <c r="AX254" s="12" t="s">
        <v>78</v>
      </c>
      <c r="AY254" s="150" t="s">
        <v>218</v>
      </c>
    </row>
    <row r="255" spans="2:65" s="11" customFormat="1" ht="22.8" customHeight="1">
      <c r="B255" s="119"/>
      <c r="D255" s="120" t="s">
        <v>71</v>
      </c>
      <c r="E255" s="129" t="s">
        <v>261</v>
      </c>
      <c r="F255" s="129" t="s">
        <v>1061</v>
      </c>
      <c r="I255" s="122"/>
      <c r="J255" s="130">
        <f>BK255</f>
        <v>0</v>
      </c>
      <c r="L255" s="119"/>
      <c r="M255" s="124"/>
      <c r="P255" s="125">
        <f>SUM(P256:P265)</f>
        <v>0</v>
      </c>
      <c r="R255" s="125">
        <f>SUM(R256:R265)</f>
        <v>1.6382375000000002</v>
      </c>
      <c r="T255" s="126">
        <f>SUM(T256:T265)</f>
        <v>0</v>
      </c>
      <c r="AR255" s="120" t="s">
        <v>78</v>
      </c>
      <c r="AT255" s="127" t="s">
        <v>71</v>
      </c>
      <c r="AU255" s="127" t="s">
        <v>78</v>
      </c>
      <c r="AY255" s="120" t="s">
        <v>218</v>
      </c>
      <c r="BK255" s="128">
        <f>SUM(BK256:BK265)</f>
        <v>0</v>
      </c>
    </row>
    <row r="256" spans="2:65" s="1" customFormat="1" ht="44.25" customHeight="1">
      <c r="B256" s="32"/>
      <c r="C256" s="131" t="s">
        <v>448</v>
      </c>
      <c r="D256" s="131" t="s">
        <v>220</v>
      </c>
      <c r="E256" s="132" t="s">
        <v>3042</v>
      </c>
      <c r="F256" s="133" t="s">
        <v>3043</v>
      </c>
      <c r="G256" s="134" t="s">
        <v>239</v>
      </c>
      <c r="H256" s="135">
        <v>33.25</v>
      </c>
      <c r="I256" s="136"/>
      <c r="J256" s="137">
        <f>ROUND(I256*H256,2)</f>
        <v>0</v>
      </c>
      <c r="K256" s="133" t="s">
        <v>224</v>
      </c>
      <c r="L256" s="32"/>
      <c r="M256" s="138" t="s">
        <v>19</v>
      </c>
      <c r="N256" s="139" t="s">
        <v>43</v>
      </c>
      <c r="P256" s="140">
        <f>O256*H256</f>
        <v>0</v>
      </c>
      <c r="Q256" s="140">
        <v>1.7330000000000002E-2</v>
      </c>
      <c r="R256" s="140">
        <f>Q256*H256</f>
        <v>0.57622250000000008</v>
      </c>
      <c r="S256" s="140">
        <v>0</v>
      </c>
      <c r="T256" s="141">
        <f>S256*H256</f>
        <v>0</v>
      </c>
      <c r="AR256" s="142" t="s">
        <v>225</v>
      </c>
      <c r="AT256" s="142" t="s">
        <v>220</v>
      </c>
      <c r="AU256" s="142" t="s">
        <v>80</v>
      </c>
      <c r="AY256" s="17" t="s">
        <v>218</v>
      </c>
      <c r="BE256" s="143">
        <f>IF(N256="základní",J256,0)</f>
        <v>0</v>
      </c>
      <c r="BF256" s="143">
        <f>IF(N256="snížená",J256,0)</f>
        <v>0</v>
      </c>
      <c r="BG256" s="143">
        <f>IF(N256="zákl. přenesená",J256,0)</f>
        <v>0</v>
      </c>
      <c r="BH256" s="143">
        <f>IF(N256="sníž. přenesená",J256,0)</f>
        <v>0</v>
      </c>
      <c r="BI256" s="143">
        <f>IF(N256="nulová",J256,0)</f>
        <v>0</v>
      </c>
      <c r="BJ256" s="17" t="s">
        <v>78</v>
      </c>
      <c r="BK256" s="143">
        <f>ROUND(I256*H256,2)</f>
        <v>0</v>
      </c>
      <c r="BL256" s="17" t="s">
        <v>225</v>
      </c>
      <c r="BM256" s="142" t="s">
        <v>3044</v>
      </c>
    </row>
    <row r="257" spans="2:65" s="1" customFormat="1">
      <c r="B257" s="32"/>
      <c r="D257" s="144" t="s">
        <v>227</v>
      </c>
      <c r="F257" s="145" t="s">
        <v>3045</v>
      </c>
      <c r="I257" s="146"/>
      <c r="L257" s="32"/>
      <c r="M257" s="147"/>
      <c r="T257" s="53"/>
      <c r="AT257" s="17" t="s">
        <v>227</v>
      </c>
      <c r="AU257" s="17" t="s">
        <v>80</v>
      </c>
    </row>
    <row r="258" spans="2:65" s="12" customFormat="1">
      <c r="B258" s="148"/>
      <c r="D258" s="149" t="s">
        <v>242</v>
      </c>
      <c r="E258" s="150" t="s">
        <v>19</v>
      </c>
      <c r="F258" s="151" t="s">
        <v>3046</v>
      </c>
      <c r="H258" s="152">
        <v>33.25</v>
      </c>
      <c r="I258" s="153"/>
      <c r="L258" s="148"/>
      <c r="M258" s="154"/>
      <c r="T258" s="155"/>
      <c r="AT258" s="150" t="s">
        <v>242</v>
      </c>
      <c r="AU258" s="150" t="s">
        <v>80</v>
      </c>
      <c r="AV258" s="12" t="s">
        <v>80</v>
      </c>
      <c r="AW258" s="12" t="s">
        <v>32</v>
      </c>
      <c r="AX258" s="12" t="s">
        <v>78</v>
      </c>
      <c r="AY258" s="150" t="s">
        <v>218</v>
      </c>
    </row>
    <row r="259" spans="2:65" s="1" customFormat="1" ht="16.5" customHeight="1">
      <c r="B259" s="32"/>
      <c r="C259" s="131" t="s">
        <v>454</v>
      </c>
      <c r="D259" s="131" t="s">
        <v>220</v>
      </c>
      <c r="E259" s="132" t="s">
        <v>3047</v>
      </c>
      <c r="F259" s="133" t="s">
        <v>3048</v>
      </c>
      <c r="G259" s="134" t="s">
        <v>239</v>
      </c>
      <c r="H259" s="135">
        <v>5.5</v>
      </c>
      <c r="I259" s="136"/>
      <c r="J259" s="137">
        <f>ROUND(I259*H259,2)</f>
        <v>0</v>
      </c>
      <c r="K259" s="133" t="s">
        <v>224</v>
      </c>
      <c r="L259" s="32"/>
      <c r="M259" s="138" t="s">
        <v>19</v>
      </c>
      <c r="N259" s="139" t="s">
        <v>43</v>
      </c>
      <c r="P259" s="140">
        <f>O259*H259</f>
        <v>0</v>
      </c>
      <c r="Q259" s="140">
        <v>3.2730000000000002E-2</v>
      </c>
      <c r="R259" s="140">
        <f>Q259*H259</f>
        <v>0.18001500000000001</v>
      </c>
      <c r="S259" s="140">
        <v>0</v>
      </c>
      <c r="T259" s="141">
        <f>S259*H259</f>
        <v>0</v>
      </c>
      <c r="AR259" s="142" t="s">
        <v>225</v>
      </c>
      <c r="AT259" s="142" t="s">
        <v>220</v>
      </c>
      <c r="AU259" s="142" t="s">
        <v>80</v>
      </c>
      <c r="AY259" s="17" t="s">
        <v>218</v>
      </c>
      <c r="BE259" s="143">
        <f>IF(N259="základní",J259,0)</f>
        <v>0</v>
      </c>
      <c r="BF259" s="143">
        <f>IF(N259="snížená",J259,0)</f>
        <v>0</v>
      </c>
      <c r="BG259" s="143">
        <f>IF(N259="zákl. přenesená",J259,0)</f>
        <v>0</v>
      </c>
      <c r="BH259" s="143">
        <f>IF(N259="sníž. přenesená",J259,0)</f>
        <v>0</v>
      </c>
      <c r="BI259" s="143">
        <f>IF(N259="nulová",J259,0)</f>
        <v>0</v>
      </c>
      <c r="BJ259" s="17" t="s">
        <v>78</v>
      </c>
      <c r="BK259" s="143">
        <f>ROUND(I259*H259,2)</f>
        <v>0</v>
      </c>
      <c r="BL259" s="17" t="s">
        <v>225</v>
      </c>
      <c r="BM259" s="142" t="s">
        <v>3049</v>
      </c>
    </row>
    <row r="260" spans="2:65" s="1" customFormat="1">
      <c r="B260" s="32"/>
      <c r="D260" s="144" t="s">
        <v>227</v>
      </c>
      <c r="F260" s="145" t="s">
        <v>3050</v>
      </c>
      <c r="I260" s="146"/>
      <c r="L260" s="32"/>
      <c r="M260" s="147"/>
      <c r="T260" s="53"/>
      <c r="AT260" s="17" t="s">
        <v>227</v>
      </c>
      <c r="AU260" s="17" t="s">
        <v>80</v>
      </c>
    </row>
    <row r="261" spans="2:65" s="12" customFormat="1" ht="20.399999999999999">
      <c r="B261" s="148"/>
      <c r="D261" s="149" t="s">
        <v>242</v>
      </c>
      <c r="E261" s="150" t="s">
        <v>19</v>
      </c>
      <c r="F261" s="151" t="s">
        <v>3051</v>
      </c>
      <c r="H261" s="152">
        <v>5.5</v>
      </c>
      <c r="I261" s="153"/>
      <c r="L261" s="148"/>
      <c r="M261" s="154"/>
      <c r="T261" s="155"/>
      <c r="AT261" s="150" t="s">
        <v>242</v>
      </c>
      <c r="AU261" s="150" t="s">
        <v>80</v>
      </c>
      <c r="AV261" s="12" t="s">
        <v>80</v>
      </c>
      <c r="AW261" s="12" t="s">
        <v>32</v>
      </c>
      <c r="AX261" s="12" t="s">
        <v>78</v>
      </c>
      <c r="AY261" s="150" t="s">
        <v>218</v>
      </c>
    </row>
    <row r="262" spans="2:65" s="1" customFormat="1" ht="33" customHeight="1">
      <c r="B262" s="32"/>
      <c r="C262" s="131" t="s">
        <v>460</v>
      </c>
      <c r="D262" s="131" t="s">
        <v>220</v>
      </c>
      <c r="E262" s="132" t="s">
        <v>3052</v>
      </c>
      <c r="F262" s="133" t="s">
        <v>3053</v>
      </c>
      <c r="G262" s="134" t="s">
        <v>239</v>
      </c>
      <c r="H262" s="135">
        <v>28</v>
      </c>
      <c r="I262" s="136"/>
      <c r="J262" s="137">
        <f>ROUND(I262*H262,2)</f>
        <v>0</v>
      </c>
      <c r="K262" s="133" t="s">
        <v>224</v>
      </c>
      <c r="L262" s="32"/>
      <c r="M262" s="138" t="s">
        <v>19</v>
      </c>
      <c r="N262" s="139" t="s">
        <v>43</v>
      </c>
      <c r="P262" s="140">
        <f>O262*H262</f>
        <v>0</v>
      </c>
      <c r="Q262" s="140">
        <v>3.15E-2</v>
      </c>
      <c r="R262" s="140">
        <f>Q262*H262</f>
        <v>0.88200000000000001</v>
      </c>
      <c r="S262" s="140">
        <v>0</v>
      </c>
      <c r="T262" s="141">
        <f>S262*H262</f>
        <v>0</v>
      </c>
      <c r="AR262" s="142" t="s">
        <v>225</v>
      </c>
      <c r="AT262" s="142" t="s">
        <v>220</v>
      </c>
      <c r="AU262" s="142" t="s">
        <v>80</v>
      </c>
      <c r="AY262" s="17" t="s">
        <v>218</v>
      </c>
      <c r="BE262" s="143">
        <f>IF(N262="základní",J262,0)</f>
        <v>0</v>
      </c>
      <c r="BF262" s="143">
        <f>IF(N262="snížená",J262,0)</f>
        <v>0</v>
      </c>
      <c r="BG262" s="143">
        <f>IF(N262="zákl. přenesená",J262,0)</f>
        <v>0</v>
      </c>
      <c r="BH262" s="143">
        <f>IF(N262="sníž. přenesená",J262,0)</f>
        <v>0</v>
      </c>
      <c r="BI262" s="143">
        <f>IF(N262="nulová",J262,0)</f>
        <v>0</v>
      </c>
      <c r="BJ262" s="17" t="s">
        <v>78</v>
      </c>
      <c r="BK262" s="143">
        <f>ROUND(I262*H262,2)</f>
        <v>0</v>
      </c>
      <c r="BL262" s="17" t="s">
        <v>225</v>
      </c>
      <c r="BM262" s="142" t="s">
        <v>3054</v>
      </c>
    </row>
    <row r="263" spans="2:65" s="1" customFormat="1">
      <c r="B263" s="32"/>
      <c r="D263" s="144" t="s">
        <v>227</v>
      </c>
      <c r="F263" s="145" t="s">
        <v>3055</v>
      </c>
      <c r="I263" s="146"/>
      <c r="L263" s="32"/>
      <c r="M263" s="147"/>
      <c r="T263" s="53"/>
      <c r="AT263" s="17" t="s">
        <v>227</v>
      </c>
      <c r="AU263" s="17" t="s">
        <v>80</v>
      </c>
    </row>
    <row r="264" spans="2:65" s="13" customFormat="1">
      <c r="B264" s="156"/>
      <c r="D264" s="149" t="s">
        <v>242</v>
      </c>
      <c r="E264" s="157" t="s">
        <v>19</v>
      </c>
      <c r="F264" s="158" t="s">
        <v>3029</v>
      </c>
      <c r="H264" s="157" t="s">
        <v>19</v>
      </c>
      <c r="I264" s="159"/>
      <c r="L264" s="156"/>
      <c r="M264" s="160"/>
      <c r="T264" s="161"/>
      <c r="AT264" s="157" t="s">
        <v>242</v>
      </c>
      <c r="AU264" s="157" t="s">
        <v>80</v>
      </c>
      <c r="AV264" s="13" t="s">
        <v>78</v>
      </c>
      <c r="AW264" s="13" t="s">
        <v>32</v>
      </c>
      <c r="AX264" s="13" t="s">
        <v>72</v>
      </c>
      <c r="AY264" s="157" t="s">
        <v>218</v>
      </c>
    </row>
    <row r="265" spans="2:65" s="12" customFormat="1">
      <c r="B265" s="148"/>
      <c r="D265" s="149" t="s">
        <v>242</v>
      </c>
      <c r="E265" s="150" t="s">
        <v>19</v>
      </c>
      <c r="F265" s="151" t="s">
        <v>3030</v>
      </c>
      <c r="H265" s="152">
        <v>28</v>
      </c>
      <c r="I265" s="153"/>
      <c r="L265" s="148"/>
      <c r="M265" s="154"/>
      <c r="T265" s="155"/>
      <c r="AT265" s="150" t="s">
        <v>242</v>
      </c>
      <c r="AU265" s="150" t="s">
        <v>80</v>
      </c>
      <c r="AV265" s="12" t="s">
        <v>80</v>
      </c>
      <c r="AW265" s="12" t="s">
        <v>32</v>
      </c>
      <c r="AX265" s="12" t="s">
        <v>78</v>
      </c>
      <c r="AY265" s="150" t="s">
        <v>218</v>
      </c>
    </row>
    <row r="266" spans="2:65" s="11" customFormat="1" ht="22.8" customHeight="1">
      <c r="B266" s="119"/>
      <c r="D266" s="120" t="s">
        <v>71</v>
      </c>
      <c r="E266" s="129" t="s">
        <v>300</v>
      </c>
      <c r="F266" s="129" t="s">
        <v>1193</v>
      </c>
      <c r="I266" s="122"/>
      <c r="J266" s="130">
        <f>BK266</f>
        <v>0</v>
      </c>
      <c r="L266" s="119"/>
      <c r="M266" s="124"/>
      <c r="P266" s="125">
        <f>SUM(P267:P322)</f>
        <v>0</v>
      </c>
      <c r="R266" s="125">
        <f>SUM(R267:R322)</f>
        <v>0</v>
      </c>
      <c r="T266" s="126">
        <f>SUM(T267:T322)</f>
        <v>220.39502999999999</v>
      </c>
      <c r="AR266" s="120" t="s">
        <v>78</v>
      </c>
      <c r="AT266" s="127" t="s">
        <v>71</v>
      </c>
      <c r="AU266" s="127" t="s">
        <v>78</v>
      </c>
      <c r="AY266" s="120" t="s">
        <v>218</v>
      </c>
      <c r="BK266" s="128">
        <f>SUM(BK267:BK322)</f>
        <v>0</v>
      </c>
    </row>
    <row r="267" spans="2:65" s="1" customFormat="1" ht="16.5" customHeight="1">
      <c r="B267" s="32"/>
      <c r="C267" s="131" t="s">
        <v>465</v>
      </c>
      <c r="D267" s="131" t="s">
        <v>220</v>
      </c>
      <c r="E267" s="132" t="s">
        <v>3056</v>
      </c>
      <c r="F267" s="133" t="s">
        <v>3057</v>
      </c>
      <c r="G267" s="134" t="s">
        <v>247</v>
      </c>
      <c r="H267" s="135">
        <v>19.692</v>
      </c>
      <c r="I267" s="136"/>
      <c r="J267" s="137">
        <f>ROUND(I267*H267,2)</f>
        <v>0</v>
      </c>
      <c r="K267" s="133" t="s">
        <v>224</v>
      </c>
      <c r="L267" s="32"/>
      <c r="M267" s="138" t="s">
        <v>19</v>
      </c>
      <c r="N267" s="139" t="s">
        <v>43</v>
      </c>
      <c r="P267" s="140">
        <f>O267*H267</f>
        <v>0</v>
      </c>
      <c r="Q267" s="140">
        <v>0</v>
      </c>
      <c r="R267" s="140">
        <f>Q267*H267</f>
        <v>0</v>
      </c>
      <c r="S267" s="140">
        <v>2.4</v>
      </c>
      <c r="T267" s="141">
        <f>S267*H267</f>
        <v>47.260799999999996</v>
      </c>
      <c r="AR267" s="142" t="s">
        <v>225</v>
      </c>
      <c r="AT267" s="142" t="s">
        <v>220</v>
      </c>
      <c r="AU267" s="142" t="s">
        <v>80</v>
      </c>
      <c r="AY267" s="17" t="s">
        <v>218</v>
      </c>
      <c r="BE267" s="143">
        <f>IF(N267="základní",J267,0)</f>
        <v>0</v>
      </c>
      <c r="BF267" s="143">
        <f>IF(N267="snížená",J267,0)</f>
        <v>0</v>
      </c>
      <c r="BG267" s="143">
        <f>IF(N267="zákl. přenesená",J267,0)</f>
        <v>0</v>
      </c>
      <c r="BH267" s="143">
        <f>IF(N267="sníž. přenesená",J267,0)</f>
        <v>0</v>
      </c>
      <c r="BI267" s="143">
        <f>IF(N267="nulová",J267,0)</f>
        <v>0</v>
      </c>
      <c r="BJ267" s="17" t="s">
        <v>78</v>
      </c>
      <c r="BK267" s="143">
        <f>ROUND(I267*H267,2)</f>
        <v>0</v>
      </c>
      <c r="BL267" s="17" t="s">
        <v>225</v>
      </c>
      <c r="BM267" s="142" t="s">
        <v>3058</v>
      </c>
    </row>
    <row r="268" spans="2:65" s="1" customFormat="1">
      <c r="B268" s="32"/>
      <c r="D268" s="144" t="s">
        <v>227</v>
      </c>
      <c r="F268" s="145" t="s">
        <v>3059</v>
      </c>
      <c r="I268" s="146"/>
      <c r="L268" s="32"/>
      <c r="M268" s="147"/>
      <c r="T268" s="53"/>
      <c r="AT268" s="17" t="s">
        <v>227</v>
      </c>
      <c r="AU268" s="17" t="s">
        <v>80</v>
      </c>
    </row>
    <row r="269" spans="2:65" s="13" customFormat="1">
      <c r="B269" s="156"/>
      <c r="D269" s="149" t="s">
        <v>242</v>
      </c>
      <c r="E269" s="157" t="s">
        <v>19</v>
      </c>
      <c r="F269" s="158" t="s">
        <v>3060</v>
      </c>
      <c r="H269" s="157" t="s">
        <v>19</v>
      </c>
      <c r="I269" s="159"/>
      <c r="L269" s="156"/>
      <c r="M269" s="160"/>
      <c r="T269" s="161"/>
      <c r="AT269" s="157" t="s">
        <v>242</v>
      </c>
      <c r="AU269" s="157" t="s">
        <v>80</v>
      </c>
      <c r="AV269" s="13" t="s">
        <v>78</v>
      </c>
      <c r="AW269" s="13" t="s">
        <v>32</v>
      </c>
      <c r="AX269" s="13" t="s">
        <v>72</v>
      </c>
      <c r="AY269" s="157" t="s">
        <v>218</v>
      </c>
    </row>
    <row r="270" spans="2:65" s="12" customFormat="1">
      <c r="B270" s="148"/>
      <c r="D270" s="149" t="s">
        <v>242</v>
      </c>
      <c r="E270" s="150" t="s">
        <v>19</v>
      </c>
      <c r="F270" s="151" t="s">
        <v>3061</v>
      </c>
      <c r="H270" s="152">
        <v>19.692</v>
      </c>
      <c r="I270" s="153"/>
      <c r="L270" s="148"/>
      <c r="M270" s="154"/>
      <c r="T270" s="155"/>
      <c r="AT270" s="150" t="s">
        <v>242</v>
      </c>
      <c r="AU270" s="150" t="s">
        <v>80</v>
      </c>
      <c r="AV270" s="12" t="s">
        <v>80</v>
      </c>
      <c r="AW270" s="12" t="s">
        <v>32</v>
      </c>
      <c r="AX270" s="12" t="s">
        <v>78</v>
      </c>
      <c r="AY270" s="150" t="s">
        <v>218</v>
      </c>
    </row>
    <row r="271" spans="2:65" s="1" customFormat="1" ht="37.799999999999997" customHeight="1">
      <c r="B271" s="32"/>
      <c r="C271" s="131" t="s">
        <v>470</v>
      </c>
      <c r="D271" s="131" t="s">
        <v>220</v>
      </c>
      <c r="E271" s="132" t="s">
        <v>3062</v>
      </c>
      <c r="F271" s="133" t="s">
        <v>3063</v>
      </c>
      <c r="G271" s="134" t="s">
        <v>247</v>
      </c>
      <c r="H271" s="135">
        <v>36.639000000000003</v>
      </c>
      <c r="I271" s="136"/>
      <c r="J271" s="137">
        <f>ROUND(I271*H271,2)</f>
        <v>0</v>
      </c>
      <c r="K271" s="133" t="s">
        <v>224</v>
      </c>
      <c r="L271" s="32"/>
      <c r="M271" s="138" t="s">
        <v>19</v>
      </c>
      <c r="N271" s="139" t="s">
        <v>43</v>
      </c>
      <c r="P271" s="140">
        <f>O271*H271</f>
        <v>0</v>
      </c>
      <c r="Q271" s="140">
        <v>0</v>
      </c>
      <c r="R271" s="140">
        <f>Q271*H271</f>
        <v>0</v>
      </c>
      <c r="S271" s="140">
        <v>1.95</v>
      </c>
      <c r="T271" s="141">
        <f>S271*H271</f>
        <v>71.44605</v>
      </c>
      <c r="AR271" s="142" t="s">
        <v>225</v>
      </c>
      <c r="AT271" s="142" t="s">
        <v>220</v>
      </c>
      <c r="AU271" s="142" t="s">
        <v>80</v>
      </c>
      <c r="AY271" s="17" t="s">
        <v>218</v>
      </c>
      <c r="BE271" s="143">
        <f>IF(N271="základní",J271,0)</f>
        <v>0</v>
      </c>
      <c r="BF271" s="143">
        <f>IF(N271="snížená",J271,0)</f>
        <v>0</v>
      </c>
      <c r="BG271" s="143">
        <f>IF(N271="zákl. přenesená",J271,0)</f>
        <v>0</v>
      </c>
      <c r="BH271" s="143">
        <f>IF(N271="sníž. přenesená",J271,0)</f>
        <v>0</v>
      </c>
      <c r="BI271" s="143">
        <f>IF(N271="nulová",J271,0)</f>
        <v>0</v>
      </c>
      <c r="BJ271" s="17" t="s">
        <v>78</v>
      </c>
      <c r="BK271" s="143">
        <f>ROUND(I271*H271,2)</f>
        <v>0</v>
      </c>
      <c r="BL271" s="17" t="s">
        <v>225</v>
      </c>
      <c r="BM271" s="142" t="s">
        <v>3064</v>
      </c>
    </row>
    <row r="272" spans="2:65" s="1" customFormat="1">
      <c r="B272" s="32"/>
      <c r="D272" s="144" t="s">
        <v>227</v>
      </c>
      <c r="F272" s="145" t="s">
        <v>3065</v>
      </c>
      <c r="I272" s="146"/>
      <c r="L272" s="32"/>
      <c r="M272" s="147"/>
      <c r="T272" s="53"/>
      <c r="AT272" s="17" t="s">
        <v>227</v>
      </c>
      <c r="AU272" s="17" t="s">
        <v>80</v>
      </c>
    </row>
    <row r="273" spans="2:65" s="13" customFormat="1">
      <c r="B273" s="156"/>
      <c r="D273" s="149" t="s">
        <v>242</v>
      </c>
      <c r="E273" s="157" t="s">
        <v>19</v>
      </c>
      <c r="F273" s="158" t="s">
        <v>3066</v>
      </c>
      <c r="H273" s="157" t="s">
        <v>19</v>
      </c>
      <c r="I273" s="159"/>
      <c r="L273" s="156"/>
      <c r="M273" s="160"/>
      <c r="T273" s="161"/>
      <c r="AT273" s="157" t="s">
        <v>242</v>
      </c>
      <c r="AU273" s="157" t="s">
        <v>80</v>
      </c>
      <c r="AV273" s="13" t="s">
        <v>78</v>
      </c>
      <c r="AW273" s="13" t="s">
        <v>32</v>
      </c>
      <c r="AX273" s="13" t="s">
        <v>72</v>
      </c>
      <c r="AY273" s="157" t="s">
        <v>218</v>
      </c>
    </row>
    <row r="274" spans="2:65" s="12" customFormat="1">
      <c r="B274" s="148"/>
      <c r="D274" s="149" t="s">
        <v>242</v>
      </c>
      <c r="E274" s="150" t="s">
        <v>19</v>
      </c>
      <c r="F274" s="151" t="s">
        <v>3067</v>
      </c>
      <c r="H274" s="152">
        <v>28.864000000000001</v>
      </c>
      <c r="I274" s="153"/>
      <c r="L274" s="148"/>
      <c r="M274" s="154"/>
      <c r="T274" s="155"/>
      <c r="AT274" s="150" t="s">
        <v>242</v>
      </c>
      <c r="AU274" s="150" t="s">
        <v>80</v>
      </c>
      <c r="AV274" s="12" t="s">
        <v>80</v>
      </c>
      <c r="AW274" s="12" t="s">
        <v>32</v>
      </c>
      <c r="AX274" s="12" t="s">
        <v>72</v>
      </c>
      <c r="AY274" s="150" t="s">
        <v>218</v>
      </c>
    </row>
    <row r="275" spans="2:65" s="13" customFormat="1">
      <c r="B275" s="156"/>
      <c r="D275" s="149" t="s">
        <v>242</v>
      </c>
      <c r="E275" s="157" t="s">
        <v>19</v>
      </c>
      <c r="F275" s="158" t="s">
        <v>3068</v>
      </c>
      <c r="H275" s="157" t="s">
        <v>19</v>
      </c>
      <c r="I275" s="159"/>
      <c r="L275" s="156"/>
      <c r="M275" s="160"/>
      <c r="T275" s="161"/>
      <c r="AT275" s="157" t="s">
        <v>242</v>
      </c>
      <c r="AU275" s="157" t="s">
        <v>80</v>
      </c>
      <c r="AV275" s="13" t="s">
        <v>78</v>
      </c>
      <c r="AW275" s="13" t="s">
        <v>32</v>
      </c>
      <c r="AX275" s="13" t="s">
        <v>72</v>
      </c>
      <c r="AY275" s="157" t="s">
        <v>218</v>
      </c>
    </row>
    <row r="276" spans="2:65" s="12" customFormat="1">
      <c r="B276" s="148"/>
      <c r="D276" s="149" t="s">
        <v>242</v>
      </c>
      <c r="E276" s="150" t="s">
        <v>19</v>
      </c>
      <c r="F276" s="151" t="s">
        <v>3069</v>
      </c>
      <c r="H276" s="152">
        <v>3.875</v>
      </c>
      <c r="I276" s="153"/>
      <c r="L276" s="148"/>
      <c r="M276" s="154"/>
      <c r="T276" s="155"/>
      <c r="AT276" s="150" t="s">
        <v>242</v>
      </c>
      <c r="AU276" s="150" t="s">
        <v>80</v>
      </c>
      <c r="AV276" s="12" t="s">
        <v>80</v>
      </c>
      <c r="AW276" s="12" t="s">
        <v>32</v>
      </c>
      <c r="AX276" s="12" t="s">
        <v>72</v>
      </c>
      <c r="AY276" s="150" t="s">
        <v>218</v>
      </c>
    </row>
    <row r="277" spans="2:65" s="12" customFormat="1">
      <c r="B277" s="148"/>
      <c r="D277" s="149" t="s">
        <v>242</v>
      </c>
      <c r="E277" s="150" t="s">
        <v>19</v>
      </c>
      <c r="F277" s="151" t="s">
        <v>3070</v>
      </c>
      <c r="H277" s="152">
        <v>3.9</v>
      </c>
      <c r="I277" s="153"/>
      <c r="L277" s="148"/>
      <c r="M277" s="154"/>
      <c r="T277" s="155"/>
      <c r="AT277" s="150" t="s">
        <v>242</v>
      </c>
      <c r="AU277" s="150" t="s">
        <v>80</v>
      </c>
      <c r="AV277" s="12" t="s">
        <v>80</v>
      </c>
      <c r="AW277" s="12" t="s">
        <v>32</v>
      </c>
      <c r="AX277" s="12" t="s">
        <v>72</v>
      </c>
      <c r="AY277" s="150" t="s">
        <v>218</v>
      </c>
    </row>
    <row r="278" spans="2:65" s="14" customFormat="1">
      <c r="B278" s="162"/>
      <c r="D278" s="149" t="s">
        <v>242</v>
      </c>
      <c r="E278" s="163" t="s">
        <v>19</v>
      </c>
      <c r="F278" s="164" t="s">
        <v>260</v>
      </c>
      <c r="H278" s="165">
        <v>36.639000000000003</v>
      </c>
      <c r="I278" s="166"/>
      <c r="L278" s="162"/>
      <c r="M278" s="167"/>
      <c r="T278" s="168"/>
      <c r="AT278" s="163" t="s">
        <v>242</v>
      </c>
      <c r="AU278" s="163" t="s">
        <v>80</v>
      </c>
      <c r="AV278" s="14" t="s">
        <v>225</v>
      </c>
      <c r="AW278" s="14" t="s">
        <v>32</v>
      </c>
      <c r="AX278" s="14" t="s">
        <v>78</v>
      </c>
      <c r="AY278" s="163" t="s">
        <v>218</v>
      </c>
    </row>
    <row r="279" spans="2:65" s="1" customFormat="1" ht="24.15" customHeight="1">
      <c r="B279" s="32"/>
      <c r="C279" s="131" t="s">
        <v>479</v>
      </c>
      <c r="D279" s="131" t="s">
        <v>220</v>
      </c>
      <c r="E279" s="132" t="s">
        <v>3071</v>
      </c>
      <c r="F279" s="133" t="s">
        <v>3072</v>
      </c>
      <c r="G279" s="134" t="s">
        <v>247</v>
      </c>
      <c r="H279" s="135">
        <v>12.685</v>
      </c>
      <c r="I279" s="136"/>
      <c r="J279" s="137">
        <f>ROUND(I279*H279,2)</f>
        <v>0</v>
      </c>
      <c r="K279" s="133" t="s">
        <v>224</v>
      </c>
      <c r="L279" s="32"/>
      <c r="M279" s="138" t="s">
        <v>19</v>
      </c>
      <c r="N279" s="139" t="s">
        <v>43</v>
      </c>
      <c r="P279" s="140">
        <f>O279*H279</f>
        <v>0</v>
      </c>
      <c r="Q279" s="140">
        <v>0</v>
      </c>
      <c r="R279" s="140">
        <f>Q279*H279</f>
        <v>0</v>
      </c>
      <c r="S279" s="140">
        <v>2.4</v>
      </c>
      <c r="T279" s="141">
        <f>S279*H279</f>
        <v>30.443999999999999</v>
      </c>
      <c r="AR279" s="142" t="s">
        <v>225</v>
      </c>
      <c r="AT279" s="142" t="s">
        <v>220</v>
      </c>
      <c r="AU279" s="142" t="s">
        <v>80</v>
      </c>
      <c r="AY279" s="17" t="s">
        <v>218</v>
      </c>
      <c r="BE279" s="143">
        <f>IF(N279="základní",J279,0)</f>
        <v>0</v>
      </c>
      <c r="BF279" s="143">
        <f>IF(N279="snížená",J279,0)</f>
        <v>0</v>
      </c>
      <c r="BG279" s="143">
        <f>IF(N279="zákl. přenesená",J279,0)</f>
        <v>0</v>
      </c>
      <c r="BH279" s="143">
        <f>IF(N279="sníž. přenesená",J279,0)</f>
        <v>0</v>
      </c>
      <c r="BI279" s="143">
        <f>IF(N279="nulová",J279,0)</f>
        <v>0</v>
      </c>
      <c r="BJ279" s="17" t="s">
        <v>78</v>
      </c>
      <c r="BK279" s="143">
        <f>ROUND(I279*H279,2)</f>
        <v>0</v>
      </c>
      <c r="BL279" s="17" t="s">
        <v>225</v>
      </c>
      <c r="BM279" s="142" t="s">
        <v>3073</v>
      </c>
    </row>
    <row r="280" spans="2:65" s="1" customFormat="1">
      <c r="B280" s="32"/>
      <c r="D280" s="144" t="s">
        <v>227</v>
      </c>
      <c r="F280" s="145" t="s">
        <v>3074</v>
      </c>
      <c r="I280" s="146"/>
      <c r="L280" s="32"/>
      <c r="M280" s="147"/>
      <c r="T280" s="53"/>
      <c r="AT280" s="17" t="s">
        <v>227</v>
      </c>
      <c r="AU280" s="17" t="s">
        <v>80</v>
      </c>
    </row>
    <row r="281" spans="2:65" s="13" customFormat="1">
      <c r="B281" s="156"/>
      <c r="D281" s="149" t="s">
        <v>242</v>
      </c>
      <c r="E281" s="157" t="s">
        <v>19</v>
      </c>
      <c r="F281" s="158" t="s">
        <v>3075</v>
      </c>
      <c r="H281" s="157" t="s">
        <v>19</v>
      </c>
      <c r="I281" s="159"/>
      <c r="L281" s="156"/>
      <c r="M281" s="160"/>
      <c r="T281" s="161"/>
      <c r="AT281" s="157" t="s">
        <v>242</v>
      </c>
      <c r="AU281" s="157" t="s">
        <v>80</v>
      </c>
      <c r="AV281" s="13" t="s">
        <v>78</v>
      </c>
      <c r="AW281" s="13" t="s">
        <v>32</v>
      </c>
      <c r="AX281" s="13" t="s">
        <v>72</v>
      </c>
      <c r="AY281" s="157" t="s">
        <v>218</v>
      </c>
    </row>
    <row r="282" spans="2:65" s="12" customFormat="1">
      <c r="B282" s="148"/>
      <c r="D282" s="149" t="s">
        <v>242</v>
      </c>
      <c r="E282" s="150" t="s">
        <v>19</v>
      </c>
      <c r="F282" s="151" t="s">
        <v>3076</v>
      </c>
      <c r="H282" s="152">
        <v>12.685</v>
      </c>
      <c r="I282" s="153"/>
      <c r="L282" s="148"/>
      <c r="M282" s="154"/>
      <c r="T282" s="155"/>
      <c r="AT282" s="150" t="s">
        <v>242</v>
      </c>
      <c r="AU282" s="150" t="s">
        <v>80</v>
      </c>
      <c r="AV282" s="12" t="s">
        <v>80</v>
      </c>
      <c r="AW282" s="12" t="s">
        <v>32</v>
      </c>
      <c r="AX282" s="12" t="s">
        <v>78</v>
      </c>
      <c r="AY282" s="150" t="s">
        <v>218</v>
      </c>
    </row>
    <row r="283" spans="2:65" s="1" customFormat="1" ht="37.799999999999997" customHeight="1">
      <c r="B283" s="32"/>
      <c r="C283" s="131" t="s">
        <v>494</v>
      </c>
      <c r="D283" s="131" t="s">
        <v>220</v>
      </c>
      <c r="E283" s="132" t="s">
        <v>3077</v>
      </c>
      <c r="F283" s="133" t="s">
        <v>3078</v>
      </c>
      <c r="G283" s="134" t="s">
        <v>247</v>
      </c>
      <c r="H283" s="135">
        <v>0.78100000000000003</v>
      </c>
      <c r="I283" s="136"/>
      <c r="J283" s="137">
        <f>ROUND(I283*H283,2)</f>
        <v>0</v>
      </c>
      <c r="K283" s="133" t="s">
        <v>224</v>
      </c>
      <c r="L283" s="32"/>
      <c r="M283" s="138" t="s">
        <v>19</v>
      </c>
      <c r="N283" s="139" t="s">
        <v>43</v>
      </c>
      <c r="P283" s="140">
        <f>O283*H283</f>
        <v>0</v>
      </c>
      <c r="Q283" s="140">
        <v>0</v>
      </c>
      <c r="R283" s="140">
        <f>Q283*H283</f>
        <v>0</v>
      </c>
      <c r="S283" s="140">
        <v>2.1</v>
      </c>
      <c r="T283" s="141">
        <f>S283*H283</f>
        <v>1.6401000000000001</v>
      </c>
      <c r="AR283" s="142" t="s">
        <v>225</v>
      </c>
      <c r="AT283" s="142" t="s">
        <v>220</v>
      </c>
      <c r="AU283" s="142" t="s">
        <v>80</v>
      </c>
      <c r="AY283" s="17" t="s">
        <v>218</v>
      </c>
      <c r="BE283" s="143">
        <f>IF(N283="základní",J283,0)</f>
        <v>0</v>
      </c>
      <c r="BF283" s="143">
        <f>IF(N283="snížená",J283,0)</f>
        <v>0</v>
      </c>
      <c r="BG283" s="143">
        <f>IF(N283="zákl. přenesená",J283,0)</f>
        <v>0</v>
      </c>
      <c r="BH283" s="143">
        <f>IF(N283="sníž. přenesená",J283,0)</f>
        <v>0</v>
      </c>
      <c r="BI283" s="143">
        <f>IF(N283="nulová",J283,0)</f>
        <v>0</v>
      </c>
      <c r="BJ283" s="17" t="s">
        <v>78</v>
      </c>
      <c r="BK283" s="143">
        <f>ROUND(I283*H283,2)</f>
        <v>0</v>
      </c>
      <c r="BL283" s="17" t="s">
        <v>225</v>
      </c>
      <c r="BM283" s="142" t="s">
        <v>3079</v>
      </c>
    </row>
    <row r="284" spans="2:65" s="1" customFormat="1">
      <c r="B284" s="32"/>
      <c r="D284" s="144" t="s">
        <v>227</v>
      </c>
      <c r="F284" s="145" t="s">
        <v>3080</v>
      </c>
      <c r="I284" s="146"/>
      <c r="L284" s="32"/>
      <c r="M284" s="147"/>
      <c r="T284" s="53"/>
      <c r="AT284" s="17" t="s">
        <v>227</v>
      </c>
      <c r="AU284" s="17" t="s">
        <v>80</v>
      </c>
    </row>
    <row r="285" spans="2:65" s="13" customFormat="1">
      <c r="B285" s="156"/>
      <c r="D285" s="149" t="s">
        <v>242</v>
      </c>
      <c r="E285" s="157" t="s">
        <v>19</v>
      </c>
      <c r="F285" s="158" t="s">
        <v>3081</v>
      </c>
      <c r="H285" s="157" t="s">
        <v>19</v>
      </c>
      <c r="I285" s="159"/>
      <c r="L285" s="156"/>
      <c r="M285" s="160"/>
      <c r="T285" s="161"/>
      <c r="AT285" s="157" t="s">
        <v>242</v>
      </c>
      <c r="AU285" s="157" t="s">
        <v>80</v>
      </c>
      <c r="AV285" s="13" t="s">
        <v>78</v>
      </c>
      <c r="AW285" s="13" t="s">
        <v>32</v>
      </c>
      <c r="AX285" s="13" t="s">
        <v>72</v>
      </c>
      <c r="AY285" s="157" t="s">
        <v>218</v>
      </c>
    </row>
    <row r="286" spans="2:65" s="12" customFormat="1">
      <c r="B286" s="148"/>
      <c r="D286" s="149" t="s">
        <v>242</v>
      </c>
      <c r="E286" s="150" t="s">
        <v>19</v>
      </c>
      <c r="F286" s="151" t="s">
        <v>3082</v>
      </c>
      <c r="H286" s="152">
        <v>0.78100000000000003</v>
      </c>
      <c r="I286" s="153"/>
      <c r="L286" s="148"/>
      <c r="M286" s="154"/>
      <c r="T286" s="155"/>
      <c r="AT286" s="150" t="s">
        <v>242</v>
      </c>
      <c r="AU286" s="150" t="s">
        <v>80</v>
      </c>
      <c r="AV286" s="12" t="s">
        <v>80</v>
      </c>
      <c r="AW286" s="12" t="s">
        <v>32</v>
      </c>
      <c r="AX286" s="12" t="s">
        <v>78</v>
      </c>
      <c r="AY286" s="150" t="s">
        <v>218</v>
      </c>
    </row>
    <row r="287" spans="2:65" s="1" customFormat="1" ht="24.15" customHeight="1">
      <c r="B287" s="32"/>
      <c r="C287" s="131" t="s">
        <v>501</v>
      </c>
      <c r="D287" s="131" t="s">
        <v>220</v>
      </c>
      <c r="E287" s="132" t="s">
        <v>3083</v>
      </c>
      <c r="F287" s="133" t="s">
        <v>3084</v>
      </c>
      <c r="G287" s="134" t="s">
        <v>247</v>
      </c>
      <c r="H287" s="135">
        <v>20.78</v>
      </c>
      <c r="I287" s="136"/>
      <c r="J287" s="137">
        <f>ROUND(I287*H287,2)</f>
        <v>0</v>
      </c>
      <c r="K287" s="133" t="s">
        <v>224</v>
      </c>
      <c r="L287" s="32"/>
      <c r="M287" s="138" t="s">
        <v>19</v>
      </c>
      <c r="N287" s="139" t="s">
        <v>43</v>
      </c>
      <c r="P287" s="140">
        <f>O287*H287</f>
        <v>0</v>
      </c>
      <c r="Q287" s="140">
        <v>0</v>
      </c>
      <c r="R287" s="140">
        <f>Q287*H287</f>
        <v>0</v>
      </c>
      <c r="S287" s="140">
        <v>2.4</v>
      </c>
      <c r="T287" s="141">
        <f>S287*H287</f>
        <v>49.872</v>
      </c>
      <c r="AR287" s="142" t="s">
        <v>225</v>
      </c>
      <c r="AT287" s="142" t="s">
        <v>220</v>
      </c>
      <c r="AU287" s="142" t="s">
        <v>80</v>
      </c>
      <c r="AY287" s="17" t="s">
        <v>218</v>
      </c>
      <c r="BE287" s="143">
        <f>IF(N287="základní",J287,0)</f>
        <v>0</v>
      </c>
      <c r="BF287" s="143">
        <f>IF(N287="snížená",J287,0)</f>
        <v>0</v>
      </c>
      <c r="BG287" s="143">
        <f>IF(N287="zákl. přenesená",J287,0)</f>
        <v>0</v>
      </c>
      <c r="BH287" s="143">
        <f>IF(N287="sníž. přenesená",J287,0)</f>
        <v>0</v>
      </c>
      <c r="BI287" s="143">
        <f>IF(N287="nulová",J287,0)</f>
        <v>0</v>
      </c>
      <c r="BJ287" s="17" t="s">
        <v>78</v>
      </c>
      <c r="BK287" s="143">
        <f>ROUND(I287*H287,2)</f>
        <v>0</v>
      </c>
      <c r="BL287" s="17" t="s">
        <v>225</v>
      </c>
      <c r="BM287" s="142" t="s">
        <v>3085</v>
      </c>
    </row>
    <row r="288" spans="2:65" s="1" customFormat="1">
      <c r="B288" s="32"/>
      <c r="D288" s="144" t="s">
        <v>227</v>
      </c>
      <c r="F288" s="145" t="s">
        <v>3086</v>
      </c>
      <c r="I288" s="146"/>
      <c r="L288" s="32"/>
      <c r="M288" s="147"/>
      <c r="T288" s="53"/>
      <c r="AT288" s="17" t="s">
        <v>227</v>
      </c>
      <c r="AU288" s="17" t="s">
        <v>80</v>
      </c>
    </row>
    <row r="289" spans="2:65" s="13" customFormat="1">
      <c r="B289" s="156"/>
      <c r="D289" s="149" t="s">
        <v>242</v>
      </c>
      <c r="E289" s="157" t="s">
        <v>19</v>
      </c>
      <c r="F289" s="158" t="s">
        <v>3087</v>
      </c>
      <c r="H289" s="157" t="s">
        <v>19</v>
      </c>
      <c r="I289" s="159"/>
      <c r="L289" s="156"/>
      <c r="M289" s="160"/>
      <c r="T289" s="161"/>
      <c r="AT289" s="157" t="s">
        <v>242</v>
      </c>
      <c r="AU289" s="157" t="s">
        <v>80</v>
      </c>
      <c r="AV289" s="13" t="s">
        <v>78</v>
      </c>
      <c r="AW289" s="13" t="s">
        <v>32</v>
      </c>
      <c r="AX289" s="13" t="s">
        <v>72</v>
      </c>
      <c r="AY289" s="157" t="s">
        <v>218</v>
      </c>
    </row>
    <row r="290" spans="2:65" s="12" customFormat="1">
      <c r="B290" s="148"/>
      <c r="D290" s="149" t="s">
        <v>242</v>
      </c>
      <c r="E290" s="150" t="s">
        <v>19</v>
      </c>
      <c r="F290" s="151" t="s">
        <v>3088</v>
      </c>
      <c r="H290" s="152">
        <v>7.92</v>
      </c>
      <c r="I290" s="153"/>
      <c r="L290" s="148"/>
      <c r="M290" s="154"/>
      <c r="T290" s="155"/>
      <c r="AT290" s="150" t="s">
        <v>242</v>
      </c>
      <c r="AU290" s="150" t="s">
        <v>80</v>
      </c>
      <c r="AV290" s="12" t="s">
        <v>80</v>
      </c>
      <c r="AW290" s="12" t="s">
        <v>32</v>
      </c>
      <c r="AX290" s="12" t="s">
        <v>72</v>
      </c>
      <c r="AY290" s="150" t="s">
        <v>218</v>
      </c>
    </row>
    <row r="291" spans="2:65" s="13" customFormat="1">
      <c r="B291" s="156"/>
      <c r="D291" s="149" t="s">
        <v>242</v>
      </c>
      <c r="E291" s="157" t="s">
        <v>19</v>
      </c>
      <c r="F291" s="158" t="s">
        <v>3089</v>
      </c>
      <c r="H291" s="157" t="s">
        <v>19</v>
      </c>
      <c r="I291" s="159"/>
      <c r="L291" s="156"/>
      <c r="M291" s="160"/>
      <c r="T291" s="161"/>
      <c r="AT291" s="157" t="s">
        <v>242</v>
      </c>
      <c r="AU291" s="157" t="s">
        <v>80</v>
      </c>
      <c r="AV291" s="13" t="s">
        <v>78</v>
      </c>
      <c r="AW291" s="13" t="s">
        <v>32</v>
      </c>
      <c r="AX291" s="13" t="s">
        <v>72</v>
      </c>
      <c r="AY291" s="157" t="s">
        <v>218</v>
      </c>
    </row>
    <row r="292" spans="2:65" s="12" customFormat="1">
      <c r="B292" s="148"/>
      <c r="D292" s="149" t="s">
        <v>242</v>
      </c>
      <c r="E292" s="150" t="s">
        <v>19</v>
      </c>
      <c r="F292" s="151" t="s">
        <v>3090</v>
      </c>
      <c r="H292" s="152">
        <v>12.86</v>
      </c>
      <c r="I292" s="153"/>
      <c r="L292" s="148"/>
      <c r="M292" s="154"/>
      <c r="T292" s="155"/>
      <c r="AT292" s="150" t="s">
        <v>242</v>
      </c>
      <c r="AU292" s="150" t="s">
        <v>80</v>
      </c>
      <c r="AV292" s="12" t="s">
        <v>80</v>
      </c>
      <c r="AW292" s="12" t="s">
        <v>32</v>
      </c>
      <c r="AX292" s="12" t="s">
        <v>72</v>
      </c>
      <c r="AY292" s="150" t="s">
        <v>218</v>
      </c>
    </row>
    <row r="293" spans="2:65" s="14" customFormat="1">
      <c r="B293" s="162"/>
      <c r="D293" s="149" t="s">
        <v>242</v>
      </c>
      <c r="E293" s="163" t="s">
        <v>19</v>
      </c>
      <c r="F293" s="164" t="s">
        <v>260</v>
      </c>
      <c r="H293" s="165">
        <v>20.78</v>
      </c>
      <c r="I293" s="166"/>
      <c r="L293" s="162"/>
      <c r="M293" s="167"/>
      <c r="T293" s="168"/>
      <c r="AT293" s="163" t="s">
        <v>242</v>
      </c>
      <c r="AU293" s="163" t="s">
        <v>80</v>
      </c>
      <c r="AV293" s="14" t="s">
        <v>225</v>
      </c>
      <c r="AW293" s="14" t="s">
        <v>32</v>
      </c>
      <c r="AX293" s="14" t="s">
        <v>78</v>
      </c>
      <c r="AY293" s="163" t="s">
        <v>218</v>
      </c>
    </row>
    <row r="294" spans="2:65" s="1" customFormat="1" ht="37.799999999999997" customHeight="1">
      <c r="B294" s="32"/>
      <c r="C294" s="131" t="s">
        <v>513</v>
      </c>
      <c r="D294" s="131" t="s">
        <v>220</v>
      </c>
      <c r="E294" s="132" t="s">
        <v>3091</v>
      </c>
      <c r="F294" s="133" t="s">
        <v>3092</v>
      </c>
      <c r="G294" s="134" t="s">
        <v>247</v>
      </c>
      <c r="H294" s="135">
        <v>7.92</v>
      </c>
      <c r="I294" s="136"/>
      <c r="J294" s="137">
        <f>ROUND(I294*H294,2)</f>
        <v>0</v>
      </c>
      <c r="K294" s="133" t="s">
        <v>224</v>
      </c>
      <c r="L294" s="32"/>
      <c r="M294" s="138" t="s">
        <v>19</v>
      </c>
      <c r="N294" s="139" t="s">
        <v>43</v>
      </c>
      <c r="P294" s="140">
        <f>O294*H294</f>
        <v>0</v>
      </c>
      <c r="Q294" s="140">
        <v>0</v>
      </c>
      <c r="R294" s="140">
        <f>Q294*H294</f>
        <v>0</v>
      </c>
      <c r="S294" s="140">
        <v>2.9000000000000001E-2</v>
      </c>
      <c r="T294" s="141">
        <f>S294*H294</f>
        <v>0.22968000000000002</v>
      </c>
      <c r="AR294" s="142" t="s">
        <v>225</v>
      </c>
      <c r="AT294" s="142" t="s">
        <v>220</v>
      </c>
      <c r="AU294" s="142" t="s">
        <v>80</v>
      </c>
      <c r="AY294" s="17" t="s">
        <v>218</v>
      </c>
      <c r="BE294" s="143">
        <f>IF(N294="základní",J294,0)</f>
        <v>0</v>
      </c>
      <c r="BF294" s="143">
        <f>IF(N294="snížená",J294,0)</f>
        <v>0</v>
      </c>
      <c r="BG294" s="143">
        <f>IF(N294="zákl. přenesená",J294,0)</f>
        <v>0</v>
      </c>
      <c r="BH294" s="143">
        <f>IF(N294="sníž. přenesená",J294,0)</f>
        <v>0</v>
      </c>
      <c r="BI294" s="143">
        <f>IF(N294="nulová",J294,0)</f>
        <v>0</v>
      </c>
      <c r="BJ294" s="17" t="s">
        <v>78</v>
      </c>
      <c r="BK294" s="143">
        <f>ROUND(I294*H294,2)</f>
        <v>0</v>
      </c>
      <c r="BL294" s="17" t="s">
        <v>225</v>
      </c>
      <c r="BM294" s="142" t="s">
        <v>3093</v>
      </c>
    </row>
    <row r="295" spans="2:65" s="1" customFormat="1">
      <c r="B295" s="32"/>
      <c r="D295" s="144" t="s">
        <v>227</v>
      </c>
      <c r="F295" s="145" t="s">
        <v>3094</v>
      </c>
      <c r="I295" s="146"/>
      <c r="L295" s="32"/>
      <c r="M295" s="147"/>
      <c r="T295" s="53"/>
      <c r="AT295" s="17" t="s">
        <v>227</v>
      </c>
      <c r="AU295" s="17" t="s">
        <v>80</v>
      </c>
    </row>
    <row r="296" spans="2:65" s="13" customFormat="1">
      <c r="B296" s="156"/>
      <c r="D296" s="149" t="s">
        <v>242</v>
      </c>
      <c r="E296" s="157" t="s">
        <v>19</v>
      </c>
      <c r="F296" s="158" t="s">
        <v>3095</v>
      </c>
      <c r="H296" s="157" t="s">
        <v>19</v>
      </c>
      <c r="I296" s="159"/>
      <c r="L296" s="156"/>
      <c r="M296" s="160"/>
      <c r="T296" s="161"/>
      <c r="AT296" s="157" t="s">
        <v>242</v>
      </c>
      <c r="AU296" s="157" t="s">
        <v>80</v>
      </c>
      <c r="AV296" s="13" t="s">
        <v>78</v>
      </c>
      <c r="AW296" s="13" t="s">
        <v>32</v>
      </c>
      <c r="AX296" s="13" t="s">
        <v>72</v>
      </c>
      <c r="AY296" s="157" t="s">
        <v>218</v>
      </c>
    </row>
    <row r="297" spans="2:65" s="12" customFormat="1">
      <c r="B297" s="148"/>
      <c r="D297" s="149" t="s">
        <v>242</v>
      </c>
      <c r="E297" s="150" t="s">
        <v>19</v>
      </c>
      <c r="F297" s="151" t="s">
        <v>3088</v>
      </c>
      <c r="H297" s="152">
        <v>7.92</v>
      </c>
      <c r="I297" s="153"/>
      <c r="L297" s="148"/>
      <c r="M297" s="154"/>
      <c r="T297" s="155"/>
      <c r="AT297" s="150" t="s">
        <v>242</v>
      </c>
      <c r="AU297" s="150" t="s">
        <v>80</v>
      </c>
      <c r="AV297" s="12" t="s">
        <v>80</v>
      </c>
      <c r="AW297" s="12" t="s">
        <v>32</v>
      </c>
      <c r="AX297" s="12" t="s">
        <v>78</v>
      </c>
      <c r="AY297" s="150" t="s">
        <v>218</v>
      </c>
    </row>
    <row r="298" spans="2:65" s="1" customFormat="1" ht="55.5" customHeight="1">
      <c r="B298" s="32"/>
      <c r="C298" s="131" t="s">
        <v>528</v>
      </c>
      <c r="D298" s="131" t="s">
        <v>220</v>
      </c>
      <c r="E298" s="132" t="s">
        <v>3096</v>
      </c>
      <c r="F298" s="133" t="s">
        <v>3097</v>
      </c>
      <c r="G298" s="134" t="s">
        <v>223</v>
      </c>
      <c r="H298" s="135">
        <v>3</v>
      </c>
      <c r="I298" s="136"/>
      <c r="J298" s="137">
        <f>ROUND(I298*H298,2)</f>
        <v>0</v>
      </c>
      <c r="K298" s="133" t="s">
        <v>224</v>
      </c>
      <c r="L298" s="32"/>
      <c r="M298" s="138" t="s">
        <v>19</v>
      </c>
      <c r="N298" s="139" t="s">
        <v>43</v>
      </c>
      <c r="P298" s="140">
        <f>O298*H298</f>
        <v>0</v>
      </c>
      <c r="Q298" s="140">
        <v>0</v>
      </c>
      <c r="R298" s="140">
        <f>Q298*H298</f>
        <v>0</v>
      </c>
      <c r="S298" s="140">
        <v>0.27600000000000002</v>
      </c>
      <c r="T298" s="141">
        <f>S298*H298</f>
        <v>0.82800000000000007</v>
      </c>
      <c r="AR298" s="142" t="s">
        <v>225</v>
      </c>
      <c r="AT298" s="142" t="s">
        <v>220</v>
      </c>
      <c r="AU298" s="142" t="s">
        <v>80</v>
      </c>
      <c r="AY298" s="17" t="s">
        <v>218</v>
      </c>
      <c r="BE298" s="143">
        <f>IF(N298="základní",J298,0)</f>
        <v>0</v>
      </c>
      <c r="BF298" s="143">
        <f>IF(N298="snížená",J298,0)</f>
        <v>0</v>
      </c>
      <c r="BG298" s="143">
        <f>IF(N298="zákl. přenesená",J298,0)</f>
        <v>0</v>
      </c>
      <c r="BH298" s="143">
        <f>IF(N298="sníž. přenesená",J298,0)</f>
        <v>0</v>
      </c>
      <c r="BI298" s="143">
        <f>IF(N298="nulová",J298,0)</f>
        <v>0</v>
      </c>
      <c r="BJ298" s="17" t="s">
        <v>78</v>
      </c>
      <c r="BK298" s="143">
        <f>ROUND(I298*H298,2)</f>
        <v>0</v>
      </c>
      <c r="BL298" s="17" t="s">
        <v>225</v>
      </c>
      <c r="BM298" s="142" t="s">
        <v>3098</v>
      </c>
    </row>
    <row r="299" spans="2:65" s="1" customFormat="1">
      <c r="B299" s="32"/>
      <c r="D299" s="144" t="s">
        <v>227</v>
      </c>
      <c r="F299" s="145" t="s">
        <v>3099</v>
      </c>
      <c r="I299" s="146"/>
      <c r="L299" s="32"/>
      <c r="M299" s="147"/>
      <c r="T299" s="53"/>
      <c r="AT299" s="17" t="s">
        <v>227</v>
      </c>
      <c r="AU299" s="17" t="s">
        <v>80</v>
      </c>
    </row>
    <row r="300" spans="2:65" s="13" customFormat="1">
      <c r="B300" s="156"/>
      <c r="D300" s="149" t="s">
        <v>242</v>
      </c>
      <c r="E300" s="157" t="s">
        <v>19</v>
      </c>
      <c r="F300" s="158" t="s">
        <v>3100</v>
      </c>
      <c r="H300" s="157" t="s">
        <v>19</v>
      </c>
      <c r="I300" s="159"/>
      <c r="L300" s="156"/>
      <c r="M300" s="160"/>
      <c r="T300" s="161"/>
      <c r="AT300" s="157" t="s">
        <v>242</v>
      </c>
      <c r="AU300" s="157" t="s">
        <v>80</v>
      </c>
      <c r="AV300" s="13" t="s">
        <v>78</v>
      </c>
      <c r="AW300" s="13" t="s">
        <v>32</v>
      </c>
      <c r="AX300" s="13" t="s">
        <v>72</v>
      </c>
      <c r="AY300" s="157" t="s">
        <v>218</v>
      </c>
    </row>
    <row r="301" spans="2:65" s="13" customFormat="1">
      <c r="B301" s="156"/>
      <c r="D301" s="149" t="s">
        <v>242</v>
      </c>
      <c r="E301" s="157" t="s">
        <v>19</v>
      </c>
      <c r="F301" s="158" t="s">
        <v>3101</v>
      </c>
      <c r="H301" s="157" t="s">
        <v>19</v>
      </c>
      <c r="I301" s="159"/>
      <c r="L301" s="156"/>
      <c r="M301" s="160"/>
      <c r="T301" s="161"/>
      <c r="AT301" s="157" t="s">
        <v>242</v>
      </c>
      <c r="AU301" s="157" t="s">
        <v>80</v>
      </c>
      <c r="AV301" s="13" t="s">
        <v>78</v>
      </c>
      <c r="AW301" s="13" t="s">
        <v>32</v>
      </c>
      <c r="AX301" s="13" t="s">
        <v>72</v>
      </c>
      <c r="AY301" s="157" t="s">
        <v>218</v>
      </c>
    </row>
    <row r="302" spans="2:65" s="12" customFormat="1">
      <c r="B302" s="148"/>
      <c r="D302" s="149" t="s">
        <v>242</v>
      </c>
      <c r="E302" s="150" t="s">
        <v>19</v>
      </c>
      <c r="F302" s="151" t="s">
        <v>3102</v>
      </c>
      <c r="H302" s="152">
        <v>3</v>
      </c>
      <c r="I302" s="153"/>
      <c r="L302" s="148"/>
      <c r="M302" s="154"/>
      <c r="T302" s="155"/>
      <c r="AT302" s="150" t="s">
        <v>242</v>
      </c>
      <c r="AU302" s="150" t="s">
        <v>80</v>
      </c>
      <c r="AV302" s="12" t="s">
        <v>80</v>
      </c>
      <c r="AW302" s="12" t="s">
        <v>32</v>
      </c>
      <c r="AX302" s="12" t="s">
        <v>78</v>
      </c>
      <c r="AY302" s="150" t="s">
        <v>218</v>
      </c>
    </row>
    <row r="303" spans="2:65" s="1" customFormat="1" ht="55.5" customHeight="1">
      <c r="B303" s="32"/>
      <c r="C303" s="131" t="s">
        <v>534</v>
      </c>
      <c r="D303" s="131" t="s">
        <v>220</v>
      </c>
      <c r="E303" s="132" t="s">
        <v>3103</v>
      </c>
      <c r="F303" s="133" t="s">
        <v>3104</v>
      </c>
      <c r="G303" s="134" t="s">
        <v>247</v>
      </c>
      <c r="H303" s="135">
        <v>2.42</v>
      </c>
      <c r="I303" s="136"/>
      <c r="J303" s="137">
        <f>ROUND(I303*H303,2)</f>
        <v>0</v>
      </c>
      <c r="K303" s="133" t="s">
        <v>224</v>
      </c>
      <c r="L303" s="32"/>
      <c r="M303" s="138" t="s">
        <v>19</v>
      </c>
      <c r="N303" s="139" t="s">
        <v>43</v>
      </c>
      <c r="P303" s="140">
        <f>O303*H303</f>
        <v>0</v>
      </c>
      <c r="Q303" s="140">
        <v>0</v>
      </c>
      <c r="R303" s="140">
        <f>Q303*H303</f>
        <v>0</v>
      </c>
      <c r="S303" s="140">
        <v>1.8</v>
      </c>
      <c r="T303" s="141">
        <f>S303*H303</f>
        <v>4.3559999999999999</v>
      </c>
      <c r="AR303" s="142" t="s">
        <v>225</v>
      </c>
      <c r="AT303" s="142" t="s">
        <v>220</v>
      </c>
      <c r="AU303" s="142" t="s">
        <v>80</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3105</v>
      </c>
    </row>
    <row r="304" spans="2:65" s="1" customFormat="1">
      <c r="B304" s="32"/>
      <c r="D304" s="144" t="s">
        <v>227</v>
      </c>
      <c r="F304" s="145" t="s">
        <v>3106</v>
      </c>
      <c r="I304" s="146"/>
      <c r="L304" s="32"/>
      <c r="M304" s="147"/>
      <c r="T304" s="53"/>
      <c r="AT304" s="17" t="s">
        <v>227</v>
      </c>
      <c r="AU304" s="17" t="s">
        <v>80</v>
      </c>
    </row>
    <row r="305" spans="2:65" s="12" customFormat="1" ht="20.399999999999999">
      <c r="B305" s="148"/>
      <c r="D305" s="149" t="s">
        <v>242</v>
      </c>
      <c r="E305" s="150" t="s">
        <v>19</v>
      </c>
      <c r="F305" s="151" t="s">
        <v>3107</v>
      </c>
      <c r="H305" s="152">
        <v>2.42</v>
      </c>
      <c r="I305" s="153"/>
      <c r="L305" s="148"/>
      <c r="M305" s="154"/>
      <c r="T305" s="155"/>
      <c r="AT305" s="150" t="s">
        <v>242</v>
      </c>
      <c r="AU305" s="150" t="s">
        <v>80</v>
      </c>
      <c r="AV305" s="12" t="s">
        <v>80</v>
      </c>
      <c r="AW305" s="12" t="s">
        <v>32</v>
      </c>
      <c r="AX305" s="12" t="s">
        <v>78</v>
      </c>
      <c r="AY305" s="150" t="s">
        <v>218</v>
      </c>
    </row>
    <row r="306" spans="2:65" s="1" customFormat="1" ht="44.25" customHeight="1">
      <c r="B306" s="32"/>
      <c r="C306" s="131" t="s">
        <v>540</v>
      </c>
      <c r="D306" s="131" t="s">
        <v>220</v>
      </c>
      <c r="E306" s="132" t="s">
        <v>3108</v>
      </c>
      <c r="F306" s="133" t="s">
        <v>3109</v>
      </c>
      <c r="G306" s="134" t="s">
        <v>223</v>
      </c>
      <c r="H306" s="135">
        <v>6</v>
      </c>
      <c r="I306" s="136"/>
      <c r="J306" s="137">
        <f>ROUND(I306*H306,2)</f>
        <v>0</v>
      </c>
      <c r="K306" s="133" t="s">
        <v>224</v>
      </c>
      <c r="L306" s="32"/>
      <c r="M306" s="138" t="s">
        <v>19</v>
      </c>
      <c r="N306" s="139" t="s">
        <v>43</v>
      </c>
      <c r="P306" s="140">
        <f>O306*H306</f>
        <v>0</v>
      </c>
      <c r="Q306" s="140">
        <v>0</v>
      </c>
      <c r="R306" s="140">
        <f>Q306*H306</f>
        <v>0</v>
      </c>
      <c r="S306" s="140">
        <v>0.187</v>
      </c>
      <c r="T306" s="141">
        <f>S306*H306</f>
        <v>1.1219999999999999</v>
      </c>
      <c r="AR306" s="142" t="s">
        <v>225</v>
      </c>
      <c r="AT306" s="142" t="s">
        <v>220</v>
      </c>
      <c r="AU306" s="142" t="s">
        <v>80</v>
      </c>
      <c r="AY306" s="17" t="s">
        <v>218</v>
      </c>
      <c r="BE306" s="143">
        <f>IF(N306="základní",J306,0)</f>
        <v>0</v>
      </c>
      <c r="BF306" s="143">
        <f>IF(N306="snížená",J306,0)</f>
        <v>0</v>
      </c>
      <c r="BG306" s="143">
        <f>IF(N306="zákl. přenesená",J306,0)</f>
        <v>0</v>
      </c>
      <c r="BH306" s="143">
        <f>IF(N306="sníž. přenesená",J306,0)</f>
        <v>0</v>
      </c>
      <c r="BI306" s="143">
        <f>IF(N306="nulová",J306,0)</f>
        <v>0</v>
      </c>
      <c r="BJ306" s="17" t="s">
        <v>78</v>
      </c>
      <c r="BK306" s="143">
        <f>ROUND(I306*H306,2)</f>
        <v>0</v>
      </c>
      <c r="BL306" s="17" t="s">
        <v>225</v>
      </c>
      <c r="BM306" s="142" t="s">
        <v>3110</v>
      </c>
    </row>
    <row r="307" spans="2:65" s="1" customFormat="1">
      <c r="B307" s="32"/>
      <c r="D307" s="144" t="s">
        <v>227</v>
      </c>
      <c r="F307" s="145" t="s">
        <v>3111</v>
      </c>
      <c r="I307" s="146"/>
      <c r="L307" s="32"/>
      <c r="M307" s="147"/>
      <c r="T307" s="53"/>
      <c r="AT307" s="17" t="s">
        <v>227</v>
      </c>
      <c r="AU307" s="17" t="s">
        <v>80</v>
      </c>
    </row>
    <row r="308" spans="2:65" s="13" customFormat="1">
      <c r="B308" s="156"/>
      <c r="D308" s="149" t="s">
        <v>242</v>
      </c>
      <c r="E308" s="157" t="s">
        <v>19</v>
      </c>
      <c r="F308" s="158" t="s">
        <v>3112</v>
      </c>
      <c r="H308" s="157" t="s">
        <v>19</v>
      </c>
      <c r="I308" s="159"/>
      <c r="L308" s="156"/>
      <c r="M308" s="160"/>
      <c r="T308" s="161"/>
      <c r="AT308" s="157" t="s">
        <v>242</v>
      </c>
      <c r="AU308" s="157" t="s">
        <v>80</v>
      </c>
      <c r="AV308" s="13" t="s">
        <v>78</v>
      </c>
      <c r="AW308" s="13" t="s">
        <v>32</v>
      </c>
      <c r="AX308" s="13" t="s">
        <v>72</v>
      </c>
      <c r="AY308" s="157" t="s">
        <v>218</v>
      </c>
    </row>
    <row r="309" spans="2:65" s="12" customFormat="1">
      <c r="B309" s="148"/>
      <c r="D309" s="149" t="s">
        <v>242</v>
      </c>
      <c r="E309" s="150" t="s">
        <v>19</v>
      </c>
      <c r="F309" s="151" t="s">
        <v>3113</v>
      </c>
      <c r="H309" s="152">
        <v>3</v>
      </c>
      <c r="I309" s="153"/>
      <c r="L309" s="148"/>
      <c r="M309" s="154"/>
      <c r="T309" s="155"/>
      <c r="AT309" s="150" t="s">
        <v>242</v>
      </c>
      <c r="AU309" s="150" t="s">
        <v>80</v>
      </c>
      <c r="AV309" s="12" t="s">
        <v>80</v>
      </c>
      <c r="AW309" s="12" t="s">
        <v>32</v>
      </c>
      <c r="AX309" s="12" t="s">
        <v>72</v>
      </c>
      <c r="AY309" s="150" t="s">
        <v>218</v>
      </c>
    </row>
    <row r="310" spans="2:65" s="12" customFormat="1">
      <c r="B310" s="148"/>
      <c r="D310" s="149" t="s">
        <v>242</v>
      </c>
      <c r="E310" s="150" t="s">
        <v>19</v>
      </c>
      <c r="F310" s="151" t="s">
        <v>3114</v>
      </c>
      <c r="H310" s="152">
        <v>3</v>
      </c>
      <c r="I310" s="153"/>
      <c r="L310" s="148"/>
      <c r="M310" s="154"/>
      <c r="T310" s="155"/>
      <c r="AT310" s="150" t="s">
        <v>242</v>
      </c>
      <c r="AU310" s="150" t="s">
        <v>80</v>
      </c>
      <c r="AV310" s="12" t="s">
        <v>80</v>
      </c>
      <c r="AW310" s="12" t="s">
        <v>32</v>
      </c>
      <c r="AX310" s="12" t="s">
        <v>72</v>
      </c>
      <c r="AY310" s="150" t="s">
        <v>218</v>
      </c>
    </row>
    <row r="311" spans="2:65" s="14" customFormat="1">
      <c r="B311" s="162"/>
      <c r="D311" s="149" t="s">
        <v>242</v>
      </c>
      <c r="E311" s="163" t="s">
        <v>19</v>
      </c>
      <c r="F311" s="164" t="s">
        <v>260</v>
      </c>
      <c r="H311" s="165">
        <v>6</v>
      </c>
      <c r="I311" s="166"/>
      <c r="L311" s="162"/>
      <c r="M311" s="167"/>
      <c r="T311" s="168"/>
      <c r="AT311" s="163" t="s">
        <v>242</v>
      </c>
      <c r="AU311" s="163" t="s">
        <v>80</v>
      </c>
      <c r="AV311" s="14" t="s">
        <v>225</v>
      </c>
      <c r="AW311" s="14" t="s">
        <v>32</v>
      </c>
      <c r="AX311" s="14" t="s">
        <v>78</v>
      </c>
      <c r="AY311" s="163" t="s">
        <v>218</v>
      </c>
    </row>
    <row r="312" spans="2:65" s="1" customFormat="1" ht="44.25" customHeight="1">
      <c r="B312" s="32"/>
      <c r="C312" s="131" t="s">
        <v>558</v>
      </c>
      <c r="D312" s="131" t="s">
        <v>220</v>
      </c>
      <c r="E312" s="132" t="s">
        <v>3115</v>
      </c>
      <c r="F312" s="133" t="s">
        <v>3116</v>
      </c>
      <c r="G312" s="134" t="s">
        <v>247</v>
      </c>
      <c r="H312" s="135">
        <v>5.3860000000000001</v>
      </c>
      <c r="I312" s="136"/>
      <c r="J312" s="137">
        <f>ROUND(I312*H312,2)</f>
        <v>0</v>
      </c>
      <c r="K312" s="133" t="s">
        <v>224</v>
      </c>
      <c r="L312" s="32"/>
      <c r="M312" s="138" t="s">
        <v>19</v>
      </c>
      <c r="N312" s="139" t="s">
        <v>43</v>
      </c>
      <c r="P312" s="140">
        <f>O312*H312</f>
        <v>0</v>
      </c>
      <c r="Q312" s="140">
        <v>0</v>
      </c>
      <c r="R312" s="140">
        <f>Q312*H312</f>
        <v>0</v>
      </c>
      <c r="S312" s="140">
        <v>2.4</v>
      </c>
      <c r="T312" s="141">
        <f>S312*H312</f>
        <v>12.926399999999999</v>
      </c>
      <c r="AR312" s="142" t="s">
        <v>225</v>
      </c>
      <c r="AT312" s="142" t="s">
        <v>220</v>
      </c>
      <c r="AU312" s="142" t="s">
        <v>80</v>
      </c>
      <c r="AY312" s="17" t="s">
        <v>218</v>
      </c>
      <c r="BE312" s="143">
        <f>IF(N312="základní",J312,0)</f>
        <v>0</v>
      </c>
      <c r="BF312" s="143">
        <f>IF(N312="snížená",J312,0)</f>
        <v>0</v>
      </c>
      <c r="BG312" s="143">
        <f>IF(N312="zákl. přenesená",J312,0)</f>
        <v>0</v>
      </c>
      <c r="BH312" s="143">
        <f>IF(N312="sníž. přenesená",J312,0)</f>
        <v>0</v>
      </c>
      <c r="BI312" s="143">
        <f>IF(N312="nulová",J312,0)</f>
        <v>0</v>
      </c>
      <c r="BJ312" s="17" t="s">
        <v>78</v>
      </c>
      <c r="BK312" s="143">
        <f>ROUND(I312*H312,2)</f>
        <v>0</v>
      </c>
      <c r="BL312" s="17" t="s">
        <v>225</v>
      </c>
      <c r="BM312" s="142" t="s">
        <v>3117</v>
      </c>
    </row>
    <row r="313" spans="2:65" s="1" customFormat="1">
      <c r="B313" s="32"/>
      <c r="D313" s="144" t="s">
        <v>227</v>
      </c>
      <c r="F313" s="145" t="s">
        <v>3118</v>
      </c>
      <c r="I313" s="146"/>
      <c r="L313" s="32"/>
      <c r="M313" s="147"/>
      <c r="T313" s="53"/>
      <c r="AT313" s="17" t="s">
        <v>227</v>
      </c>
      <c r="AU313" s="17" t="s">
        <v>80</v>
      </c>
    </row>
    <row r="314" spans="2:65" s="13" customFormat="1">
      <c r="B314" s="156"/>
      <c r="D314" s="149" t="s">
        <v>242</v>
      </c>
      <c r="E314" s="157" t="s">
        <v>19</v>
      </c>
      <c r="F314" s="158" t="s">
        <v>3119</v>
      </c>
      <c r="H314" s="157" t="s">
        <v>19</v>
      </c>
      <c r="I314" s="159"/>
      <c r="L314" s="156"/>
      <c r="M314" s="160"/>
      <c r="T314" s="161"/>
      <c r="AT314" s="157" t="s">
        <v>242</v>
      </c>
      <c r="AU314" s="157" t="s">
        <v>80</v>
      </c>
      <c r="AV314" s="13" t="s">
        <v>78</v>
      </c>
      <c r="AW314" s="13" t="s">
        <v>32</v>
      </c>
      <c r="AX314" s="13" t="s">
        <v>72</v>
      </c>
      <c r="AY314" s="157" t="s">
        <v>218</v>
      </c>
    </row>
    <row r="315" spans="2:65" s="12" customFormat="1">
      <c r="B315" s="148"/>
      <c r="D315" s="149" t="s">
        <v>242</v>
      </c>
      <c r="E315" s="150" t="s">
        <v>19</v>
      </c>
      <c r="F315" s="151" t="s">
        <v>3120</v>
      </c>
      <c r="H315" s="152">
        <v>3.7959999999999998</v>
      </c>
      <c r="I315" s="153"/>
      <c r="L315" s="148"/>
      <c r="M315" s="154"/>
      <c r="T315" s="155"/>
      <c r="AT315" s="150" t="s">
        <v>242</v>
      </c>
      <c r="AU315" s="150" t="s">
        <v>80</v>
      </c>
      <c r="AV315" s="12" t="s">
        <v>80</v>
      </c>
      <c r="AW315" s="12" t="s">
        <v>32</v>
      </c>
      <c r="AX315" s="12" t="s">
        <v>72</v>
      </c>
      <c r="AY315" s="150" t="s">
        <v>218</v>
      </c>
    </row>
    <row r="316" spans="2:65" s="12" customFormat="1">
      <c r="B316" s="148"/>
      <c r="D316" s="149" t="s">
        <v>242</v>
      </c>
      <c r="E316" s="150" t="s">
        <v>19</v>
      </c>
      <c r="F316" s="151" t="s">
        <v>3121</v>
      </c>
      <c r="H316" s="152">
        <v>1.59</v>
      </c>
      <c r="I316" s="153"/>
      <c r="L316" s="148"/>
      <c r="M316" s="154"/>
      <c r="T316" s="155"/>
      <c r="AT316" s="150" t="s">
        <v>242</v>
      </c>
      <c r="AU316" s="150" t="s">
        <v>80</v>
      </c>
      <c r="AV316" s="12" t="s">
        <v>80</v>
      </c>
      <c r="AW316" s="12" t="s">
        <v>32</v>
      </c>
      <c r="AX316" s="12" t="s">
        <v>72</v>
      </c>
      <c r="AY316" s="150" t="s">
        <v>218</v>
      </c>
    </row>
    <row r="317" spans="2:65" s="14" customFormat="1">
      <c r="B317" s="162"/>
      <c r="D317" s="149" t="s">
        <v>242</v>
      </c>
      <c r="E317" s="163" t="s">
        <v>19</v>
      </c>
      <c r="F317" s="164" t="s">
        <v>260</v>
      </c>
      <c r="H317" s="165">
        <v>5.3860000000000001</v>
      </c>
      <c r="I317" s="166"/>
      <c r="L317" s="162"/>
      <c r="M317" s="167"/>
      <c r="T317" s="168"/>
      <c r="AT317" s="163" t="s">
        <v>242</v>
      </c>
      <c r="AU317" s="163" t="s">
        <v>80</v>
      </c>
      <c r="AV317" s="14" t="s">
        <v>225</v>
      </c>
      <c r="AW317" s="14" t="s">
        <v>32</v>
      </c>
      <c r="AX317" s="14" t="s">
        <v>78</v>
      </c>
      <c r="AY317" s="163" t="s">
        <v>218</v>
      </c>
    </row>
    <row r="318" spans="2:65" s="1" customFormat="1" ht="37.799999999999997" customHeight="1">
      <c r="B318" s="32"/>
      <c r="C318" s="131" t="s">
        <v>563</v>
      </c>
      <c r="D318" s="131" t="s">
        <v>220</v>
      </c>
      <c r="E318" s="132" t="s">
        <v>3122</v>
      </c>
      <c r="F318" s="133" t="s">
        <v>3123</v>
      </c>
      <c r="G318" s="134" t="s">
        <v>223</v>
      </c>
      <c r="H318" s="135">
        <v>3</v>
      </c>
      <c r="I318" s="136"/>
      <c r="J318" s="137">
        <f>ROUND(I318*H318,2)</f>
        <v>0</v>
      </c>
      <c r="K318" s="133" t="s">
        <v>224</v>
      </c>
      <c r="L318" s="32"/>
      <c r="M318" s="138" t="s">
        <v>19</v>
      </c>
      <c r="N318" s="139" t="s">
        <v>43</v>
      </c>
      <c r="P318" s="140">
        <f>O318*H318</f>
        <v>0</v>
      </c>
      <c r="Q318" s="140">
        <v>0</v>
      </c>
      <c r="R318" s="140">
        <f>Q318*H318</f>
        <v>0</v>
      </c>
      <c r="S318" s="140">
        <v>0.09</v>
      </c>
      <c r="T318" s="141">
        <f>S318*H318</f>
        <v>0.27</v>
      </c>
      <c r="AR318" s="142" t="s">
        <v>225</v>
      </c>
      <c r="AT318" s="142" t="s">
        <v>220</v>
      </c>
      <c r="AU318" s="142" t="s">
        <v>80</v>
      </c>
      <c r="AY318" s="17" t="s">
        <v>218</v>
      </c>
      <c r="BE318" s="143">
        <f>IF(N318="základní",J318,0)</f>
        <v>0</v>
      </c>
      <c r="BF318" s="143">
        <f>IF(N318="snížená",J318,0)</f>
        <v>0</v>
      </c>
      <c r="BG318" s="143">
        <f>IF(N318="zákl. přenesená",J318,0)</f>
        <v>0</v>
      </c>
      <c r="BH318" s="143">
        <f>IF(N318="sníž. přenesená",J318,0)</f>
        <v>0</v>
      </c>
      <c r="BI318" s="143">
        <f>IF(N318="nulová",J318,0)</f>
        <v>0</v>
      </c>
      <c r="BJ318" s="17" t="s">
        <v>78</v>
      </c>
      <c r="BK318" s="143">
        <f>ROUND(I318*H318,2)</f>
        <v>0</v>
      </c>
      <c r="BL318" s="17" t="s">
        <v>225</v>
      </c>
      <c r="BM318" s="142" t="s">
        <v>3124</v>
      </c>
    </row>
    <row r="319" spans="2:65" s="1" customFormat="1">
      <c r="B319" s="32"/>
      <c r="D319" s="144" t="s">
        <v>227</v>
      </c>
      <c r="F319" s="145" t="s">
        <v>3125</v>
      </c>
      <c r="I319" s="146"/>
      <c r="L319" s="32"/>
      <c r="M319" s="147"/>
      <c r="T319" s="53"/>
      <c r="AT319" s="17" t="s">
        <v>227</v>
      </c>
      <c r="AU319" s="17" t="s">
        <v>80</v>
      </c>
    </row>
    <row r="320" spans="2:65" s="13" customFormat="1">
      <c r="B320" s="156"/>
      <c r="D320" s="149" t="s">
        <v>242</v>
      </c>
      <c r="E320" s="157" t="s">
        <v>19</v>
      </c>
      <c r="F320" s="158" t="s">
        <v>3100</v>
      </c>
      <c r="H320" s="157" t="s">
        <v>19</v>
      </c>
      <c r="I320" s="159"/>
      <c r="L320" s="156"/>
      <c r="M320" s="160"/>
      <c r="T320" s="161"/>
      <c r="AT320" s="157" t="s">
        <v>242</v>
      </c>
      <c r="AU320" s="157" t="s">
        <v>80</v>
      </c>
      <c r="AV320" s="13" t="s">
        <v>78</v>
      </c>
      <c r="AW320" s="13" t="s">
        <v>32</v>
      </c>
      <c r="AX320" s="13" t="s">
        <v>72</v>
      </c>
      <c r="AY320" s="157" t="s">
        <v>218</v>
      </c>
    </row>
    <row r="321" spans="2:65" s="13" customFormat="1">
      <c r="B321" s="156"/>
      <c r="D321" s="149" t="s">
        <v>242</v>
      </c>
      <c r="E321" s="157" t="s">
        <v>19</v>
      </c>
      <c r="F321" s="158" t="s">
        <v>3101</v>
      </c>
      <c r="H321" s="157" t="s">
        <v>19</v>
      </c>
      <c r="I321" s="159"/>
      <c r="L321" s="156"/>
      <c r="M321" s="160"/>
      <c r="T321" s="161"/>
      <c r="AT321" s="157" t="s">
        <v>242</v>
      </c>
      <c r="AU321" s="157" t="s">
        <v>80</v>
      </c>
      <c r="AV321" s="13" t="s">
        <v>78</v>
      </c>
      <c r="AW321" s="13" t="s">
        <v>32</v>
      </c>
      <c r="AX321" s="13" t="s">
        <v>72</v>
      </c>
      <c r="AY321" s="157" t="s">
        <v>218</v>
      </c>
    </row>
    <row r="322" spans="2:65" s="12" customFormat="1">
      <c r="B322" s="148"/>
      <c r="D322" s="149" t="s">
        <v>242</v>
      </c>
      <c r="E322" s="150" t="s">
        <v>19</v>
      </c>
      <c r="F322" s="151" t="s">
        <v>3126</v>
      </c>
      <c r="H322" s="152">
        <v>3</v>
      </c>
      <c r="I322" s="153"/>
      <c r="L322" s="148"/>
      <c r="M322" s="154"/>
      <c r="T322" s="155"/>
      <c r="AT322" s="150" t="s">
        <v>242</v>
      </c>
      <c r="AU322" s="150" t="s">
        <v>80</v>
      </c>
      <c r="AV322" s="12" t="s">
        <v>80</v>
      </c>
      <c r="AW322" s="12" t="s">
        <v>32</v>
      </c>
      <c r="AX322" s="12" t="s">
        <v>78</v>
      </c>
      <c r="AY322" s="150" t="s">
        <v>218</v>
      </c>
    </row>
    <row r="323" spans="2:65" s="11" customFormat="1" ht="22.8" customHeight="1">
      <c r="B323" s="119"/>
      <c r="D323" s="120" t="s">
        <v>71</v>
      </c>
      <c r="E323" s="129" t="s">
        <v>3127</v>
      </c>
      <c r="F323" s="129" t="s">
        <v>3128</v>
      </c>
      <c r="I323" s="122"/>
      <c r="J323" s="130">
        <f>BK323</f>
        <v>0</v>
      </c>
      <c r="L323" s="119"/>
      <c r="M323" s="124"/>
      <c r="P323" s="125">
        <f>SUM(P324:P332)</f>
        <v>0</v>
      </c>
      <c r="R323" s="125">
        <f>SUM(R324:R332)</f>
        <v>0</v>
      </c>
      <c r="T323" s="126">
        <f>SUM(T324:T332)</f>
        <v>0</v>
      </c>
      <c r="AR323" s="120" t="s">
        <v>78</v>
      </c>
      <c r="AT323" s="127" t="s">
        <v>71</v>
      </c>
      <c r="AU323" s="127" t="s">
        <v>78</v>
      </c>
      <c r="AY323" s="120" t="s">
        <v>218</v>
      </c>
      <c r="BK323" s="128">
        <f>SUM(BK324:BK332)</f>
        <v>0</v>
      </c>
    </row>
    <row r="324" spans="2:65" s="1" customFormat="1" ht="37.799999999999997" customHeight="1">
      <c r="B324" s="32"/>
      <c r="C324" s="131" t="s">
        <v>570</v>
      </c>
      <c r="D324" s="131" t="s">
        <v>220</v>
      </c>
      <c r="E324" s="132" t="s">
        <v>3129</v>
      </c>
      <c r="F324" s="133" t="s">
        <v>3130</v>
      </c>
      <c r="G324" s="134" t="s">
        <v>324</v>
      </c>
      <c r="H324" s="135">
        <v>220.39500000000001</v>
      </c>
      <c r="I324" s="136"/>
      <c r="J324" s="137">
        <f>ROUND(I324*H324,2)</f>
        <v>0</v>
      </c>
      <c r="K324" s="133" t="s">
        <v>224</v>
      </c>
      <c r="L324" s="32"/>
      <c r="M324" s="138" t="s">
        <v>19</v>
      </c>
      <c r="N324" s="139" t="s">
        <v>43</v>
      </c>
      <c r="P324" s="140">
        <f>O324*H324</f>
        <v>0</v>
      </c>
      <c r="Q324" s="140">
        <v>0</v>
      </c>
      <c r="R324" s="140">
        <f>Q324*H324</f>
        <v>0</v>
      </c>
      <c r="S324" s="140">
        <v>0</v>
      </c>
      <c r="T324" s="141">
        <f>S324*H324</f>
        <v>0</v>
      </c>
      <c r="AR324" s="142" t="s">
        <v>225</v>
      </c>
      <c r="AT324" s="142" t="s">
        <v>220</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225</v>
      </c>
      <c r="BM324" s="142" t="s">
        <v>3131</v>
      </c>
    </row>
    <row r="325" spans="2:65" s="1" customFormat="1">
      <c r="B325" s="32"/>
      <c r="D325" s="144" t="s">
        <v>227</v>
      </c>
      <c r="F325" s="145" t="s">
        <v>3132</v>
      </c>
      <c r="I325" s="146"/>
      <c r="L325" s="32"/>
      <c r="M325" s="147"/>
      <c r="T325" s="53"/>
      <c r="AT325" s="17" t="s">
        <v>227</v>
      </c>
      <c r="AU325" s="17" t="s">
        <v>80</v>
      </c>
    </row>
    <row r="326" spans="2:65" s="1" customFormat="1" ht="33" customHeight="1">
      <c r="B326" s="32"/>
      <c r="C326" s="131" t="s">
        <v>577</v>
      </c>
      <c r="D326" s="131" t="s">
        <v>220</v>
      </c>
      <c r="E326" s="132" t="s">
        <v>3133</v>
      </c>
      <c r="F326" s="133" t="s">
        <v>3134</v>
      </c>
      <c r="G326" s="134" t="s">
        <v>324</v>
      </c>
      <c r="H326" s="135">
        <v>220.39500000000001</v>
      </c>
      <c r="I326" s="136"/>
      <c r="J326" s="137">
        <f>ROUND(I326*H326,2)</f>
        <v>0</v>
      </c>
      <c r="K326" s="133" t="s">
        <v>224</v>
      </c>
      <c r="L326" s="32"/>
      <c r="M326" s="138" t="s">
        <v>19</v>
      </c>
      <c r="N326" s="139" t="s">
        <v>43</v>
      </c>
      <c r="P326" s="140">
        <f>O326*H326</f>
        <v>0</v>
      </c>
      <c r="Q326" s="140">
        <v>0</v>
      </c>
      <c r="R326" s="140">
        <f>Q326*H326</f>
        <v>0</v>
      </c>
      <c r="S326" s="140">
        <v>0</v>
      </c>
      <c r="T326" s="141">
        <f>S326*H326</f>
        <v>0</v>
      </c>
      <c r="AR326" s="142" t="s">
        <v>225</v>
      </c>
      <c r="AT326" s="142" t="s">
        <v>220</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225</v>
      </c>
      <c r="BM326" s="142" t="s">
        <v>3135</v>
      </c>
    </row>
    <row r="327" spans="2:65" s="1" customFormat="1">
      <c r="B327" s="32"/>
      <c r="D327" s="144" t="s">
        <v>227</v>
      </c>
      <c r="F327" s="145" t="s">
        <v>3136</v>
      </c>
      <c r="I327" s="146"/>
      <c r="L327" s="32"/>
      <c r="M327" s="147"/>
      <c r="T327" s="53"/>
      <c r="AT327" s="17" t="s">
        <v>227</v>
      </c>
      <c r="AU327" s="17" t="s">
        <v>80</v>
      </c>
    </row>
    <row r="328" spans="2:65" s="1" customFormat="1" ht="44.25" customHeight="1">
      <c r="B328" s="32"/>
      <c r="C328" s="131" t="s">
        <v>583</v>
      </c>
      <c r="D328" s="131" t="s">
        <v>220</v>
      </c>
      <c r="E328" s="132" t="s">
        <v>3137</v>
      </c>
      <c r="F328" s="133" t="s">
        <v>3138</v>
      </c>
      <c r="G328" s="134" t="s">
        <v>324</v>
      </c>
      <c r="H328" s="135">
        <v>2203.9499999999998</v>
      </c>
      <c r="I328" s="136"/>
      <c r="J328" s="137">
        <f>ROUND(I328*H328,2)</f>
        <v>0</v>
      </c>
      <c r="K328" s="133" t="s">
        <v>224</v>
      </c>
      <c r="L328" s="32"/>
      <c r="M328" s="138" t="s">
        <v>19</v>
      </c>
      <c r="N328" s="139" t="s">
        <v>43</v>
      </c>
      <c r="P328" s="140">
        <f>O328*H328</f>
        <v>0</v>
      </c>
      <c r="Q328" s="140">
        <v>0</v>
      </c>
      <c r="R328" s="140">
        <f>Q328*H328</f>
        <v>0</v>
      </c>
      <c r="S328" s="140">
        <v>0</v>
      </c>
      <c r="T328" s="141">
        <f>S328*H328</f>
        <v>0</v>
      </c>
      <c r="AR328" s="142" t="s">
        <v>225</v>
      </c>
      <c r="AT328" s="142" t="s">
        <v>220</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225</v>
      </c>
      <c r="BM328" s="142" t="s">
        <v>3139</v>
      </c>
    </row>
    <row r="329" spans="2:65" s="1" customFormat="1">
      <c r="B329" s="32"/>
      <c r="D329" s="144" t="s">
        <v>227</v>
      </c>
      <c r="F329" s="145" t="s">
        <v>3140</v>
      </c>
      <c r="I329" s="146"/>
      <c r="L329" s="32"/>
      <c r="M329" s="147"/>
      <c r="T329" s="53"/>
      <c r="AT329" s="17" t="s">
        <v>227</v>
      </c>
      <c r="AU329" s="17" t="s">
        <v>80</v>
      </c>
    </row>
    <row r="330" spans="2:65" s="12" customFormat="1">
      <c r="B330" s="148"/>
      <c r="D330" s="149" t="s">
        <v>242</v>
      </c>
      <c r="F330" s="151" t="s">
        <v>3141</v>
      </c>
      <c r="H330" s="152">
        <v>2203.9499999999998</v>
      </c>
      <c r="I330" s="153"/>
      <c r="L330" s="148"/>
      <c r="M330" s="154"/>
      <c r="T330" s="155"/>
      <c r="AT330" s="150" t="s">
        <v>242</v>
      </c>
      <c r="AU330" s="150" t="s">
        <v>80</v>
      </c>
      <c r="AV330" s="12" t="s">
        <v>80</v>
      </c>
      <c r="AW330" s="12" t="s">
        <v>4</v>
      </c>
      <c r="AX330" s="12" t="s">
        <v>78</v>
      </c>
      <c r="AY330" s="150" t="s">
        <v>218</v>
      </c>
    </row>
    <row r="331" spans="2:65" s="1" customFormat="1" ht="44.25" customHeight="1">
      <c r="B331" s="32"/>
      <c r="C331" s="131" t="s">
        <v>594</v>
      </c>
      <c r="D331" s="131" t="s">
        <v>220</v>
      </c>
      <c r="E331" s="132" t="s">
        <v>3142</v>
      </c>
      <c r="F331" s="133" t="s">
        <v>3143</v>
      </c>
      <c r="G331" s="134" t="s">
        <v>324</v>
      </c>
      <c r="H331" s="135">
        <v>216.03899999999999</v>
      </c>
      <c r="I331" s="136"/>
      <c r="J331" s="137">
        <f>ROUND(I331*H331,2)</f>
        <v>0</v>
      </c>
      <c r="K331" s="133" t="s">
        <v>224</v>
      </c>
      <c r="L331" s="32"/>
      <c r="M331" s="138" t="s">
        <v>19</v>
      </c>
      <c r="N331" s="139" t="s">
        <v>43</v>
      </c>
      <c r="P331" s="140">
        <f>O331*H331</f>
        <v>0</v>
      </c>
      <c r="Q331" s="140">
        <v>0</v>
      </c>
      <c r="R331" s="140">
        <f>Q331*H331</f>
        <v>0</v>
      </c>
      <c r="S331" s="140">
        <v>0</v>
      </c>
      <c r="T331" s="141">
        <f>S331*H331</f>
        <v>0</v>
      </c>
      <c r="AR331" s="142" t="s">
        <v>225</v>
      </c>
      <c r="AT331" s="142" t="s">
        <v>220</v>
      </c>
      <c r="AU331" s="142" t="s">
        <v>80</v>
      </c>
      <c r="AY331" s="17" t="s">
        <v>218</v>
      </c>
      <c r="BE331" s="143">
        <f>IF(N331="základní",J331,0)</f>
        <v>0</v>
      </c>
      <c r="BF331" s="143">
        <f>IF(N331="snížená",J331,0)</f>
        <v>0</v>
      </c>
      <c r="BG331" s="143">
        <f>IF(N331="zákl. přenesená",J331,0)</f>
        <v>0</v>
      </c>
      <c r="BH331" s="143">
        <f>IF(N331="sníž. přenesená",J331,0)</f>
        <v>0</v>
      </c>
      <c r="BI331" s="143">
        <f>IF(N331="nulová",J331,0)</f>
        <v>0</v>
      </c>
      <c r="BJ331" s="17" t="s">
        <v>78</v>
      </c>
      <c r="BK331" s="143">
        <f>ROUND(I331*H331,2)</f>
        <v>0</v>
      </c>
      <c r="BL331" s="17" t="s">
        <v>225</v>
      </c>
      <c r="BM331" s="142" t="s">
        <v>3144</v>
      </c>
    </row>
    <row r="332" spans="2:65" s="1" customFormat="1">
      <c r="B332" s="32"/>
      <c r="D332" s="144" t="s">
        <v>227</v>
      </c>
      <c r="F332" s="145" t="s">
        <v>3145</v>
      </c>
      <c r="I332" s="146"/>
      <c r="L332" s="32"/>
      <c r="M332" s="147"/>
      <c r="T332" s="53"/>
      <c r="AT332" s="17" t="s">
        <v>227</v>
      </c>
      <c r="AU332" s="17" t="s">
        <v>80</v>
      </c>
    </row>
    <row r="333" spans="2:65" s="11" customFormat="1" ht="22.8" customHeight="1">
      <c r="B333" s="119"/>
      <c r="D333" s="120" t="s">
        <v>71</v>
      </c>
      <c r="E333" s="129" t="s">
        <v>1266</v>
      </c>
      <c r="F333" s="129" t="s">
        <v>1267</v>
      </c>
      <c r="I333" s="122"/>
      <c r="J333" s="130">
        <f>BK333</f>
        <v>0</v>
      </c>
      <c r="L333" s="119"/>
      <c r="M333" s="124"/>
      <c r="P333" s="125">
        <f>SUM(P334:P335)</f>
        <v>0</v>
      </c>
      <c r="R333" s="125">
        <f>SUM(R334:R335)</f>
        <v>0</v>
      </c>
      <c r="T333" s="126">
        <f>SUM(T334:T335)</f>
        <v>0</v>
      </c>
      <c r="AR333" s="120" t="s">
        <v>78</v>
      </c>
      <c r="AT333" s="127" t="s">
        <v>71</v>
      </c>
      <c r="AU333" s="127" t="s">
        <v>78</v>
      </c>
      <c r="AY333" s="120" t="s">
        <v>218</v>
      </c>
      <c r="BK333" s="128">
        <f>SUM(BK334:BK335)</f>
        <v>0</v>
      </c>
    </row>
    <row r="334" spans="2:65" s="1" customFormat="1" ht="78" customHeight="1">
      <c r="B334" s="32"/>
      <c r="C334" s="131" t="s">
        <v>605</v>
      </c>
      <c r="D334" s="131" t="s">
        <v>220</v>
      </c>
      <c r="E334" s="132" t="s">
        <v>1275</v>
      </c>
      <c r="F334" s="133" t="s">
        <v>1276</v>
      </c>
      <c r="G334" s="134" t="s">
        <v>324</v>
      </c>
      <c r="H334" s="135">
        <v>311.59100000000001</v>
      </c>
      <c r="I334" s="136"/>
      <c r="J334" s="137">
        <f>ROUND(I334*H334,2)</f>
        <v>0</v>
      </c>
      <c r="K334" s="133" t="s">
        <v>224</v>
      </c>
      <c r="L334" s="32"/>
      <c r="M334" s="138" t="s">
        <v>19</v>
      </c>
      <c r="N334" s="139" t="s">
        <v>43</v>
      </c>
      <c r="P334" s="140">
        <f>O334*H334</f>
        <v>0</v>
      </c>
      <c r="Q334" s="140">
        <v>0</v>
      </c>
      <c r="R334" s="140">
        <f>Q334*H334</f>
        <v>0</v>
      </c>
      <c r="S334" s="140">
        <v>0</v>
      </c>
      <c r="T334" s="141">
        <f>S334*H334</f>
        <v>0</v>
      </c>
      <c r="AR334" s="142" t="s">
        <v>225</v>
      </c>
      <c r="AT334" s="142" t="s">
        <v>220</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225</v>
      </c>
      <c r="BM334" s="142" t="s">
        <v>3146</v>
      </c>
    </row>
    <row r="335" spans="2:65" s="1" customFormat="1">
      <c r="B335" s="32"/>
      <c r="D335" s="144" t="s">
        <v>227</v>
      </c>
      <c r="F335" s="145" t="s">
        <v>1278</v>
      </c>
      <c r="I335" s="146"/>
      <c r="L335" s="32"/>
      <c r="M335" s="147"/>
      <c r="T335" s="53"/>
      <c r="AT335" s="17" t="s">
        <v>227</v>
      </c>
      <c r="AU335" s="17" t="s">
        <v>80</v>
      </c>
    </row>
    <row r="336" spans="2:65" s="11" customFormat="1" ht="25.95" customHeight="1">
      <c r="B336" s="119"/>
      <c r="D336" s="120" t="s">
        <v>71</v>
      </c>
      <c r="E336" s="121" t="s">
        <v>1279</v>
      </c>
      <c r="F336" s="121" t="s">
        <v>1280</v>
      </c>
      <c r="I336" s="122"/>
      <c r="J336" s="123">
        <f>BK336</f>
        <v>0</v>
      </c>
      <c r="L336" s="119"/>
      <c r="M336" s="124"/>
      <c r="P336" s="125">
        <f>P337+P348</f>
        <v>0</v>
      </c>
      <c r="R336" s="125">
        <f>R337+R348</f>
        <v>0.1664312</v>
      </c>
      <c r="T336" s="126">
        <f>T337+T348</f>
        <v>0</v>
      </c>
      <c r="AR336" s="120" t="s">
        <v>80</v>
      </c>
      <c r="AT336" s="127" t="s">
        <v>71</v>
      </c>
      <c r="AU336" s="127" t="s">
        <v>72</v>
      </c>
      <c r="AY336" s="120" t="s">
        <v>218</v>
      </c>
      <c r="BK336" s="128">
        <f>BK337+BK348</f>
        <v>0</v>
      </c>
    </row>
    <row r="337" spans="2:65" s="11" customFormat="1" ht="22.8" customHeight="1">
      <c r="B337" s="119"/>
      <c r="D337" s="120" t="s">
        <v>71</v>
      </c>
      <c r="E337" s="129" t="s">
        <v>1281</v>
      </c>
      <c r="F337" s="129" t="s">
        <v>1282</v>
      </c>
      <c r="I337" s="122"/>
      <c r="J337" s="130">
        <f>BK337</f>
        <v>0</v>
      </c>
      <c r="L337" s="119"/>
      <c r="M337" s="124"/>
      <c r="P337" s="125">
        <f>SUM(P338:P347)</f>
        <v>0</v>
      </c>
      <c r="R337" s="125">
        <f>SUM(R338:R347)</f>
        <v>9.2651200000000003E-2</v>
      </c>
      <c r="T337" s="126">
        <f>SUM(T338:T347)</f>
        <v>0</v>
      </c>
      <c r="AR337" s="120" t="s">
        <v>80</v>
      </c>
      <c r="AT337" s="127" t="s">
        <v>71</v>
      </c>
      <c r="AU337" s="127" t="s">
        <v>78</v>
      </c>
      <c r="AY337" s="120" t="s">
        <v>218</v>
      </c>
      <c r="BK337" s="128">
        <f>SUM(BK338:BK347)</f>
        <v>0</v>
      </c>
    </row>
    <row r="338" spans="2:65" s="1" customFormat="1" ht="37.799999999999997" customHeight="1">
      <c r="B338" s="32"/>
      <c r="C338" s="131" t="s">
        <v>611</v>
      </c>
      <c r="D338" s="131" t="s">
        <v>220</v>
      </c>
      <c r="E338" s="132" t="s">
        <v>3147</v>
      </c>
      <c r="F338" s="133" t="s">
        <v>3148</v>
      </c>
      <c r="G338" s="134" t="s">
        <v>239</v>
      </c>
      <c r="H338" s="135">
        <v>14</v>
      </c>
      <c r="I338" s="136"/>
      <c r="J338" s="137">
        <f>ROUND(I338*H338,2)</f>
        <v>0</v>
      </c>
      <c r="K338" s="133" t="s">
        <v>224</v>
      </c>
      <c r="L338" s="32"/>
      <c r="M338" s="138" t="s">
        <v>19</v>
      </c>
      <c r="N338" s="139" t="s">
        <v>43</v>
      </c>
      <c r="P338" s="140">
        <f>O338*H338</f>
        <v>0</v>
      </c>
      <c r="Q338" s="140">
        <v>0</v>
      </c>
      <c r="R338" s="140">
        <f>Q338*H338</f>
        <v>0</v>
      </c>
      <c r="S338" s="140">
        <v>0</v>
      </c>
      <c r="T338" s="141">
        <f>S338*H338</f>
        <v>0</v>
      </c>
      <c r="AR338" s="142" t="s">
        <v>337</v>
      </c>
      <c r="AT338" s="142" t="s">
        <v>220</v>
      </c>
      <c r="AU338" s="142" t="s">
        <v>80</v>
      </c>
      <c r="AY338" s="17" t="s">
        <v>218</v>
      </c>
      <c r="BE338" s="143">
        <f>IF(N338="základní",J338,0)</f>
        <v>0</v>
      </c>
      <c r="BF338" s="143">
        <f>IF(N338="snížená",J338,0)</f>
        <v>0</v>
      </c>
      <c r="BG338" s="143">
        <f>IF(N338="zákl. přenesená",J338,0)</f>
        <v>0</v>
      </c>
      <c r="BH338" s="143">
        <f>IF(N338="sníž. přenesená",J338,0)</f>
        <v>0</v>
      </c>
      <c r="BI338" s="143">
        <f>IF(N338="nulová",J338,0)</f>
        <v>0</v>
      </c>
      <c r="BJ338" s="17" t="s">
        <v>78</v>
      </c>
      <c r="BK338" s="143">
        <f>ROUND(I338*H338,2)</f>
        <v>0</v>
      </c>
      <c r="BL338" s="17" t="s">
        <v>337</v>
      </c>
      <c r="BM338" s="142" t="s">
        <v>3149</v>
      </c>
    </row>
    <row r="339" spans="2:65" s="1" customFormat="1">
      <c r="B339" s="32"/>
      <c r="D339" s="144" t="s">
        <v>227</v>
      </c>
      <c r="F339" s="145" t="s">
        <v>3150</v>
      </c>
      <c r="I339" s="146"/>
      <c r="L339" s="32"/>
      <c r="M339" s="147"/>
      <c r="T339" s="53"/>
      <c r="AT339" s="17" t="s">
        <v>227</v>
      </c>
      <c r="AU339" s="17" t="s">
        <v>80</v>
      </c>
    </row>
    <row r="340" spans="2:65" s="13" customFormat="1">
      <c r="B340" s="156"/>
      <c r="D340" s="149" t="s">
        <v>242</v>
      </c>
      <c r="E340" s="157" t="s">
        <v>19</v>
      </c>
      <c r="F340" s="158" t="s">
        <v>3029</v>
      </c>
      <c r="H340" s="157" t="s">
        <v>19</v>
      </c>
      <c r="I340" s="159"/>
      <c r="L340" s="156"/>
      <c r="M340" s="160"/>
      <c r="T340" s="161"/>
      <c r="AT340" s="157" t="s">
        <v>242</v>
      </c>
      <c r="AU340" s="157" t="s">
        <v>80</v>
      </c>
      <c r="AV340" s="13" t="s">
        <v>78</v>
      </c>
      <c r="AW340" s="13" t="s">
        <v>32</v>
      </c>
      <c r="AX340" s="13" t="s">
        <v>72</v>
      </c>
      <c r="AY340" s="157" t="s">
        <v>218</v>
      </c>
    </row>
    <row r="341" spans="2:65" s="12" customFormat="1">
      <c r="B341" s="148"/>
      <c r="D341" s="149" t="s">
        <v>242</v>
      </c>
      <c r="E341" s="150" t="s">
        <v>19</v>
      </c>
      <c r="F341" s="151" t="s">
        <v>3151</v>
      </c>
      <c r="H341" s="152">
        <v>14</v>
      </c>
      <c r="I341" s="153"/>
      <c r="L341" s="148"/>
      <c r="M341" s="154"/>
      <c r="T341" s="155"/>
      <c r="AT341" s="150" t="s">
        <v>242</v>
      </c>
      <c r="AU341" s="150" t="s">
        <v>80</v>
      </c>
      <c r="AV341" s="12" t="s">
        <v>80</v>
      </c>
      <c r="AW341" s="12" t="s">
        <v>32</v>
      </c>
      <c r="AX341" s="12" t="s">
        <v>78</v>
      </c>
      <c r="AY341" s="150" t="s">
        <v>218</v>
      </c>
    </row>
    <row r="342" spans="2:65" s="1" customFormat="1" ht="16.5" customHeight="1">
      <c r="B342" s="32"/>
      <c r="C342" s="169" t="s">
        <v>619</v>
      </c>
      <c r="D342" s="169" t="s">
        <v>362</v>
      </c>
      <c r="E342" s="170" t="s">
        <v>3152</v>
      </c>
      <c r="F342" s="171" t="s">
        <v>3153</v>
      </c>
      <c r="G342" s="172" t="s">
        <v>324</v>
      </c>
      <c r="H342" s="173">
        <v>5.0000000000000001E-3</v>
      </c>
      <c r="I342" s="174"/>
      <c r="J342" s="175">
        <f>ROUND(I342*H342,2)</f>
        <v>0</v>
      </c>
      <c r="K342" s="171" t="s">
        <v>224</v>
      </c>
      <c r="L342" s="176"/>
      <c r="M342" s="177" t="s">
        <v>19</v>
      </c>
      <c r="N342" s="178" t="s">
        <v>43</v>
      </c>
      <c r="P342" s="140">
        <f>O342*H342</f>
        <v>0</v>
      </c>
      <c r="Q342" s="140">
        <v>1</v>
      </c>
      <c r="R342" s="140">
        <f>Q342*H342</f>
        <v>5.0000000000000001E-3</v>
      </c>
      <c r="S342" s="140">
        <v>0</v>
      </c>
      <c r="T342" s="141">
        <f>S342*H342</f>
        <v>0</v>
      </c>
      <c r="AR342" s="142" t="s">
        <v>465</v>
      </c>
      <c r="AT342" s="142" t="s">
        <v>362</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337</v>
      </c>
      <c r="BM342" s="142" t="s">
        <v>3154</v>
      </c>
    </row>
    <row r="343" spans="2:65" s="12" customFormat="1">
      <c r="B343" s="148"/>
      <c r="D343" s="149" t="s">
        <v>242</v>
      </c>
      <c r="F343" s="151" t="s">
        <v>3155</v>
      </c>
      <c r="H343" s="152">
        <v>5.0000000000000001E-3</v>
      </c>
      <c r="I343" s="153"/>
      <c r="L343" s="148"/>
      <c r="M343" s="154"/>
      <c r="T343" s="155"/>
      <c r="AT343" s="150" t="s">
        <v>242</v>
      </c>
      <c r="AU343" s="150" t="s">
        <v>80</v>
      </c>
      <c r="AV343" s="12" t="s">
        <v>80</v>
      </c>
      <c r="AW343" s="12" t="s">
        <v>4</v>
      </c>
      <c r="AX343" s="12" t="s">
        <v>78</v>
      </c>
      <c r="AY343" s="150" t="s">
        <v>218</v>
      </c>
    </row>
    <row r="344" spans="2:65" s="1" customFormat="1" ht="24.15" customHeight="1">
      <c r="B344" s="32"/>
      <c r="C344" s="131" t="s">
        <v>647</v>
      </c>
      <c r="D344" s="131" t="s">
        <v>220</v>
      </c>
      <c r="E344" s="132" t="s">
        <v>3156</v>
      </c>
      <c r="F344" s="133" t="s">
        <v>3157</v>
      </c>
      <c r="G344" s="134" t="s">
        <v>239</v>
      </c>
      <c r="H344" s="135">
        <v>14</v>
      </c>
      <c r="I344" s="136"/>
      <c r="J344" s="137">
        <f>ROUND(I344*H344,2)</f>
        <v>0</v>
      </c>
      <c r="K344" s="133" t="s">
        <v>224</v>
      </c>
      <c r="L344" s="32"/>
      <c r="M344" s="138" t="s">
        <v>19</v>
      </c>
      <c r="N344" s="139" t="s">
        <v>43</v>
      </c>
      <c r="P344" s="140">
        <f>O344*H344</f>
        <v>0</v>
      </c>
      <c r="Q344" s="140">
        <v>4.0000000000000002E-4</v>
      </c>
      <c r="R344" s="140">
        <f>Q344*H344</f>
        <v>5.5999999999999999E-3</v>
      </c>
      <c r="S344" s="140">
        <v>0</v>
      </c>
      <c r="T344" s="141">
        <f>S344*H344</f>
        <v>0</v>
      </c>
      <c r="AR344" s="142" t="s">
        <v>337</v>
      </c>
      <c r="AT344" s="142" t="s">
        <v>220</v>
      </c>
      <c r="AU344" s="142" t="s">
        <v>80</v>
      </c>
      <c r="AY344" s="17" t="s">
        <v>218</v>
      </c>
      <c r="BE344" s="143">
        <f>IF(N344="základní",J344,0)</f>
        <v>0</v>
      </c>
      <c r="BF344" s="143">
        <f>IF(N344="snížená",J344,0)</f>
        <v>0</v>
      </c>
      <c r="BG344" s="143">
        <f>IF(N344="zákl. přenesená",J344,0)</f>
        <v>0</v>
      </c>
      <c r="BH344" s="143">
        <f>IF(N344="sníž. přenesená",J344,0)</f>
        <v>0</v>
      </c>
      <c r="BI344" s="143">
        <f>IF(N344="nulová",J344,0)</f>
        <v>0</v>
      </c>
      <c r="BJ344" s="17" t="s">
        <v>78</v>
      </c>
      <c r="BK344" s="143">
        <f>ROUND(I344*H344,2)</f>
        <v>0</v>
      </c>
      <c r="BL344" s="17" t="s">
        <v>337</v>
      </c>
      <c r="BM344" s="142" t="s">
        <v>3158</v>
      </c>
    </row>
    <row r="345" spans="2:65" s="1" customFormat="1">
      <c r="B345" s="32"/>
      <c r="D345" s="144" t="s">
        <v>227</v>
      </c>
      <c r="F345" s="145" t="s">
        <v>3159</v>
      </c>
      <c r="I345" s="146"/>
      <c r="L345" s="32"/>
      <c r="M345" s="147"/>
      <c r="T345" s="53"/>
      <c r="AT345" s="17" t="s">
        <v>227</v>
      </c>
      <c r="AU345" s="17" t="s">
        <v>80</v>
      </c>
    </row>
    <row r="346" spans="2:65" s="1" customFormat="1" ht="37.799999999999997" customHeight="1">
      <c r="B346" s="32"/>
      <c r="C346" s="169" t="s">
        <v>669</v>
      </c>
      <c r="D346" s="169" t="s">
        <v>362</v>
      </c>
      <c r="E346" s="170" t="s">
        <v>3160</v>
      </c>
      <c r="F346" s="171" t="s">
        <v>3161</v>
      </c>
      <c r="G346" s="172" t="s">
        <v>239</v>
      </c>
      <c r="H346" s="173">
        <v>17.094000000000001</v>
      </c>
      <c r="I346" s="174"/>
      <c r="J346" s="175">
        <f>ROUND(I346*H346,2)</f>
        <v>0</v>
      </c>
      <c r="K346" s="171" t="s">
        <v>224</v>
      </c>
      <c r="L346" s="176"/>
      <c r="M346" s="177" t="s">
        <v>19</v>
      </c>
      <c r="N346" s="178" t="s">
        <v>43</v>
      </c>
      <c r="P346" s="140">
        <f>O346*H346</f>
        <v>0</v>
      </c>
      <c r="Q346" s="140">
        <v>4.7999999999999996E-3</v>
      </c>
      <c r="R346" s="140">
        <f>Q346*H346</f>
        <v>8.2051200000000005E-2</v>
      </c>
      <c r="S346" s="140">
        <v>0</v>
      </c>
      <c r="T346" s="141">
        <f>S346*H346</f>
        <v>0</v>
      </c>
      <c r="AR346" s="142" t="s">
        <v>465</v>
      </c>
      <c r="AT346" s="142" t="s">
        <v>362</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337</v>
      </c>
      <c r="BM346" s="142" t="s">
        <v>3162</v>
      </c>
    </row>
    <row r="347" spans="2:65" s="12" customFormat="1">
      <c r="B347" s="148"/>
      <c r="D347" s="149" t="s">
        <v>242</v>
      </c>
      <c r="F347" s="151" t="s">
        <v>3163</v>
      </c>
      <c r="H347" s="152">
        <v>17.094000000000001</v>
      </c>
      <c r="I347" s="153"/>
      <c r="L347" s="148"/>
      <c r="M347" s="154"/>
      <c r="T347" s="155"/>
      <c r="AT347" s="150" t="s">
        <v>242</v>
      </c>
      <c r="AU347" s="150" t="s">
        <v>80</v>
      </c>
      <c r="AV347" s="12" t="s">
        <v>80</v>
      </c>
      <c r="AW347" s="12" t="s">
        <v>4</v>
      </c>
      <c r="AX347" s="12" t="s">
        <v>78</v>
      </c>
      <c r="AY347" s="150" t="s">
        <v>218</v>
      </c>
    </row>
    <row r="348" spans="2:65" s="11" customFormat="1" ht="22.8" customHeight="1">
      <c r="B348" s="119"/>
      <c r="D348" s="120" t="s">
        <v>71</v>
      </c>
      <c r="E348" s="129" t="s">
        <v>3164</v>
      </c>
      <c r="F348" s="129" t="s">
        <v>3165</v>
      </c>
      <c r="I348" s="122"/>
      <c r="J348" s="130">
        <f>BK348</f>
        <v>0</v>
      </c>
      <c r="L348" s="119"/>
      <c r="M348" s="124"/>
      <c r="P348" s="125">
        <f>SUM(P349:P368)</f>
        <v>0</v>
      </c>
      <c r="R348" s="125">
        <f>SUM(R349:R368)</f>
        <v>7.3779999999999998E-2</v>
      </c>
      <c r="T348" s="126">
        <f>SUM(T349:T368)</f>
        <v>0</v>
      </c>
      <c r="AR348" s="120" t="s">
        <v>80</v>
      </c>
      <c r="AT348" s="127" t="s">
        <v>71</v>
      </c>
      <c r="AU348" s="127" t="s">
        <v>78</v>
      </c>
      <c r="AY348" s="120" t="s">
        <v>218</v>
      </c>
      <c r="BK348" s="128">
        <f>SUM(BK349:BK368)</f>
        <v>0</v>
      </c>
    </row>
    <row r="349" spans="2:65" s="1" customFormat="1" ht="33" customHeight="1">
      <c r="B349" s="32"/>
      <c r="C349" s="131" t="s">
        <v>675</v>
      </c>
      <c r="D349" s="131" t="s">
        <v>220</v>
      </c>
      <c r="E349" s="132" t="s">
        <v>3166</v>
      </c>
      <c r="F349" s="133" t="s">
        <v>3167</v>
      </c>
      <c r="G349" s="134" t="s">
        <v>223</v>
      </c>
      <c r="H349" s="135">
        <v>1</v>
      </c>
      <c r="I349" s="136"/>
      <c r="J349" s="137">
        <f>ROUND(I349*H349,2)</f>
        <v>0</v>
      </c>
      <c r="K349" s="133" t="s">
        <v>224</v>
      </c>
      <c r="L349" s="32"/>
      <c r="M349" s="138" t="s">
        <v>19</v>
      </c>
      <c r="N349" s="139" t="s">
        <v>43</v>
      </c>
      <c r="P349" s="140">
        <f>O349*H349</f>
        <v>0</v>
      </c>
      <c r="Q349" s="140">
        <v>0</v>
      </c>
      <c r="R349" s="140">
        <f>Q349*H349</f>
        <v>0</v>
      </c>
      <c r="S349" s="140">
        <v>0</v>
      </c>
      <c r="T349" s="141">
        <f>S349*H349</f>
        <v>0</v>
      </c>
      <c r="AR349" s="142" t="s">
        <v>337</v>
      </c>
      <c r="AT349" s="142" t="s">
        <v>220</v>
      </c>
      <c r="AU349" s="142" t="s">
        <v>80</v>
      </c>
      <c r="AY349" s="17" t="s">
        <v>218</v>
      </c>
      <c r="BE349" s="143">
        <f>IF(N349="základní",J349,0)</f>
        <v>0</v>
      </c>
      <c r="BF349" s="143">
        <f>IF(N349="snížená",J349,0)</f>
        <v>0</v>
      </c>
      <c r="BG349" s="143">
        <f>IF(N349="zákl. přenesená",J349,0)</f>
        <v>0</v>
      </c>
      <c r="BH349" s="143">
        <f>IF(N349="sníž. přenesená",J349,0)</f>
        <v>0</v>
      </c>
      <c r="BI349" s="143">
        <f>IF(N349="nulová",J349,0)</f>
        <v>0</v>
      </c>
      <c r="BJ349" s="17" t="s">
        <v>78</v>
      </c>
      <c r="BK349" s="143">
        <f>ROUND(I349*H349,2)</f>
        <v>0</v>
      </c>
      <c r="BL349" s="17" t="s">
        <v>337</v>
      </c>
      <c r="BM349" s="142" t="s">
        <v>3168</v>
      </c>
    </row>
    <row r="350" spans="2:65" s="1" customFormat="1">
      <c r="B350" s="32"/>
      <c r="D350" s="144" t="s">
        <v>227</v>
      </c>
      <c r="F350" s="145" t="s">
        <v>3169</v>
      </c>
      <c r="I350" s="146"/>
      <c r="L350" s="32"/>
      <c r="M350" s="147"/>
      <c r="T350" s="53"/>
      <c r="AT350" s="17" t="s">
        <v>227</v>
      </c>
      <c r="AU350" s="17" t="s">
        <v>80</v>
      </c>
    </row>
    <row r="351" spans="2:65" s="13" customFormat="1">
      <c r="B351" s="156"/>
      <c r="D351" s="149" t="s">
        <v>242</v>
      </c>
      <c r="E351" s="157" t="s">
        <v>19</v>
      </c>
      <c r="F351" s="158" t="s">
        <v>3170</v>
      </c>
      <c r="H351" s="157" t="s">
        <v>19</v>
      </c>
      <c r="I351" s="159"/>
      <c r="L351" s="156"/>
      <c r="M351" s="160"/>
      <c r="T351" s="161"/>
      <c r="AT351" s="157" t="s">
        <v>242</v>
      </c>
      <c r="AU351" s="157" t="s">
        <v>80</v>
      </c>
      <c r="AV351" s="13" t="s">
        <v>78</v>
      </c>
      <c r="AW351" s="13" t="s">
        <v>32</v>
      </c>
      <c r="AX351" s="13" t="s">
        <v>72</v>
      </c>
      <c r="AY351" s="157" t="s">
        <v>218</v>
      </c>
    </row>
    <row r="352" spans="2:65" s="12" customFormat="1">
      <c r="B352" s="148"/>
      <c r="D352" s="149" t="s">
        <v>242</v>
      </c>
      <c r="E352" s="150" t="s">
        <v>19</v>
      </c>
      <c r="F352" s="151" t="s">
        <v>3171</v>
      </c>
      <c r="H352" s="152">
        <v>1</v>
      </c>
      <c r="I352" s="153"/>
      <c r="L352" s="148"/>
      <c r="M352" s="154"/>
      <c r="T352" s="155"/>
      <c r="AT352" s="150" t="s">
        <v>242</v>
      </c>
      <c r="AU352" s="150" t="s">
        <v>80</v>
      </c>
      <c r="AV352" s="12" t="s">
        <v>80</v>
      </c>
      <c r="AW352" s="12" t="s">
        <v>32</v>
      </c>
      <c r="AX352" s="12" t="s">
        <v>78</v>
      </c>
      <c r="AY352" s="150" t="s">
        <v>218</v>
      </c>
    </row>
    <row r="353" spans="2:65" s="1" customFormat="1" ht="24.15" customHeight="1">
      <c r="B353" s="32"/>
      <c r="C353" s="169" t="s">
        <v>680</v>
      </c>
      <c r="D353" s="169" t="s">
        <v>362</v>
      </c>
      <c r="E353" s="170" t="s">
        <v>3172</v>
      </c>
      <c r="F353" s="171" t="s">
        <v>3173</v>
      </c>
      <c r="G353" s="172" t="s">
        <v>223</v>
      </c>
      <c r="H353" s="173">
        <v>1</v>
      </c>
      <c r="I353" s="174"/>
      <c r="J353" s="175">
        <f>ROUND(I353*H353,2)</f>
        <v>0</v>
      </c>
      <c r="K353" s="171" t="s">
        <v>19</v>
      </c>
      <c r="L353" s="176"/>
      <c r="M353" s="177" t="s">
        <v>19</v>
      </c>
      <c r="N353" s="178" t="s">
        <v>43</v>
      </c>
      <c r="P353" s="140">
        <f>O353*H353</f>
        <v>0</v>
      </c>
      <c r="Q353" s="140">
        <v>0</v>
      </c>
      <c r="R353" s="140">
        <f>Q353*H353</f>
        <v>0</v>
      </c>
      <c r="S353" s="140">
        <v>0</v>
      </c>
      <c r="T353" s="141">
        <f>S353*H353</f>
        <v>0</v>
      </c>
      <c r="AR353" s="142" t="s">
        <v>465</v>
      </c>
      <c r="AT353" s="142" t="s">
        <v>362</v>
      </c>
      <c r="AU353" s="142" t="s">
        <v>80</v>
      </c>
      <c r="AY353" s="17" t="s">
        <v>218</v>
      </c>
      <c r="BE353" s="143">
        <f>IF(N353="základní",J353,0)</f>
        <v>0</v>
      </c>
      <c r="BF353" s="143">
        <f>IF(N353="snížená",J353,0)</f>
        <v>0</v>
      </c>
      <c r="BG353" s="143">
        <f>IF(N353="zákl. přenesená",J353,0)</f>
        <v>0</v>
      </c>
      <c r="BH353" s="143">
        <f>IF(N353="sníž. přenesená",J353,0)</f>
        <v>0</v>
      </c>
      <c r="BI353" s="143">
        <f>IF(N353="nulová",J353,0)</f>
        <v>0</v>
      </c>
      <c r="BJ353" s="17" t="s">
        <v>78</v>
      </c>
      <c r="BK353" s="143">
        <f>ROUND(I353*H353,2)</f>
        <v>0</v>
      </c>
      <c r="BL353" s="17" t="s">
        <v>337</v>
      </c>
      <c r="BM353" s="142" t="s">
        <v>3174</v>
      </c>
    </row>
    <row r="354" spans="2:65" s="1" customFormat="1" ht="33" customHeight="1">
      <c r="B354" s="32"/>
      <c r="C354" s="131" t="s">
        <v>687</v>
      </c>
      <c r="D354" s="131" t="s">
        <v>220</v>
      </c>
      <c r="E354" s="132" t="s">
        <v>3175</v>
      </c>
      <c r="F354" s="133" t="s">
        <v>3176</v>
      </c>
      <c r="G354" s="134" t="s">
        <v>223</v>
      </c>
      <c r="H354" s="135">
        <v>2</v>
      </c>
      <c r="I354" s="136"/>
      <c r="J354" s="137">
        <f>ROUND(I354*H354,2)</f>
        <v>0</v>
      </c>
      <c r="K354" s="133" t="s">
        <v>224</v>
      </c>
      <c r="L354" s="32"/>
      <c r="M354" s="138" t="s">
        <v>19</v>
      </c>
      <c r="N354" s="139" t="s">
        <v>43</v>
      </c>
      <c r="P354" s="140">
        <f>O354*H354</f>
        <v>0</v>
      </c>
      <c r="Q354" s="140">
        <v>0</v>
      </c>
      <c r="R354" s="140">
        <f>Q354*H354</f>
        <v>0</v>
      </c>
      <c r="S354" s="140">
        <v>0</v>
      </c>
      <c r="T354" s="141">
        <f>S354*H354</f>
        <v>0</v>
      </c>
      <c r="AR354" s="142" t="s">
        <v>337</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337</v>
      </c>
      <c r="BM354" s="142" t="s">
        <v>3177</v>
      </c>
    </row>
    <row r="355" spans="2:65" s="1" customFormat="1">
      <c r="B355" s="32"/>
      <c r="D355" s="144" t="s">
        <v>227</v>
      </c>
      <c r="F355" s="145" t="s">
        <v>3178</v>
      </c>
      <c r="I355" s="146"/>
      <c r="L355" s="32"/>
      <c r="M355" s="147"/>
      <c r="T355" s="53"/>
      <c r="AT355" s="17" t="s">
        <v>227</v>
      </c>
      <c r="AU355" s="17" t="s">
        <v>80</v>
      </c>
    </row>
    <row r="356" spans="2:65" s="1" customFormat="1" ht="37.799999999999997" customHeight="1">
      <c r="B356" s="32"/>
      <c r="C356" s="131" t="s">
        <v>696</v>
      </c>
      <c r="D356" s="131" t="s">
        <v>220</v>
      </c>
      <c r="E356" s="132" t="s">
        <v>3179</v>
      </c>
      <c r="F356" s="133" t="s">
        <v>3180</v>
      </c>
      <c r="G356" s="134" t="s">
        <v>223</v>
      </c>
      <c r="H356" s="135">
        <v>2</v>
      </c>
      <c r="I356" s="136"/>
      <c r="J356" s="137">
        <f>ROUND(I356*H356,2)</f>
        <v>0</v>
      </c>
      <c r="K356" s="133" t="s">
        <v>224</v>
      </c>
      <c r="L356" s="32"/>
      <c r="M356" s="138" t="s">
        <v>19</v>
      </c>
      <c r="N356" s="139" t="s">
        <v>43</v>
      </c>
      <c r="P356" s="140">
        <f>O356*H356</f>
        <v>0</v>
      </c>
      <c r="Q356" s="140">
        <v>0</v>
      </c>
      <c r="R356" s="140">
        <f>Q356*H356</f>
        <v>0</v>
      </c>
      <c r="S356" s="140">
        <v>0</v>
      </c>
      <c r="T356" s="141">
        <f>S356*H356</f>
        <v>0</v>
      </c>
      <c r="AR356" s="142" t="s">
        <v>337</v>
      </c>
      <c r="AT356" s="142" t="s">
        <v>220</v>
      </c>
      <c r="AU356" s="142" t="s">
        <v>80</v>
      </c>
      <c r="AY356" s="17" t="s">
        <v>218</v>
      </c>
      <c r="BE356" s="143">
        <f>IF(N356="základní",J356,0)</f>
        <v>0</v>
      </c>
      <c r="BF356" s="143">
        <f>IF(N356="snížená",J356,0)</f>
        <v>0</v>
      </c>
      <c r="BG356" s="143">
        <f>IF(N356="zákl. přenesená",J356,0)</f>
        <v>0</v>
      </c>
      <c r="BH356" s="143">
        <f>IF(N356="sníž. přenesená",J356,0)</f>
        <v>0</v>
      </c>
      <c r="BI356" s="143">
        <f>IF(N356="nulová",J356,0)</f>
        <v>0</v>
      </c>
      <c r="BJ356" s="17" t="s">
        <v>78</v>
      </c>
      <c r="BK356" s="143">
        <f>ROUND(I356*H356,2)</f>
        <v>0</v>
      </c>
      <c r="BL356" s="17" t="s">
        <v>337</v>
      </c>
      <c r="BM356" s="142" t="s">
        <v>3181</v>
      </c>
    </row>
    <row r="357" spans="2:65" s="1" customFormat="1">
      <c r="B357" s="32"/>
      <c r="D357" s="144" t="s">
        <v>227</v>
      </c>
      <c r="F357" s="145" t="s">
        <v>3182</v>
      </c>
      <c r="I357" s="146"/>
      <c r="L357" s="32"/>
      <c r="M357" s="147"/>
      <c r="T357" s="53"/>
      <c r="AT357" s="17" t="s">
        <v>227</v>
      </c>
      <c r="AU357" s="17" t="s">
        <v>80</v>
      </c>
    </row>
    <row r="358" spans="2:65" s="1" customFormat="1" ht="24.15" customHeight="1">
      <c r="B358" s="32"/>
      <c r="C358" s="169" t="s">
        <v>705</v>
      </c>
      <c r="D358" s="169" t="s">
        <v>362</v>
      </c>
      <c r="E358" s="170" t="s">
        <v>3183</v>
      </c>
      <c r="F358" s="171" t="s">
        <v>3184</v>
      </c>
      <c r="G358" s="172" t="s">
        <v>223</v>
      </c>
      <c r="H358" s="173">
        <v>2</v>
      </c>
      <c r="I358" s="174"/>
      <c r="J358" s="175">
        <f>ROUND(I358*H358,2)</f>
        <v>0</v>
      </c>
      <c r="K358" s="171" t="s">
        <v>224</v>
      </c>
      <c r="L358" s="176"/>
      <c r="M358" s="177" t="s">
        <v>19</v>
      </c>
      <c r="N358" s="178" t="s">
        <v>43</v>
      </c>
      <c r="P358" s="140">
        <f>O358*H358</f>
        <v>0</v>
      </c>
      <c r="Q358" s="140">
        <v>2.7000000000000001E-3</v>
      </c>
      <c r="R358" s="140">
        <f>Q358*H358</f>
        <v>5.4000000000000003E-3</v>
      </c>
      <c r="S358" s="140">
        <v>0</v>
      </c>
      <c r="T358" s="141">
        <f>S358*H358</f>
        <v>0</v>
      </c>
      <c r="AR358" s="142" t="s">
        <v>465</v>
      </c>
      <c r="AT358" s="142" t="s">
        <v>362</v>
      </c>
      <c r="AU358" s="142" t="s">
        <v>80</v>
      </c>
      <c r="AY358" s="17" t="s">
        <v>218</v>
      </c>
      <c r="BE358" s="143">
        <f>IF(N358="základní",J358,0)</f>
        <v>0</v>
      </c>
      <c r="BF358" s="143">
        <f>IF(N358="snížená",J358,0)</f>
        <v>0</v>
      </c>
      <c r="BG358" s="143">
        <f>IF(N358="zákl. přenesená",J358,0)</f>
        <v>0</v>
      </c>
      <c r="BH358" s="143">
        <f>IF(N358="sníž. přenesená",J358,0)</f>
        <v>0</v>
      </c>
      <c r="BI358" s="143">
        <f>IF(N358="nulová",J358,0)</f>
        <v>0</v>
      </c>
      <c r="BJ358" s="17" t="s">
        <v>78</v>
      </c>
      <c r="BK358" s="143">
        <f>ROUND(I358*H358,2)</f>
        <v>0</v>
      </c>
      <c r="BL358" s="17" t="s">
        <v>337</v>
      </c>
      <c r="BM358" s="142" t="s">
        <v>3185</v>
      </c>
    </row>
    <row r="359" spans="2:65" s="1" customFormat="1" ht="37.799999999999997" customHeight="1">
      <c r="B359" s="32"/>
      <c r="C359" s="131" t="s">
        <v>711</v>
      </c>
      <c r="D359" s="131" t="s">
        <v>220</v>
      </c>
      <c r="E359" s="132" t="s">
        <v>3186</v>
      </c>
      <c r="F359" s="133" t="s">
        <v>3187</v>
      </c>
      <c r="G359" s="134" t="s">
        <v>223</v>
      </c>
      <c r="H359" s="135">
        <v>2</v>
      </c>
      <c r="I359" s="136"/>
      <c r="J359" s="137">
        <f>ROUND(I359*H359,2)</f>
        <v>0</v>
      </c>
      <c r="K359" s="133" t="s">
        <v>224</v>
      </c>
      <c r="L359" s="32"/>
      <c r="M359" s="138" t="s">
        <v>19</v>
      </c>
      <c r="N359" s="139" t="s">
        <v>43</v>
      </c>
      <c r="P359" s="140">
        <f>O359*H359</f>
        <v>0</v>
      </c>
      <c r="Q359" s="140">
        <v>0</v>
      </c>
      <c r="R359" s="140">
        <f>Q359*H359</f>
        <v>0</v>
      </c>
      <c r="S359" s="140">
        <v>0</v>
      </c>
      <c r="T359" s="141">
        <f>S359*H359</f>
        <v>0</v>
      </c>
      <c r="AR359" s="142" t="s">
        <v>337</v>
      </c>
      <c r="AT359" s="142" t="s">
        <v>220</v>
      </c>
      <c r="AU359" s="142" t="s">
        <v>80</v>
      </c>
      <c r="AY359" s="17" t="s">
        <v>218</v>
      </c>
      <c r="BE359" s="143">
        <f>IF(N359="základní",J359,0)</f>
        <v>0</v>
      </c>
      <c r="BF359" s="143">
        <f>IF(N359="snížená",J359,0)</f>
        <v>0</v>
      </c>
      <c r="BG359" s="143">
        <f>IF(N359="zákl. přenesená",J359,0)</f>
        <v>0</v>
      </c>
      <c r="BH359" s="143">
        <f>IF(N359="sníž. přenesená",J359,0)</f>
        <v>0</v>
      </c>
      <c r="BI359" s="143">
        <f>IF(N359="nulová",J359,0)</f>
        <v>0</v>
      </c>
      <c r="BJ359" s="17" t="s">
        <v>78</v>
      </c>
      <c r="BK359" s="143">
        <f>ROUND(I359*H359,2)</f>
        <v>0</v>
      </c>
      <c r="BL359" s="17" t="s">
        <v>337</v>
      </c>
      <c r="BM359" s="142" t="s">
        <v>3188</v>
      </c>
    </row>
    <row r="360" spans="2:65" s="1" customFormat="1">
      <c r="B360" s="32"/>
      <c r="D360" s="144" t="s">
        <v>227</v>
      </c>
      <c r="F360" s="145" t="s">
        <v>3189</v>
      </c>
      <c r="I360" s="146"/>
      <c r="L360" s="32"/>
      <c r="M360" s="147"/>
      <c r="T360" s="53"/>
      <c r="AT360" s="17" t="s">
        <v>227</v>
      </c>
      <c r="AU360" s="17" t="s">
        <v>80</v>
      </c>
    </row>
    <row r="361" spans="2:65" s="1" customFormat="1" ht="24.15" customHeight="1">
      <c r="B361" s="32"/>
      <c r="C361" s="169" t="s">
        <v>716</v>
      </c>
      <c r="D361" s="169" t="s">
        <v>362</v>
      </c>
      <c r="E361" s="170" t="s">
        <v>3190</v>
      </c>
      <c r="F361" s="171" t="s">
        <v>3191</v>
      </c>
      <c r="G361" s="172" t="s">
        <v>223</v>
      </c>
      <c r="H361" s="173">
        <v>1</v>
      </c>
      <c r="I361" s="174"/>
      <c r="J361" s="175">
        <f>ROUND(I361*H361,2)</f>
        <v>0</v>
      </c>
      <c r="K361" s="171" t="s">
        <v>224</v>
      </c>
      <c r="L361" s="176"/>
      <c r="M361" s="177" t="s">
        <v>19</v>
      </c>
      <c r="N361" s="178" t="s">
        <v>43</v>
      </c>
      <c r="P361" s="140">
        <f>O361*H361</f>
        <v>0</v>
      </c>
      <c r="Q361" s="140">
        <v>1.47E-2</v>
      </c>
      <c r="R361" s="140">
        <f>Q361*H361</f>
        <v>1.47E-2</v>
      </c>
      <c r="S361" s="140">
        <v>0</v>
      </c>
      <c r="T361" s="141">
        <f>S361*H361</f>
        <v>0</v>
      </c>
      <c r="AR361" s="142" t="s">
        <v>465</v>
      </c>
      <c r="AT361" s="142" t="s">
        <v>362</v>
      </c>
      <c r="AU361" s="142" t="s">
        <v>80</v>
      </c>
      <c r="AY361" s="17" t="s">
        <v>218</v>
      </c>
      <c r="BE361" s="143">
        <f>IF(N361="základní",J361,0)</f>
        <v>0</v>
      </c>
      <c r="BF361" s="143">
        <f>IF(N361="snížená",J361,0)</f>
        <v>0</v>
      </c>
      <c r="BG361" s="143">
        <f>IF(N361="zákl. přenesená",J361,0)</f>
        <v>0</v>
      </c>
      <c r="BH361" s="143">
        <f>IF(N361="sníž. přenesená",J361,0)</f>
        <v>0</v>
      </c>
      <c r="BI361" s="143">
        <f>IF(N361="nulová",J361,0)</f>
        <v>0</v>
      </c>
      <c r="BJ361" s="17" t="s">
        <v>78</v>
      </c>
      <c r="BK361" s="143">
        <f>ROUND(I361*H361,2)</f>
        <v>0</v>
      </c>
      <c r="BL361" s="17" t="s">
        <v>337</v>
      </c>
      <c r="BM361" s="142" t="s">
        <v>3192</v>
      </c>
    </row>
    <row r="362" spans="2:65" s="1" customFormat="1" ht="24.15" customHeight="1">
      <c r="B362" s="32"/>
      <c r="C362" s="169" t="s">
        <v>723</v>
      </c>
      <c r="D362" s="169" t="s">
        <v>362</v>
      </c>
      <c r="E362" s="170" t="s">
        <v>3193</v>
      </c>
      <c r="F362" s="171" t="s">
        <v>3194</v>
      </c>
      <c r="G362" s="172" t="s">
        <v>223</v>
      </c>
      <c r="H362" s="173">
        <v>1</v>
      </c>
      <c r="I362" s="174"/>
      <c r="J362" s="175">
        <f>ROUND(I362*H362,2)</f>
        <v>0</v>
      </c>
      <c r="K362" s="171" t="s">
        <v>224</v>
      </c>
      <c r="L362" s="176"/>
      <c r="M362" s="177" t="s">
        <v>19</v>
      </c>
      <c r="N362" s="178" t="s">
        <v>43</v>
      </c>
      <c r="P362" s="140">
        <f>O362*H362</f>
        <v>0</v>
      </c>
      <c r="Q362" s="140">
        <v>1.38E-2</v>
      </c>
      <c r="R362" s="140">
        <f>Q362*H362</f>
        <v>1.38E-2</v>
      </c>
      <c r="S362" s="140">
        <v>0</v>
      </c>
      <c r="T362" s="141">
        <f>S362*H362</f>
        <v>0</v>
      </c>
      <c r="AR362" s="142" t="s">
        <v>465</v>
      </c>
      <c r="AT362" s="142" t="s">
        <v>362</v>
      </c>
      <c r="AU362" s="142" t="s">
        <v>80</v>
      </c>
      <c r="AY362" s="17" t="s">
        <v>218</v>
      </c>
      <c r="BE362" s="143">
        <f>IF(N362="základní",J362,0)</f>
        <v>0</v>
      </c>
      <c r="BF362" s="143">
        <f>IF(N362="snížená",J362,0)</f>
        <v>0</v>
      </c>
      <c r="BG362" s="143">
        <f>IF(N362="zákl. přenesená",J362,0)</f>
        <v>0</v>
      </c>
      <c r="BH362" s="143">
        <f>IF(N362="sníž. přenesená",J362,0)</f>
        <v>0</v>
      </c>
      <c r="BI362" s="143">
        <f>IF(N362="nulová",J362,0)</f>
        <v>0</v>
      </c>
      <c r="BJ362" s="17" t="s">
        <v>78</v>
      </c>
      <c r="BK362" s="143">
        <f>ROUND(I362*H362,2)</f>
        <v>0</v>
      </c>
      <c r="BL362" s="17" t="s">
        <v>337</v>
      </c>
      <c r="BM362" s="142" t="s">
        <v>3195</v>
      </c>
    </row>
    <row r="363" spans="2:65" s="1" customFormat="1" ht="33" customHeight="1">
      <c r="B363" s="32"/>
      <c r="C363" s="131" t="s">
        <v>730</v>
      </c>
      <c r="D363" s="131" t="s">
        <v>220</v>
      </c>
      <c r="E363" s="132" t="s">
        <v>3196</v>
      </c>
      <c r="F363" s="133" t="s">
        <v>3197</v>
      </c>
      <c r="G363" s="134" t="s">
        <v>223</v>
      </c>
      <c r="H363" s="135">
        <v>2</v>
      </c>
      <c r="I363" s="136"/>
      <c r="J363" s="137">
        <f>ROUND(I363*H363,2)</f>
        <v>0</v>
      </c>
      <c r="K363" s="133" t="s">
        <v>224</v>
      </c>
      <c r="L363" s="32"/>
      <c r="M363" s="138" t="s">
        <v>19</v>
      </c>
      <c r="N363" s="139" t="s">
        <v>43</v>
      </c>
      <c r="P363" s="140">
        <f>O363*H363</f>
        <v>0</v>
      </c>
      <c r="Q363" s="140">
        <v>0</v>
      </c>
      <c r="R363" s="140">
        <f>Q363*H363</f>
        <v>0</v>
      </c>
      <c r="S363" s="140">
        <v>0</v>
      </c>
      <c r="T363" s="141">
        <f>S363*H363</f>
        <v>0</v>
      </c>
      <c r="AR363" s="142" t="s">
        <v>337</v>
      </c>
      <c r="AT363" s="142" t="s">
        <v>220</v>
      </c>
      <c r="AU363" s="142" t="s">
        <v>80</v>
      </c>
      <c r="AY363" s="17" t="s">
        <v>218</v>
      </c>
      <c r="BE363" s="143">
        <f>IF(N363="základní",J363,0)</f>
        <v>0</v>
      </c>
      <c r="BF363" s="143">
        <f>IF(N363="snížená",J363,0)</f>
        <v>0</v>
      </c>
      <c r="BG363" s="143">
        <f>IF(N363="zákl. přenesená",J363,0)</f>
        <v>0</v>
      </c>
      <c r="BH363" s="143">
        <f>IF(N363="sníž. přenesená",J363,0)</f>
        <v>0</v>
      </c>
      <c r="BI363" s="143">
        <f>IF(N363="nulová",J363,0)</f>
        <v>0</v>
      </c>
      <c r="BJ363" s="17" t="s">
        <v>78</v>
      </c>
      <c r="BK363" s="143">
        <f>ROUND(I363*H363,2)</f>
        <v>0</v>
      </c>
      <c r="BL363" s="17" t="s">
        <v>337</v>
      </c>
      <c r="BM363" s="142" t="s">
        <v>3198</v>
      </c>
    </row>
    <row r="364" spans="2:65" s="1" customFormat="1">
      <c r="B364" s="32"/>
      <c r="D364" s="144" t="s">
        <v>227</v>
      </c>
      <c r="F364" s="145" t="s">
        <v>3199</v>
      </c>
      <c r="I364" s="146"/>
      <c r="L364" s="32"/>
      <c r="M364" s="147"/>
      <c r="T364" s="53"/>
      <c r="AT364" s="17" t="s">
        <v>227</v>
      </c>
      <c r="AU364" s="17" t="s">
        <v>80</v>
      </c>
    </row>
    <row r="365" spans="2:65" s="1" customFormat="1" ht="16.5" customHeight="1">
      <c r="B365" s="32"/>
      <c r="C365" s="169" t="s">
        <v>736</v>
      </c>
      <c r="D365" s="169" t="s">
        <v>362</v>
      </c>
      <c r="E365" s="170" t="s">
        <v>3200</v>
      </c>
      <c r="F365" s="171" t="s">
        <v>3201</v>
      </c>
      <c r="G365" s="172" t="s">
        <v>223</v>
      </c>
      <c r="H365" s="173">
        <v>2</v>
      </c>
      <c r="I365" s="174"/>
      <c r="J365" s="175">
        <f>ROUND(I365*H365,2)</f>
        <v>0</v>
      </c>
      <c r="K365" s="171" t="s">
        <v>224</v>
      </c>
      <c r="L365" s="176"/>
      <c r="M365" s="177" t="s">
        <v>19</v>
      </c>
      <c r="N365" s="178" t="s">
        <v>43</v>
      </c>
      <c r="P365" s="140">
        <f>O365*H365</f>
        <v>0</v>
      </c>
      <c r="Q365" s="140">
        <v>3.5999999999999999E-3</v>
      </c>
      <c r="R365" s="140">
        <f>Q365*H365</f>
        <v>7.1999999999999998E-3</v>
      </c>
      <c r="S365" s="140">
        <v>0</v>
      </c>
      <c r="T365" s="141">
        <f>S365*H365</f>
        <v>0</v>
      </c>
      <c r="AR365" s="142" t="s">
        <v>465</v>
      </c>
      <c r="AT365" s="142" t="s">
        <v>362</v>
      </c>
      <c r="AU365" s="142" t="s">
        <v>80</v>
      </c>
      <c r="AY365" s="17" t="s">
        <v>218</v>
      </c>
      <c r="BE365" s="143">
        <f>IF(N365="základní",J365,0)</f>
        <v>0</v>
      </c>
      <c r="BF365" s="143">
        <f>IF(N365="snížená",J365,0)</f>
        <v>0</v>
      </c>
      <c r="BG365" s="143">
        <f>IF(N365="zákl. přenesená",J365,0)</f>
        <v>0</v>
      </c>
      <c r="BH365" s="143">
        <f>IF(N365="sníž. přenesená",J365,0)</f>
        <v>0</v>
      </c>
      <c r="BI365" s="143">
        <f>IF(N365="nulová",J365,0)</f>
        <v>0</v>
      </c>
      <c r="BJ365" s="17" t="s">
        <v>78</v>
      </c>
      <c r="BK365" s="143">
        <f>ROUND(I365*H365,2)</f>
        <v>0</v>
      </c>
      <c r="BL365" s="17" t="s">
        <v>337</v>
      </c>
      <c r="BM365" s="142" t="s">
        <v>3202</v>
      </c>
    </row>
    <row r="366" spans="2:65" s="1" customFormat="1" ht="37.799999999999997" customHeight="1">
      <c r="B366" s="32"/>
      <c r="C366" s="131" t="s">
        <v>741</v>
      </c>
      <c r="D366" s="131" t="s">
        <v>220</v>
      </c>
      <c r="E366" s="132" t="s">
        <v>3203</v>
      </c>
      <c r="F366" s="133" t="s">
        <v>3204</v>
      </c>
      <c r="G366" s="134" t="s">
        <v>410</v>
      </c>
      <c r="H366" s="135">
        <v>4</v>
      </c>
      <c r="I366" s="136"/>
      <c r="J366" s="137">
        <f>ROUND(I366*H366,2)</f>
        <v>0</v>
      </c>
      <c r="K366" s="133" t="s">
        <v>224</v>
      </c>
      <c r="L366" s="32"/>
      <c r="M366" s="138" t="s">
        <v>19</v>
      </c>
      <c r="N366" s="139" t="s">
        <v>43</v>
      </c>
      <c r="P366" s="140">
        <f>O366*H366</f>
        <v>0</v>
      </c>
      <c r="Q366" s="140">
        <v>8.1700000000000002E-3</v>
      </c>
      <c r="R366" s="140">
        <f>Q366*H366</f>
        <v>3.2680000000000001E-2</v>
      </c>
      <c r="S366" s="140">
        <v>0</v>
      </c>
      <c r="T366" s="141">
        <f>S366*H366</f>
        <v>0</v>
      </c>
      <c r="AR366" s="142" t="s">
        <v>337</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337</v>
      </c>
      <c r="BM366" s="142" t="s">
        <v>3205</v>
      </c>
    </row>
    <row r="367" spans="2:65" s="1" customFormat="1">
      <c r="B367" s="32"/>
      <c r="D367" s="144" t="s">
        <v>227</v>
      </c>
      <c r="F367" s="145" t="s">
        <v>3206</v>
      </c>
      <c r="I367" s="146"/>
      <c r="L367" s="32"/>
      <c r="M367" s="147"/>
      <c r="T367" s="53"/>
      <c r="AT367" s="17" t="s">
        <v>227</v>
      </c>
      <c r="AU367" s="17" t="s">
        <v>80</v>
      </c>
    </row>
    <row r="368" spans="2:65" s="12" customFormat="1">
      <c r="B368" s="148"/>
      <c r="D368" s="149" t="s">
        <v>242</v>
      </c>
      <c r="E368" s="150" t="s">
        <v>19</v>
      </c>
      <c r="F368" s="151" t="s">
        <v>3207</v>
      </c>
      <c r="H368" s="152">
        <v>4</v>
      </c>
      <c r="I368" s="153"/>
      <c r="L368" s="148"/>
      <c r="M368" s="184"/>
      <c r="N368" s="185"/>
      <c r="O368" s="185"/>
      <c r="P368" s="185"/>
      <c r="Q368" s="185"/>
      <c r="R368" s="185"/>
      <c r="S368" s="185"/>
      <c r="T368" s="186"/>
      <c r="AT368" s="150" t="s">
        <v>242</v>
      </c>
      <c r="AU368" s="150" t="s">
        <v>80</v>
      </c>
      <c r="AV368" s="12" t="s">
        <v>80</v>
      </c>
      <c r="AW368" s="12" t="s">
        <v>32</v>
      </c>
      <c r="AX368" s="12" t="s">
        <v>78</v>
      </c>
      <c r="AY368" s="150" t="s">
        <v>218</v>
      </c>
    </row>
    <row r="369" spans="2:12" s="1" customFormat="1" ht="6.9" customHeight="1">
      <c r="B369" s="41"/>
      <c r="C369" s="42"/>
      <c r="D369" s="42"/>
      <c r="E369" s="42"/>
      <c r="F369" s="42"/>
      <c r="G369" s="42"/>
      <c r="H369" s="42"/>
      <c r="I369" s="42"/>
      <c r="J369" s="42"/>
      <c r="K369" s="42"/>
      <c r="L369" s="32"/>
    </row>
  </sheetData>
  <sheetProtection algorithmName="SHA-512" hashValue="1Vp4ofseB/0CU+8a52jO3KUHkMxcqlYeMDaYTkUjnm02MvF8hVNn84EYbLFdwpjeVGuXqNM9Asq/b0ZBqz5jUQ==" saltValue="li2aPcozBvGEI5h7vjKNYw==" spinCount="100000" sheet="1" objects="1" scenarios="1" formatColumns="0" formatRows="0" autoFilter="0"/>
  <autoFilter ref="C95:K368" xr:uid="{00000000-0009-0000-0000-000002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xr:uid="{00000000-0004-0000-0200-000000000000}"/>
    <hyperlink ref="F104" r:id="rId2" xr:uid="{00000000-0004-0000-0200-000001000000}"/>
    <hyperlink ref="F107" r:id="rId3" xr:uid="{00000000-0004-0000-0200-000002000000}"/>
    <hyperlink ref="F110" r:id="rId4" xr:uid="{00000000-0004-0000-0200-000003000000}"/>
    <hyperlink ref="F112" r:id="rId5" xr:uid="{00000000-0004-0000-0200-000004000000}"/>
    <hyperlink ref="F116" r:id="rId6" xr:uid="{00000000-0004-0000-0200-000005000000}"/>
    <hyperlink ref="F120" r:id="rId7" xr:uid="{00000000-0004-0000-0200-000006000000}"/>
    <hyperlink ref="F124" r:id="rId8" xr:uid="{00000000-0004-0000-0200-000007000000}"/>
    <hyperlink ref="F128" r:id="rId9" xr:uid="{00000000-0004-0000-0200-000008000000}"/>
    <hyperlink ref="F132" r:id="rId10" xr:uid="{00000000-0004-0000-0200-000009000000}"/>
    <hyperlink ref="F143" r:id="rId11" xr:uid="{00000000-0004-0000-0200-00000A000000}"/>
    <hyperlink ref="F148" r:id="rId12" xr:uid="{00000000-0004-0000-0200-00000B000000}"/>
    <hyperlink ref="F152" r:id="rId13" xr:uid="{00000000-0004-0000-0200-00000C000000}"/>
    <hyperlink ref="F154" r:id="rId14" xr:uid="{00000000-0004-0000-0200-00000D000000}"/>
    <hyperlink ref="F157" r:id="rId15" xr:uid="{00000000-0004-0000-0200-00000E000000}"/>
    <hyperlink ref="F160" r:id="rId16" xr:uid="{00000000-0004-0000-0200-00000F000000}"/>
    <hyperlink ref="F163" r:id="rId17" xr:uid="{00000000-0004-0000-0200-000010000000}"/>
    <hyperlink ref="F186" r:id="rId18" xr:uid="{00000000-0004-0000-0200-000011000000}"/>
    <hyperlink ref="F189" r:id="rId19" xr:uid="{00000000-0004-0000-0200-000012000000}"/>
    <hyperlink ref="F212" r:id="rId20" xr:uid="{00000000-0004-0000-0200-000013000000}"/>
    <hyperlink ref="F215" r:id="rId21" xr:uid="{00000000-0004-0000-0200-000014000000}"/>
    <hyperlink ref="F217" r:id="rId22" xr:uid="{00000000-0004-0000-0200-000015000000}"/>
    <hyperlink ref="F230" r:id="rId23" xr:uid="{00000000-0004-0000-0200-000016000000}"/>
    <hyperlink ref="F244" r:id="rId24" xr:uid="{00000000-0004-0000-0200-000017000000}"/>
    <hyperlink ref="F248" r:id="rId25" xr:uid="{00000000-0004-0000-0200-000018000000}"/>
    <hyperlink ref="F253" r:id="rId26" xr:uid="{00000000-0004-0000-0200-000019000000}"/>
    <hyperlink ref="F257" r:id="rId27" xr:uid="{00000000-0004-0000-0200-00001A000000}"/>
    <hyperlink ref="F260" r:id="rId28" xr:uid="{00000000-0004-0000-0200-00001B000000}"/>
    <hyperlink ref="F263" r:id="rId29" xr:uid="{00000000-0004-0000-0200-00001C000000}"/>
    <hyperlink ref="F268" r:id="rId30" xr:uid="{00000000-0004-0000-0200-00001D000000}"/>
    <hyperlink ref="F272" r:id="rId31" xr:uid="{00000000-0004-0000-0200-00001E000000}"/>
    <hyperlink ref="F280" r:id="rId32" xr:uid="{00000000-0004-0000-0200-00001F000000}"/>
    <hyperlink ref="F284" r:id="rId33" xr:uid="{00000000-0004-0000-0200-000020000000}"/>
    <hyperlink ref="F288" r:id="rId34" xr:uid="{00000000-0004-0000-0200-000021000000}"/>
    <hyperlink ref="F295" r:id="rId35" xr:uid="{00000000-0004-0000-0200-000022000000}"/>
    <hyperlink ref="F299" r:id="rId36" xr:uid="{00000000-0004-0000-0200-000023000000}"/>
    <hyperlink ref="F304" r:id="rId37" xr:uid="{00000000-0004-0000-0200-000024000000}"/>
    <hyperlink ref="F307" r:id="rId38" xr:uid="{00000000-0004-0000-0200-000025000000}"/>
    <hyperlink ref="F313" r:id="rId39" xr:uid="{00000000-0004-0000-0200-000026000000}"/>
    <hyperlink ref="F319" r:id="rId40" xr:uid="{00000000-0004-0000-0200-000027000000}"/>
    <hyperlink ref="F325" r:id="rId41" xr:uid="{00000000-0004-0000-0200-000028000000}"/>
    <hyperlink ref="F327" r:id="rId42" xr:uid="{00000000-0004-0000-0200-000029000000}"/>
    <hyperlink ref="F329" r:id="rId43" xr:uid="{00000000-0004-0000-0200-00002A000000}"/>
    <hyperlink ref="F332" r:id="rId44" xr:uid="{00000000-0004-0000-0200-00002B000000}"/>
    <hyperlink ref="F335" r:id="rId45" xr:uid="{00000000-0004-0000-0200-00002C000000}"/>
    <hyperlink ref="F339" r:id="rId46" xr:uid="{00000000-0004-0000-0200-00002D000000}"/>
    <hyperlink ref="F345" r:id="rId47" xr:uid="{00000000-0004-0000-0200-00002E000000}"/>
    <hyperlink ref="F350" r:id="rId48" xr:uid="{00000000-0004-0000-0200-00002F000000}"/>
    <hyperlink ref="F355" r:id="rId49" xr:uid="{00000000-0004-0000-0200-000030000000}"/>
    <hyperlink ref="F357" r:id="rId50" xr:uid="{00000000-0004-0000-0200-000031000000}"/>
    <hyperlink ref="F360" r:id="rId51" xr:uid="{00000000-0004-0000-0200-000032000000}"/>
    <hyperlink ref="F364" r:id="rId52" xr:uid="{00000000-0004-0000-0200-000033000000}"/>
    <hyperlink ref="F367" r:id="rId53" xr:uid="{00000000-0004-0000-0200-000034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897"/>
  <sheetViews>
    <sheetView showGridLines="0" topLeftCell="A90" zoomScaleNormal="100" workbookViewId="0">
      <selection activeCell="G895" sqref="G89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8.285156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91</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33" t="s">
        <v>3208</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3209</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58"/>
      <c r="G20" s="858"/>
      <c r="H20" s="858"/>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3210</v>
      </c>
      <c r="I23" s="27" t="s">
        <v>27</v>
      </c>
      <c r="J23" s="25" t="s">
        <v>19</v>
      </c>
      <c r="L23" s="32"/>
    </row>
    <row r="24" spans="2:12" s="1" customFormat="1" ht="6.9" customHeight="1">
      <c r="B24" s="32"/>
      <c r="L24" s="32"/>
    </row>
    <row r="25" spans="2:12" s="1" customFormat="1" ht="12" customHeight="1">
      <c r="B25" s="32"/>
      <c r="D25" s="27" t="s">
        <v>33</v>
      </c>
      <c r="I25" s="27" t="s">
        <v>25</v>
      </c>
      <c r="J25" s="25" t="s">
        <v>19</v>
      </c>
      <c r="L25" s="32"/>
    </row>
    <row r="26" spans="2:12" s="1" customFormat="1" ht="18" customHeight="1">
      <c r="B26" s="32"/>
      <c r="E26" s="25" t="s">
        <v>3211</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860" t="s">
        <v>19</v>
      </c>
      <c r="F29" s="860"/>
      <c r="G29" s="860"/>
      <c r="H29" s="860"/>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ROUND(J96,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ROUND((SUM(BE96:BE896)),  2)</f>
        <v>0</v>
      </c>
      <c r="I35" s="93">
        <v>0.21</v>
      </c>
      <c r="J35" s="83">
        <f>ROUND(((SUM(BE96:BE896))*I35),  2)</f>
        <v>0</v>
      </c>
      <c r="L35" s="32"/>
    </row>
    <row r="36" spans="2:12" s="1" customFormat="1" ht="14.4" customHeight="1">
      <c r="B36" s="32"/>
      <c r="E36" s="27" t="s">
        <v>44</v>
      </c>
      <c r="F36" s="83">
        <f>ROUND((SUM(BF96:BF896)),  2)</f>
        <v>0</v>
      </c>
      <c r="I36" s="93">
        <v>0.12</v>
      </c>
      <c r="J36" s="83">
        <f>ROUND(((SUM(BF96:BF896))*I36),  2)</f>
        <v>0</v>
      </c>
      <c r="L36" s="32"/>
    </row>
    <row r="37" spans="2:12" s="1" customFormat="1" ht="14.4" hidden="1" customHeight="1">
      <c r="B37" s="32"/>
      <c r="E37" s="27" t="s">
        <v>45</v>
      </c>
      <c r="F37" s="83">
        <f>ROUND((SUM(BG96:BG896)),  2)</f>
        <v>0</v>
      </c>
      <c r="I37" s="93">
        <v>0.21</v>
      </c>
      <c r="J37" s="83">
        <f>0</f>
        <v>0</v>
      </c>
      <c r="L37" s="32"/>
    </row>
    <row r="38" spans="2:12" s="1" customFormat="1" ht="14.4" hidden="1" customHeight="1">
      <c r="B38" s="32"/>
      <c r="E38" s="27" t="s">
        <v>46</v>
      </c>
      <c r="F38" s="83">
        <f>ROUND((SUM(BH96:BH896)),  2)</f>
        <v>0</v>
      </c>
      <c r="I38" s="93">
        <v>0.12</v>
      </c>
      <c r="J38" s="83">
        <f>0</f>
        <v>0</v>
      </c>
      <c r="L38" s="32"/>
    </row>
    <row r="39" spans="2:12" s="1" customFormat="1" ht="14.4" hidden="1" customHeight="1">
      <c r="B39" s="32"/>
      <c r="E39" s="27" t="s">
        <v>47</v>
      </c>
      <c r="F39" s="83">
        <f>ROUND((SUM(BI96:BI896)),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33" t="str">
        <f>E11</f>
        <v>02 - Zdravotně technické instalace</v>
      </c>
      <c r="F54" s="872"/>
      <c r="G54" s="872"/>
      <c r="H54" s="872"/>
      <c r="L54" s="32"/>
    </row>
    <row r="55" spans="2:47" s="1" customFormat="1" ht="6.9" customHeight="1">
      <c r="B55" s="32"/>
      <c r="L55" s="32"/>
    </row>
    <row r="56" spans="2:47" s="1" customFormat="1" ht="12" customHeight="1">
      <c r="B56" s="32"/>
      <c r="C56" s="27" t="s">
        <v>21</v>
      </c>
      <c r="F56" s="25" t="str">
        <f>F14</f>
        <v>Jilemnice</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MMN, a.s</v>
      </c>
      <c r="L58" s="32"/>
    </row>
    <row r="59" spans="2:47" s="1" customFormat="1" ht="15.15" customHeight="1">
      <c r="B59" s="32"/>
      <c r="C59" s="27" t="s">
        <v>28</v>
      </c>
      <c r="F59" s="25" t="str">
        <f>IF(E20="","",E20)</f>
        <v>Vyplň údaj</v>
      </c>
      <c r="I59" s="27" t="s">
        <v>33</v>
      </c>
      <c r="J59" s="30" t="str">
        <f>E26</f>
        <v>FW2S a.s.</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J96</f>
        <v>0</v>
      </c>
      <c r="L63" s="32"/>
      <c r="AU63" s="17" t="s">
        <v>176</v>
      </c>
    </row>
    <row r="64" spans="2:47" s="8" customFormat="1" ht="24.9" customHeight="1">
      <c r="B64" s="103"/>
      <c r="D64" s="104" t="s">
        <v>177</v>
      </c>
      <c r="E64" s="105"/>
      <c r="F64" s="105"/>
      <c r="G64" s="105"/>
      <c r="H64" s="105"/>
      <c r="I64" s="105"/>
      <c r="J64" s="106">
        <f>J97</f>
        <v>0</v>
      </c>
      <c r="L64" s="103"/>
    </row>
    <row r="65" spans="2:12" s="9" customFormat="1" ht="19.95" customHeight="1">
      <c r="B65" s="107"/>
      <c r="D65" s="108" t="s">
        <v>181</v>
      </c>
      <c r="E65" s="109"/>
      <c r="F65" s="109"/>
      <c r="G65" s="109"/>
      <c r="H65" s="109"/>
      <c r="I65" s="109"/>
      <c r="J65" s="110">
        <f>J98</f>
        <v>0</v>
      </c>
      <c r="L65" s="107"/>
    </row>
    <row r="66" spans="2:12" s="9" customFormat="1" ht="19.95" customHeight="1">
      <c r="B66" s="107"/>
      <c r="D66" s="108" t="s">
        <v>3212</v>
      </c>
      <c r="E66" s="109"/>
      <c r="F66" s="109"/>
      <c r="G66" s="109"/>
      <c r="H66" s="109"/>
      <c r="I66" s="109"/>
      <c r="J66" s="110">
        <f>J105</f>
        <v>0</v>
      </c>
      <c r="L66" s="107"/>
    </row>
    <row r="67" spans="2:12" s="9" customFormat="1" ht="19.95" customHeight="1">
      <c r="B67" s="107"/>
      <c r="D67" s="108" t="s">
        <v>184</v>
      </c>
      <c r="E67" s="109"/>
      <c r="F67" s="109"/>
      <c r="G67" s="109"/>
      <c r="H67" s="109"/>
      <c r="I67" s="109"/>
      <c r="J67" s="110">
        <f>J213</f>
        <v>0</v>
      </c>
      <c r="L67" s="107"/>
    </row>
    <row r="68" spans="2:12" s="8" customFormat="1" ht="24.9" customHeight="1">
      <c r="B68" s="103"/>
      <c r="D68" s="104" t="s">
        <v>185</v>
      </c>
      <c r="E68" s="105"/>
      <c r="F68" s="105"/>
      <c r="G68" s="105"/>
      <c r="H68" s="105"/>
      <c r="I68" s="105"/>
      <c r="J68" s="106">
        <f>J216</f>
        <v>0</v>
      </c>
      <c r="L68" s="103"/>
    </row>
    <row r="69" spans="2:12" s="9" customFormat="1" ht="19.95" customHeight="1">
      <c r="B69" s="107"/>
      <c r="D69" s="108" t="s">
        <v>3213</v>
      </c>
      <c r="E69" s="109"/>
      <c r="F69" s="109"/>
      <c r="G69" s="109"/>
      <c r="H69" s="109"/>
      <c r="I69" s="109"/>
      <c r="J69" s="110">
        <f>J217</f>
        <v>0</v>
      </c>
      <c r="L69" s="107"/>
    </row>
    <row r="70" spans="2:12" s="9" customFormat="1" ht="19.95" customHeight="1">
      <c r="B70" s="107"/>
      <c r="D70" s="108" t="s">
        <v>3214</v>
      </c>
      <c r="E70" s="109"/>
      <c r="F70" s="109"/>
      <c r="G70" s="109"/>
      <c r="H70" s="109"/>
      <c r="I70" s="109"/>
      <c r="J70" s="110">
        <f>J496</f>
        <v>0</v>
      </c>
      <c r="L70" s="107"/>
    </row>
    <row r="71" spans="2:12" s="9" customFormat="1" ht="19.95" customHeight="1">
      <c r="B71" s="107"/>
      <c r="D71" s="108" t="s">
        <v>3215</v>
      </c>
      <c r="E71" s="109"/>
      <c r="F71" s="109"/>
      <c r="G71" s="109"/>
      <c r="H71" s="109"/>
      <c r="I71" s="109"/>
      <c r="J71" s="110">
        <f>J725</f>
        <v>0</v>
      </c>
      <c r="L71" s="107"/>
    </row>
    <row r="72" spans="2:12" s="9" customFormat="1" ht="19.95" customHeight="1">
      <c r="B72" s="107"/>
      <c r="D72" s="108" t="s">
        <v>3216</v>
      </c>
      <c r="E72" s="109"/>
      <c r="F72" s="109"/>
      <c r="G72" s="109"/>
      <c r="H72" s="109"/>
      <c r="I72" s="109"/>
      <c r="J72" s="110">
        <f>J735</f>
        <v>0</v>
      </c>
      <c r="L72" s="107"/>
    </row>
    <row r="73" spans="2:12" s="9" customFormat="1" ht="19.95" customHeight="1">
      <c r="B73" s="107"/>
      <c r="D73" s="108" t="s">
        <v>3217</v>
      </c>
      <c r="E73" s="109"/>
      <c r="F73" s="109"/>
      <c r="G73" s="109"/>
      <c r="H73" s="109"/>
      <c r="I73" s="109"/>
      <c r="J73" s="110">
        <f>J856</f>
        <v>0</v>
      </c>
      <c r="L73" s="107"/>
    </row>
    <row r="74" spans="2:12" s="9" customFormat="1" ht="19.95" customHeight="1">
      <c r="B74" s="107"/>
      <c r="D74" s="108" t="s">
        <v>3218</v>
      </c>
      <c r="E74" s="109"/>
      <c r="F74" s="109"/>
      <c r="G74" s="109"/>
      <c r="H74" s="109"/>
      <c r="I74" s="109"/>
      <c r="J74" s="110">
        <f>J874</f>
        <v>0</v>
      </c>
      <c r="L74" s="107"/>
    </row>
    <row r="75" spans="2:12" s="1" customFormat="1" ht="21.75" customHeight="1">
      <c r="B75" s="32"/>
      <c r="L75" s="32"/>
    </row>
    <row r="76" spans="2:12" s="1" customFormat="1" ht="6.9" customHeight="1">
      <c r="B76" s="41"/>
      <c r="C76" s="42"/>
      <c r="D76" s="42"/>
      <c r="E76" s="42"/>
      <c r="F76" s="42"/>
      <c r="G76" s="42"/>
      <c r="H76" s="42"/>
      <c r="I76" s="42"/>
      <c r="J76" s="42"/>
      <c r="K76" s="42"/>
      <c r="L76" s="32"/>
    </row>
    <row r="80" spans="2:12" s="1" customFormat="1" ht="6.9" customHeight="1">
      <c r="B80" s="43"/>
      <c r="C80" s="44"/>
      <c r="D80" s="44"/>
      <c r="E80" s="44"/>
      <c r="F80" s="44"/>
      <c r="G80" s="44"/>
      <c r="H80" s="44"/>
      <c r="I80" s="44"/>
      <c r="J80" s="44"/>
      <c r="K80" s="44"/>
      <c r="L80" s="32"/>
    </row>
    <row r="81" spans="2:63" s="1" customFormat="1" ht="24.9" customHeight="1">
      <c r="B81" s="32"/>
      <c r="C81" s="21" t="s">
        <v>203</v>
      </c>
      <c r="L81" s="32"/>
    </row>
    <row r="82" spans="2:63" s="1" customFormat="1" ht="6.9" customHeight="1">
      <c r="B82" s="32"/>
      <c r="L82" s="32"/>
    </row>
    <row r="83" spans="2:63" s="1" customFormat="1" ht="12" customHeight="1">
      <c r="B83" s="32"/>
      <c r="C83" s="27" t="s">
        <v>16</v>
      </c>
      <c r="L83" s="32"/>
    </row>
    <row r="84" spans="2:63" s="1" customFormat="1" ht="16.5" customHeight="1">
      <c r="B84" s="32"/>
      <c r="E84" s="873" t="str">
        <f>E7</f>
        <v>Pavilon X MMN, a.s. Jilemnice</v>
      </c>
      <c r="F84" s="874"/>
      <c r="G84" s="874"/>
      <c r="H84" s="874"/>
      <c r="L84" s="32"/>
    </row>
    <row r="85" spans="2:63" ht="12" customHeight="1">
      <c r="B85" s="20"/>
      <c r="C85" s="27" t="s">
        <v>168</v>
      </c>
      <c r="L85" s="20"/>
    </row>
    <row r="86" spans="2:63" s="1" customFormat="1" ht="16.5" customHeight="1">
      <c r="B86" s="32"/>
      <c r="E86" s="873" t="s">
        <v>169</v>
      </c>
      <c r="F86" s="872"/>
      <c r="G86" s="872"/>
      <c r="H86" s="872"/>
      <c r="L86" s="32"/>
    </row>
    <row r="87" spans="2:63" s="1" customFormat="1" ht="12" customHeight="1">
      <c r="B87" s="32"/>
      <c r="C87" s="27" t="s">
        <v>170</v>
      </c>
      <c r="L87" s="32"/>
    </row>
    <row r="88" spans="2:63" s="1" customFormat="1" ht="16.5" customHeight="1">
      <c r="B88" s="32"/>
      <c r="E88" s="833" t="str">
        <f>E11</f>
        <v>02 - Zdravotně technické instalace</v>
      </c>
      <c r="F88" s="872"/>
      <c r="G88" s="872"/>
      <c r="H88" s="872"/>
      <c r="L88" s="32"/>
    </row>
    <row r="89" spans="2:63" s="1" customFormat="1" ht="6.9" customHeight="1">
      <c r="B89" s="32"/>
      <c r="L89" s="32"/>
    </row>
    <row r="90" spans="2:63" s="1" customFormat="1" ht="12" customHeight="1">
      <c r="B90" s="32"/>
      <c r="C90" s="27" t="s">
        <v>21</v>
      </c>
      <c r="F90" s="25" t="str">
        <f>F14</f>
        <v>Jilemnice</v>
      </c>
      <c r="I90" s="27" t="s">
        <v>23</v>
      </c>
      <c r="J90" s="49" t="str">
        <f>IF(J14="","",J14)</f>
        <v/>
      </c>
      <c r="L90" s="32"/>
    </row>
    <row r="91" spans="2:63" s="1" customFormat="1" ht="6.9" customHeight="1">
      <c r="B91" s="32"/>
      <c r="L91" s="32"/>
    </row>
    <row r="92" spans="2:63" s="1" customFormat="1" ht="15.15" customHeight="1">
      <c r="B92" s="32"/>
      <c r="C92" s="27" t="s">
        <v>24</v>
      </c>
      <c r="F92" s="25" t="str">
        <f>E17</f>
        <v>MMN a.s. Jilemnice</v>
      </c>
      <c r="I92" s="27" t="s">
        <v>30</v>
      </c>
      <c r="J92" s="30" t="str">
        <f>E23</f>
        <v>MMN, a.s</v>
      </c>
      <c r="L92" s="32"/>
    </row>
    <row r="93" spans="2:63" s="1" customFormat="1" ht="15.15" customHeight="1">
      <c r="B93" s="32"/>
      <c r="C93" s="27" t="s">
        <v>28</v>
      </c>
      <c r="F93" s="25" t="str">
        <f>IF(E20="","",E20)</f>
        <v>Vyplň údaj</v>
      </c>
      <c r="I93" s="27" t="s">
        <v>33</v>
      </c>
      <c r="J93" s="30" t="str">
        <f>E26</f>
        <v>FW2S a.s.</v>
      </c>
      <c r="L93" s="32"/>
    </row>
    <row r="94" spans="2:63" s="1" customFormat="1" ht="10.35" customHeight="1">
      <c r="B94" s="32"/>
      <c r="L94" s="32"/>
    </row>
    <row r="95" spans="2:63" s="10" customFormat="1" ht="29.25" customHeight="1">
      <c r="B95" s="111"/>
      <c r="C95" s="112" t="s">
        <v>204</v>
      </c>
      <c r="D95" s="113" t="s">
        <v>57</v>
      </c>
      <c r="E95" s="113" t="s">
        <v>53</v>
      </c>
      <c r="F95" s="113" t="s">
        <v>54</v>
      </c>
      <c r="G95" s="113" t="s">
        <v>205</v>
      </c>
      <c r="H95" s="113" t="s">
        <v>206</v>
      </c>
      <c r="I95" s="113" t="s">
        <v>207</v>
      </c>
      <c r="J95" s="113" t="s">
        <v>175</v>
      </c>
      <c r="K95" s="114" t="s">
        <v>208</v>
      </c>
      <c r="L95" s="111"/>
      <c r="M95" s="56" t="s">
        <v>19</v>
      </c>
      <c r="N95" s="57" t="s">
        <v>42</v>
      </c>
      <c r="O95" s="57" t="s">
        <v>209</v>
      </c>
      <c r="P95" s="57" t="s">
        <v>210</v>
      </c>
      <c r="Q95" s="57" t="s">
        <v>211</v>
      </c>
      <c r="R95" s="57" t="s">
        <v>212</v>
      </c>
      <c r="S95" s="57" t="s">
        <v>213</v>
      </c>
      <c r="T95" s="58" t="s">
        <v>214</v>
      </c>
    </row>
    <row r="96" spans="2:63" s="1" customFormat="1" ht="22.8" customHeight="1">
      <c r="B96" s="32"/>
      <c r="C96" s="61" t="s">
        <v>215</v>
      </c>
      <c r="J96" s="115">
        <f>BK96</f>
        <v>0</v>
      </c>
      <c r="L96" s="32"/>
      <c r="M96" s="59"/>
      <c r="N96" s="50"/>
      <c r="O96" s="50"/>
      <c r="P96" s="116">
        <f>P97+P216</f>
        <v>0</v>
      </c>
      <c r="Q96" s="50"/>
      <c r="R96" s="116">
        <f>R97+R216</f>
        <v>33.594504989999997</v>
      </c>
      <c r="S96" s="50"/>
      <c r="T96" s="117">
        <f>T97+T216</f>
        <v>0</v>
      </c>
      <c r="AT96" s="17" t="s">
        <v>71</v>
      </c>
      <c r="AU96" s="17" t="s">
        <v>176</v>
      </c>
      <c r="BK96" s="118">
        <f>BK97+BK216</f>
        <v>0</v>
      </c>
    </row>
    <row r="97" spans="2:65" s="11" customFormat="1" ht="25.95" customHeight="1">
      <c r="B97" s="119"/>
      <c r="D97" s="120" t="s">
        <v>71</v>
      </c>
      <c r="E97" s="121" t="s">
        <v>216</v>
      </c>
      <c r="F97" s="121" t="s">
        <v>217</v>
      </c>
      <c r="I97" s="122"/>
      <c r="J97" s="123">
        <f>BK97</f>
        <v>0</v>
      </c>
      <c r="L97" s="119"/>
      <c r="M97" s="124"/>
      <c r="P97" s="125">
        <f>P98+P105+P213</f>
        <v>0</v>
      </c>
      <c r="R97" s="125">
        <f>R98+R105+R213</f>
        <v>19.732578179999997</v>
      </c>
      <c r="T97" s="126">
        <f>T98+T105+T213</f>
        <v>0</v>
      </c>
      <c r="AR97" s="120" t="s">
        <v>78</v>
      </c>
      <c r="AT97" s="127" t="s">
        <v>71</v>
      </c>
      <c r="AU97" s="127" t="s">
        <v>72</v>
      </c>
      <c r="AY97" s="120" t="s">
        <v>218</v>
      </c>
      <c r="BK97" s="128">
        <f>BK98+BK105+BK213</f>
        <v>0</v>
      </c>
    </row>
    <row r="98" spans="2:65" s="11" customFormat="1" ht="22.8" customHeight="1">
      <c r="B98" s="119"/>
      <c r="D98" s="120" t="s">
        <v>71</v>
      </c>
      <c r="E98" s="129" t="s">
        <v>225</v>
      </c>
      <c r="F98" s="129" t="s">
        <v>781</v>
      </c>
      <c r="I98" s="122"/>
      <c r="J98" s="130">
        <f>BK98</f>
        <v>0</v>
      </c>
      <c r="L98" s="119"/>
      <c r="M98" s="124"/>
      <c r="P98" s="125">
        <f>SUM(P99:P104)</f>
        <v>0</v>
      </c>
      <c r="R98" s="125">
        <f>SUM(R99:R104)</f>
        <v>0</v>
      </c>
      <c r="T98" s="126">
        <f>SUM(T99:T104)</f>
        <v>0</v>
      </c>
      <c r="AR98" s="120" t="s">
        <v>78</v>
      </c>
      <c r="AT98" s="127" t="s">
        <v>71</v>
      </c>
      <c r="AU98" s="127" t="s">
        <v>78</v>
      </c>
      <c r="AY98" s="120" t="s">
        <v>218</v>
      </c>
      <c r="BK98" s="128">
        <f>SUM(BK99:BK104)</f>
        <v>0</v>
      </c>
    </row>
    <row r="99" spans="2:65" s="1" customFormat="1" ht="33" customHeight="1">
      <c r="B99" s="32"/>
      <c r="C99" s="131" t="s">
        <v>78</v>
      </c>
      <c r="D99" s="131" t="s">
        <v>220</v>
      </c>
      <c r="E99" s="132" t="s">
        <v>3219</v>
      </c>
      <c r="F99" s="133" t="s">
        <v>3220</v>
      </c>
      <c r="G99" s="134" t="s">
        <v>247</v>
      </c>
      <c r="H99" s="135">
        <v>55.317999999999998</v>
      </c>
      <c r="I99" s="136"/>
      <c r="J99" s="137">
        <f>ROUND(I99*H99,2)</f>
        <v>0</v>
      </c>
      <c r="K99" s="133" t="s">
        <v>224</v>
      </c>
      <c r="L99" s="32"/>
      <c r="M99" s="138" t="s">
        <v>19</v>
      </c>
      <c r="N99" s="139" t="s">
        <v>43</v>
      </c>
      <c r="P99" s="140">
        <f>O99*H99</f>
        <v>0</v>
      </c>
      <c r="Q99" s="140">
        <v>0</v>
      </c>
      <c r="R99" s="140">
        <f>Q99*H99</f>
        <v>0</v>
      </c>
      <c r="S99" s="140">
        <v>0</v>
      </c>
      <c r="T99" s="141">
        <f>S99*H99</f>
        <v>0</v>
      </c>
      <c r="AR99" s="142" t="s">
        <v>225</v>
      </c>
      <c r="AT99" s="142" t="s">
        <v>220</v>
      </c>
      <c r="AU99" s="142" t="s">
        <v>80</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3221</v>
      </c>
    </row>
    <row r="100" spans="2:65" s="1" customFormat="1">
      <c r="B100" s="32"/>
      <c r="D100" s="144" t="s">
        <v>227</v>
      </c>
      <c r="F100" s="145" t="s">
        <v>3222</v>
      </c>
      <c r="I100" s="146"/>
      <c r="L100" s="32"/>
      <c r="M100" s="147"/>
      <c r="T100" s="53"/>
      <c r="AT100" s="17" t="s">
        <v>227</v>
      </c>
      <c r="AU100" s="17" t="s">
        <v>80</v>
      </c>
    </row>
    <row r="101" spans="2:65" s="13" customFormat="1">
      <c r="B101" s="156"/>
      <c r="D101" s="149" t="s">
        <v>242</v>
      </c>
      <c r="E101" s="157" t="s">
        <v>19</v>
      </c>
      <c r="F101" s="158" t="s">
        <v>3223</v>
      </c>
      <c r="H101" s="157" t="s">
        <v>19</v>
      </c>
      <c r="I101" s="159"/>
      <c r="L101" s="156"/>
      <c r="M101" s="160"/>
      <c r="T101" s="161"/>
      <c r="AT101" s="157" t="s">
        <v>242</v>
      </c>
      <c r="AU101" s="157" t="s">
        <v>80</v>
      </c>
      <c r="AV101" s="13" t="s">
        <v>78</v>
      </c>
      <c r="AW101" s="13" t="s">
        <v>32</v>
      </c>
      <c r="AX101" s="13" t="s">
        <v>72</v>
      </c>
      <c r="AY101" s="157" t="s">
        <v>218</v>
      </c>
    </row>
    <row r="102" spans="2:65" s="12" customFormat="1">
      <c r="B102" s="148"/>
      <c r="D102" s="149" t="s">
        <v>242</v>
      </c>
      <c r="E102" s="150" t="s">
        <v>19</v>
      </c>
      <c r="F102" s="151" t="s">
        <v>3224</v>
      </c>
      <c r="H102" s="152">
        <v>26.774999999999999</v>
      </c>
      <c r="I102" s="153"/>
      <c r="L102" s="148"/>
      <c r="M102" s="154"/>
      <c r="T102" s="155"/>
      <c r="AT102" s="150" t="s">
        <v>242</v>
      </c>
      <c r="AU102" s="150" t="s">
        <v>80</v>
      </c>
      <c r="AV102" s="12" t="s">
        <v>80</v>
      </c>
      <c r="AW102" s="12" t="s">
        <v>32</v>
      </c>
      <c r="AX102" s="12" t="s">
        <v>72</v>
      </c>
      <c r="AY102" s="150" t="s">
        <v>218</v>
      </c>
    </row>
    <row r="103" spans="2:65" s="12" customFormat="1">
      <c r="B103" s="148"/>
      <c r="D103" s="149" t="s">
        <v>242</v>
      </c>
      <c r="E103" s="150" t="s">
        <v>19</v>
      </c>
      <c r="F103" s="151" t="s">
        <v>3225</v>
      </c>
      <c r="H103" s="152">
        <v>28.542999999999999</v>
      </c>
      <c r="I103" s="153"/>
      <c r="L103" s="148"/>
      <c r="M103" s="154"/>
      <c r="T103" s="155"/>
      <c r="AT103" s="150" t="s">
        <v>242</v>
      </c>
      <c r="AU103" s="150" t="s">
        <v>80</v>
      </c>
      <c r="AV103" s="12" t="s">
        <v>80</v>
      </c>
      <c r="AW103" s="12" t="s">
        <v>32</v>
      </c>
      <c r="AX103" s="12" t="s">
        <v>72</v>
      </c>
      <c r="AY103" s="150" t="s">
        <v>218</v>
      </c>
    </row>
    <row r="104" spans="2:65" s="14" customFormat="1">
      <c r="B104" s="162"/>
      <c r="D104" s="149" t="s">
        <v>242</v>
      </c>
      <c r="E104" s="163" t="s">
        <v>19</v>
      </c>
      <c r="F104" s="164" t="s">
        <v>260</v>
      </c>
      <c r="H104" s="165">
        <v>55.317999999999998</v>
      </c>
      <c r="I104" s="166"/>
      <c r="L104" s="162"/>
      <c r="M104" s="167"/>
      <c r="T104" s="168"/>
      <c r="AT104" s="163" t="s">
        <v>242</v>
      </c>
      <c r="AU104" s="163" t="s">
        <v>80</v>
      </c>
      <c r="AV104" s="14" t="s">
        <v>225</v>
      </c>
      <c r="AW104" s="14" t="s">
        <v>32</v>
      </c>
      <c r="AX104" s="14" t="s">
        <v>78</v>
      </c>
      <c r="AY104" s="163" t="s">
        <v>218</v>
      </c>
    </row>
    <row r="105" spans="2:65" s="11" customFormat="1" ht="22.8" customHeight="1">
      <c r="B105" s="119"/>
      <c r="D105" s="120" t="s">
        <v>71</v>
      </c>
      <c r="E105" s="129" t="s">
        <v>291</v>
      </c>
      <c r="F105" s="129" t="s">
        <v>3226</v>
      </c>
      <c r="I105" s="122"/>
      <c r="J105" s="130">
        <f>BK105</f>
        <v>0</v>
      </c>
      <c r="L105" s="119"/>
      <c r="M105" s="124"/>
      <c r="P105" s="125">
        <f>SUM(P106:P212)</f>
        <v>0</v>
      </c>
      <c r="R105" s="125">
        <f>SUM(R106:R212)</f>
        <v>19.732578179999997</v>
      </c>
      <c r="T105" s="126">
        <f>SUM(T106:T212)</f>
        <v>0</v>
      </c>
      <c r="AR105" s="120" t="s">
        <v>78</v>
      </c>
      <c r="AT105" s="127" t="s">
        <v>71</v>
      </c>
      <c r="AU105" s="127" t="s">
        <v>78</v>
      </c>
      <c r="AY105" s="120" t="s">
        <v>218</v>
      </c>
      <c r="BK105" s="128">
        <f>SUM(BK106:BK212)</f>
        <v>0</v>
      </c>
    </row>
    <row r="106" spans="2:65" s="1" customFormat="1" ht="37.799999999999997" customHeight="1">
      <c r="B106" s="32"/>
      <c r="C106" s="131" t="s">
        <v>80</v>
      </c>
      <c r="D106" s="131" t="s">
        <v>220</v>
      </c>
      <c r="E106" s="132" t="s">
        <v>3227</v>
      </c>
      <c r="F106" s="133" t="s">
        <v>3228</v>
      </c>
      <c r="G106" s="134" t="s">
        <v>223</v>
      </c>
      <c r="H106" s="135">
        <v>1</v>
      </c>
      <c r="I106" s="136"/>
      <c r="J106" s="137">
        <f>ROUND(I106*H106,2)</f>
        <v>0</v>
      </c>
      <c r="K106" s="133" t="s">
        <v>224</v>
      </c>
      <c r="L106" s="32"/>
      <c r="M106" s="138" t="s">
        <v>19</v>
      </c>
      <c r="N106" s="139" t="s">
        <v>43</v>
      </c>
      <c r="P106" s="140">
        <f>O106*H106</f>
        <v>0</v>
      </c>
      <c r="Q106" s="140">
        <v>1.67E-3</v>
      </c>
      <c r="R106" s="140">
        <f>Q106*H106</f>
        <v>1.67E-3</v>
      </c>
      <c r="S106" s="140">
        <v>0</v>
      </c>
      <c r="T106" s="141">
        <f>S106*H106</f>
        <v>0</v>
      </c>
      <c r="AR106" s="142" t="s">
        <v>225</v>
      </c>
      <c r="AT106" s="142" t="s">
        <v>220</v>
      </c>
      <c r="AU106" s="142" t="s">
        <v>80</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3229</v>
      </c>
    </row>
    <row r="107" spans="2:65" s="1" customFormat="1">
      <c r="B107" s="32"/>
      <c r="D107" s="144" t="s">
        <v>227</v>
      </c>
      <c r="F107" s="145" t="s">
        <v>3230</v>
      </c>
      <c r="I107" s="146"/>
      <c r="L107" s="32"/>
      <c r="M107" s="147"/>
      <c r="T107" s="53"/>
      <c r="AT107" s="17" t="s">
        <v>227</v>
      </c>
      <c r="AU107" s="17" t="s">
        <v>80</v>
      </c>
    </row>
    <row r="108" spans="2:65" s="1" customFormat="1" ht="24.15" customHeight="1">
      <c r="B108" s="32"/>
      <c r="C108" s="169" t="s">
        <v>97</v>
      </c>
      <c r="D108" s="169" t="s">
        <v>362</v>
      </c>
      <c r="E108" s="170" t="s">
        <v>3231</v>
      </c>
      <c r="F108" s="171" t="s">
        <v>3232</v>
      </c>
      <c r="G108" s="172" t="s">
        <v>223</v>
      </c>
      <c r="H108" s="173">
        <v>1.01</v>
      </c>
      <c r="I108" s="174"/>
      <c r="J108" s="175">
        <f>ROUND(I108*H108,2)</f>
        <v>0</v>
      </c>
      <c r="K108" s="171" t="s">
        <v>224</v>
      </c>
      <c r="L108" s="176"/>
      <c r="M108" s="177" t="s">
        <v>19</v>
      </c>
      <c r="N108" s="178" t="s">
        <v>43</v>
      </c>
      <c r="P108" s="140">
        <f>O108*H108</f>
        <v>0</v>
      </c>
      <c r="Q108" s="140">
        <v>1.78E-2</v>
      </c>
      <c r="R108" s="140">
        <f>Q108*H108</f>
        <v>1.7978000000000001E-2</v>
      </c>
      <c r="S108" s="140">
        <v>0</v>
      </c>
      <c r="T108" s="141">
        <f>S108*H108</f>
        <v>0</v>
      </c>
      <c r="AR108" s="142" t="s">
        <v>291</v>
      </c>
      <c r="AT108" s="142" t="s">
        <v>362</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3233</v>
      </c>
    </row>
    <row r="109" spans="2:65" s="12" customFormat="1">
      <c r="B109" s="148"/>
      <c r="D109" s="149" t="s">
        <v>242</v>
      </c>
      <c r="F109" s="151" t="s">
        <v>3234</v>
      </c>
      <c r="H109" s="152">
        <v>1.01</v>
      </c>
      <c r="I109" s="153"/>
      <c r="L109" s="148"/>
      <c r="M109" s="154"/>
      <c r="T109" s="155"/>
      <c r="AT109" s="150" t="s">
        <v>242</v>
      </c>
      <c r="AU109" s="150" t="s">
        <v>80</v>
      </c>
      <c r="AV109" s="12" t="s">
        <v>80</v>
      </c>
      <c r="AW109" s="12" t="s">
        <v>4</v>
      </c>
      <c r="AX109" s="12" t="s">
        <v>78</v>
      </c>
      <c r="AY109" s="150" t="s">
        <v>218</v>
      </c>
    </row>
    <row r="110" spans="2:65" s="1" customFormat="1" ht="55.5" customHeight="1">
      <c r="B110" s="32"/>
      <c r="C110" s="131" t="s">
        <v>225</v>
      </c>
      <c r="D110" s="131" t="s">
        <v>220</v>
      </c>
      <c r="E110" s="132" t="s">
        <v>3235</v>
      </c>
      <c r="F110" s="133" t="s">
        <v>3236</v>
      </c>
      <c r="G110" s="134" t="s">
        <v>223</v>
      </c>
      <c r="H110" s="135">
        <v>1</v>
      </c>
      <c r="I110" s="136"/>
      <c r="J110" s="137">
        <f>ROUND(I110*H110,2)</f>
        <v>0</v>
      </c>
      <c r="K110" s="133" t="s">
        <v>224</v>
      </c>
      <c r="L110" s="32"/>
      <c r="M110" s="138" t="s">
        <v>19</v>
      </c>
      <c r="N110" s="139" t="s">
        <v>43</v>
      </c>
      <c r="P110" s="140">
        <f>O110*H110</f>
        <v>0</v>
      </c>
      <c r="Q110" s="140">
        <v>1E-4</v>
      </c>
      <c r="R110" s="140">
        <f>Q110*H110</f>
        <v>1E-4</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3237</v>
      </c>
    </row>
    <row r="111" spans="2:65" s="1" customFormat="1">
      <c r="B111" s="32"/>
      <c r="D111" s="144" t="s">
        <v>227</v>
      </c>
      <c r="F111" s="145" t="s">
        <v>3238</v>
      </c>
      <c r="I111" s="146"/>
      <c r="L111" s="32"/>
      <c r="M111" s="147"/>
      <c r="T111" s="53"/>
      <c r="AT111" s="17" t="s">
        <v>227</v>
      </c>
      <c r="AU111" s="17" t="s">
        <v>80</v>
      </c>
    </row>
    <row r="112" spans="2:65" s="1" customFormat="1" ht="24.15" customHeight="1">
      <c r="B112" s="32"/>
      <c r="C112" s="169" t="s">
        <v>244</v>
      </c>
      <c r="D112" s="169" t="s">
        <v>362</v>
      </c>
      <c r="E112" s="170" t="s">
        <v>3239</v>
      </c>
      <c r="F112" s="171" t="s">
        <v>3240</v>
      </c>
      <c r="G112" s="172" t="s">
        <v>223</v>
      </c>
      <c r="H112" s="173">
        <v>1</v>
      </c>
      <c r="I112" s="174"/>
      <c r="J112" s="175">
        <f>ROUND(I112*H112,2)</f>
        <v>0</v>
      </c>
      <c r="K112" s="171" t="s">
        <v>224</v>
      </c>
      <c r="L112" s="176"/>
      <c r="M112" s="177" t="s">
        <v>19</v>
      </c>
      <c r="N112" s="178" t="s">
        <v>43</v>
      </c>
      <c r="P112" s="140">
        <f>O112*H112</f>
        <v>0</v>
      </c>
      <c r="Q112" s="140">
        <v>1.0999999999999999E-2</v>
      </c>
      <c r="R112" s="140">
        <f>Q112*H112</f>
        <v>1.0999999999999999E-2</v>
      </c>
      <c r="S112" s="140">
        <v>0</v>
      </c>
      <c r="T112" s="141">
        <f>S112*H112</f>
        <v>0</v>
      </c>
      <c r="AR112" s="142" t="s">
        <v>291</v>
      </c>
      <c r="AT112" s="142" t="s">
        <v>362</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3241</v>
      </c>
    </row>
    <row r="113" spans="2:65" s="1" customFormat="1" ht="44.25" customHeight="1">
      <c r="B113" s="32"/>
      <c r="C113" s="131" t="s">
        <v>261</v>
      </c>
      <c r="D113" s="131" t="s">
        <v>220</v>
      </c>
      <c r="E113" s="132" t="s">
        <v>3242</v>
      </c>
      <c r="F113" s="133" t="s">
        <v>3243</v>
      </c>
      <c r="G113" s="134" t="s">
        <v>410</v>
      </c>
      <c r="H113" s="135">
        <v>24.7</v>
      </c>
      <c r="I113" s="136"/>
      <c r="J113" s="137">
        <f>ROUND(I113*H113,2)</f>
        <v>0</v>
      </c>
      <c r="K113" s="133" t="s">
        <v>224</v>
      </c>
      <c r="L113" s="32"/>
      <c r="M113" s="138" t="s">
        <v>19</v>
      </c>
      <c r="N113" s="139" t="s">
        <v>43</v>
      </c>
      <c r="P113" s="140">
        <f>O113*H113</f>
        <v>0</v>
      </c>
      <c r="Q113" s="140">
        <v>0</v>
      </c>
      <c r="R113" s="140">
        <f>Q113*H113</f>
        <v>0</v>
      </c>
      <c r="S113" s="140">
        <v>0</v>
      </c>
      <c r="T113" s="141">
        <f>S113*H113</f>
        <v>0</v>
      </c>
      <c r="AR113" s="142" t="s">
        <v>225</v>
      </c>
      <c r="AT113" s="142" t="s">
        <v>220</v>
      </c>
      <c r="AU113" s="142" t="s">
        <v>80</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3244</v>
      </c>
    </row>
    <row r="114" spans="2:65" s="1" customFormat="1">
      <c r="B114" s="32"/>
      <c r="D114" s="144" t="s">
        <v>227</v>
      </c>
      <c r="F114" s="145" t="s">
        <v>3245</v>
      </c>
      <c r="I114" s="146"/>
      <c r="L114" s="32"/>
      <c r="M114" s="147"/>
      <c r="T114" s="53"/>
      <c r="AT114" s="17" t="s">
        <v>227</v>
      </c>
      <c r="AU114" s="17" t="s">
        <v>80</v>
      </c>
    </row>
    <row r="115" spans="2:65" s="12" customFormat="1">
      <c r="B115" s="148"/>
      <c r="D115" s="149" t="s">
        <v>242</v>
      </c>
      <c r="E115" s="150" t="s">
        <v>19</v>
      </c>
      <c r="F115" s="151" t="s">
        <v>3246</v>
      </c>
      <c r="H115" s="152">
        <v>9.5</v>
      </c>
      <c r="I115" s="153"/>
      <c r="L115" s="148"/>
      <c r="M115" s="154"/>
      <c r="T115" s="155"/>
      <c r="AT115" s="150" t="s">
        <v>242</v>
      </c>
      <c r="AU115" s="150" t="s">
        <v>80</v>
      </c>
      <c r="AV115" s="12" t="s">
        <v>80</v>
      </c>
      <c r="AW115" s="12" t="s">
        <v>32</v>
      </c>
      <c r="AX115" s="12" t="s">
        <v>72</v>
      </c>
      <c r="AY115" s="150" t="s">
        <v>218</v>
      </c>
    </row>
    <row r="116" spans="2:65" s="12" customFormat="1">
      <c r="B116" s="148"/>
      <c r="D116" s="149" t="s">
        <v>242</v>
      </c>
      <c r="E116" s="150" t="s">
        <v>19</v>
      </c>
      <c r="F116" s="151" t="s">
        <v>3247</v>
      </c>
      <c r="H116" s="152">
        <v>15.2</v>
      </c>
      <c r="I116" s="153"/>
      <c r="L116" s="148"/>
      <c r="M116" s="154"/>
      <c r="T116" s="155"/>
      <c r="AT116" s="150" t="s">
        <v>242</v>
      </c>
      <c r="AU116" s="150" t="s">
        <v>80</v>
      </c>
      <c r="AV116" s="12" t="s">
        <v>80</v>
      </c>
      <c r="AW116" s="12" t="s">
        <v>32</v>
      </c>
      <c r="AX116" s="12" t="s">
        <v>72</v>
      </c>
      <c r="AY116" s="150" t="s">
        <v>218</v>
      </c>
    </row>
    <row r="117" spans="2:65" s="14" customFormat="1">
      <c r="B117" s="162"/>
      <c r="D117" s="149" t="s">
        <v>242</v>
      </c>
      <c r="E117" s="163" t="s">
        <v>19</v>
      </c>
      <c r="F117" s="164" t="s">
        <v>260</v>
      </c>
      <c r="H117" s="165">
        <v>24.7</v>
      </c>
      <c r="I117" s="166"/>
      <c r="L117" s="162"/>
      <c r="M117" s="167"/>
      <c r="T117" s="168"/>
      <c r="AT117" s="163" t="s">
        <v>242</v>
      </c>
      <c r="AU117" s="163" t="s">
        <v>80</v>
      </c>
      <c r="AV117" s="14" t="s">
        <v>225</v>
      </c>
      <c r="AW117" s="14" t="s">
        <v>32</v>
      </c>
      <c r="AX117" s="14" t="s">
        <v>78</v>
      </c>
      <c r="AY117" s="163" t="s">
        <v>218</v>
      </c>
    </row>
    <row r="118" spans="2:65" s="1" customFormat="1" ht="24.15" customHeight="1">
      <c r="B118" s="32"/>
      <c r="C118" s="169" t="s">
        <v>268</v>
      </c>
      <c r="D118" s="169" t="s">
        <v>362</v>
      </c>
      <c r="E118" s="170" t="s">
        <v>3248</v>
      </c>
      <c r="F118" s="171" t="s">
        <v>3249</v>
      </c>
      <c r="G118" s="172" t="s">
        <v>410</v>
      </c>
      <c r="H118" s="173">
        <v>25.071000000000002</v>
      </c>
      <c r="I118" s="174"/>
      <c r="J118" s="175">
        <f>ROUND(I118*H118,2)</f>
        <v>0</v>
      </c>
      <c r="K118" s="171" t="s">
        <v>224</v>
      </c>
      <c r="L118" s="176"/>
      <c r="M118" s="177" t="s">
        <v>19</v>
      </c>
      <c r="N118" s="178" t="s">
        <v>43</v>
      </c>
      <c r="P118" s="140">
        <f>O118*H118</f>
        <v>0</v>
      </c>
      <c r="Q118" s="140">
        <v>3.1800000000000001E-3</v>
      </c>
      <c r="R118" s="140">
        <f>Q118*H118</f>
        <v>7.972578000000001E-2</v>
      </c>
      <c r="S118" s="140">
        <v>0</v>
      </c>
      <c r="T118" s="141">
        <f>S118*H118</f>
        <v>0</v>
      </c>
      <c r="AR118" s="142" t="s">
        <v>291</v>
      </c>
      <c r="AT118" s="142" t="s">
        <v>362</v>
      </c>
      <c r="AU118" s="142" t="s">
        <v>80</v>
      </c>
      <c r="AY118" s="17" t="s">
        <v>218</v>
      </c>
      <c r="BE118" s="143">
        <f>IF(N118="základní",J118,0)</f>
        <v>0</v>
      </c>
      <c r="BF118" s="143">
        <f>IF(N118="snížená",J118,0)</f>
        <v>0</v>
      </c>
      <c r="BG118" s="143">
        <f>IF(N118="zákl. přenesená",J118,0)</f>
        <v>0</v>
      </c>
      <c r="BH118" s="143">
        <f>IF(N118="sníž. přenesená",J118,0)</f>
        <v>0</v>
      </c>
      <c r="BI118" s="143">
        <f>IF(N118="nulová",J118,0)</f>
        <v>0</v>
      </c>
      <c r="BJ118" s="17" t="s">
        <v>78</v>
      </c>
      <c r="BK118" s="143">
        <f>ROUND(I118*H118,2)</f>
        <v>0</v>
      </c>
      <c r="BL118" s="17" t="s">
        <v>225</v>
      </c>
      <c r="BM118" s="142" t="s">
        <v>3250</v>
      </c>
    </row>
    <row r="119" spans="2:65" s="12" customFormat="1">
      <c r="B119" s="148"/>
      <c r="D119" s="149" t="s">
        <v>242</v>
      </c>
      <c r="F119" s="151" t="s">
        <v>3251</v>
      </c>
      <c r="H119" s="152">
        <v>25.071000000000002</v>
      </c>
      <c r="I119" s="153"/>
      <c r="L119" s="148"/>
      <c r="M119" s="154"/>
      <c r="T119" s="155"/>
      <c r="AT119" s="150" t="s">
        <v>242</v>
      </c>
      <c r="AU119" s="150" t="s">
        <v>80</v>
      </c>
      <c r="AV119" s="12" t="s">
        <v>80</v>
      </c>
      <c r="AW119" s="12" t="s">
        <v>4</v>
      </c>
      <c r="AX119" s="12" t="s">
        <v>78</v>
      </c>
      <c r="AY119" s="150" t="s">
        <v>218</v>
      </c>
    </row>
    <row r="120" spans="2:65" s="1" customFormat="1" ht="44.25" customHeight="1">
      <c r="B120" s="32"/>
      <c r="C120" s="131" t="s">
        <v>291</v>
      </c>
      <c r="D120" s="131" t="s">
        <v>220</v>
      </c>
      <c r="E120" s="132" t="s">
        <v>3252</v>
      </c>
      <c r="F120" s="133" t="s">
        <v>3253</v>
      </c>
      <c r="G120" s="134" t="s">
        <v>410</v>
      </c>
      <c r="H120" s="135">
        <v>25.5</v>
      </c>
      <c r="I120" s="136"/>
      <c r="J120" s="137">
        <f>ROUND(I120*H120,2)</f>
        <v>0</v>
      </c>
      <c r="K120" s="133" t="s">
        <v>3254</v>
      </c>
      <c r="L120" s="32"/>
      <c r="M120" s="138" t="s">
        <v>19</v>
      </c>
      <c r="N120" s="139" t="s">
        <v>43</v>
      </c>
      <c r="P120" s="140">
        <f>O120*H120</f>
        <v>0</v>
      </c>
      <c r="Q120" s="140">
        <v>2.48E-3</v>
      </c>
      <c r="R120" s="140">
        <f>Q120*H120</f>
        <v>6.3240000000000005E-2</v>
      </c>
      <c r="S120" s="140">
        <v>0</v>
      </c>
      <c r="T120" s="141">
        <f>S120*H120</f>
        <v>0</v>
      </c>
      <c r="AR120" s="142" t="s">
        <v>225</v>
      </c>
      <c r="AT120" s="142" t="s">
        <v>220</v>
      </c>
      <c r="AU120" s="142" t="s">
        <v>80</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3255</v>
      </c>
    </row>
    <row r="121" spans="2:65" s="1" customFormat="1">
      <c r="B121" s="32"/>
      <c r="D121" s="144" t="s">
        <v>227</v>
      </c>
      <c r="F121" s="145" t="s">
        <v>3256</v>
      </c>
      <c r="I121" s="146"/>
      <c r="L121" s="32"/>
      <c r="M121" s="147"/>
      <c r="T121" s="53"/>
      <c r="AT121" s="17" t="s">
        <v>227</v>
      </c>
      <c r="AU121" s="17" t="s">
        <v>80</v>
      </c>
    </row>
    <row r="122" spans="2:65" s="13" customFormat="1">
      <c r="B122" s="156"/>
      <c r="D122" s="149" t="s">
        <v>242</v>
      </c>
      <c r="E122" s="157" t="s">
        <v>19</v>
      </c>
      <c r="F122" s="158" t="s">
        <v>3223</v>
      </c>
      <c r="H122" s="157" t="s">
        <v>19</v>
      </c>
      <c r="I122" s="159"/>
      <c r="L122" s="156"/>
      <c r="M122" s="160"/>
      <c r="T122" s="161"/>
      <c r="AT122" s="157" t="s">
        <v>242</v>
      </c>
      <c r="AU122" s="157" t="s">
        <v>80</v>
      </c>
      <c r="AV122" s="13" t="s">
        <v>78</v>
      </c>
      <c r="AW122" s="13" t="s">
        <v>32</v>
      </c>
      <c r="AX122" s="13" t="s">
        <v>72</v>
      </c>
      <c r="AY122" s="157" t="s">
        <v>218</v>
      </c>
    </row>
    <row r="123" spans="2:65" s="12" customFormat="1">
      <c r="B123" s="148"/>
      <c r="D123" s="149" t="s">
        <v>242</v>
      </c>
      <c r="E123" s="150" t="s">
        <v>19</v>
      </c>
      <c r="F123" s="151" t="s">
        <v>3257</v>
      </c>
      <c r="H123" s="152">
        <v>25.5</v>
      </c>
      <c r="I123" s="153"/>
      <c r="L123" s="148"/>
      <c r="M123" s="154"/>
      <c r="T123" s="155"/>
      <c r="AT123" s="150" t="s">
        <v>242</v>
      </c>
      <c r="AU123" s="150" t="s">
        <v>80</v>
      </c>
      <c r="AV123" s="12" t="s">
        <v>80</v>
      </c>
      <c r="AW123" s="12" t="s">
        <v>32</v>
      </c>
      <c r="AX123" s="12" t="s">
        <v>72</v>
      </c>
      <c r="AY123" s="150" t="s">
        <v>218</v>
      </c>
    </row>
    <row r="124" spans="2:65" s="14" customFormat="1">
      <c r="B124" s="162"/>
      <c r="D124" s="149" t="s">
        <v>242</v>
      </c>
      <c r="E124" s="163" t="s">
        <v>19</v>
      </c>
      <c r="F124" s="164" t="s">
        <v>260</v>
      </c>
      <c r="H124" s="165">
        <v>25.5</v>
      </c>
      <c r="I124" s="166"/>
      <c r="L124" s="162"/>
      <c r="M124" s="167"/>
      <c r="T124" s="168"/>
      <c r="AT124" s="163" t="s">
        <v>242</v>
      </c>
      <c r="AU124" s="163" t="s">
        <v>80</v>
      </c>
      <c r="AV124" s="14" t="s">
        <v>225</v>
      </c>
      <c r="AW124" s="14" t="s">
        <v>32</v>
      </c>
      <c r="AX124" s="14" t="s">
        <v>78</v>
      </c>
      <c r="AY124" s="163" t="s">
        <v>218</v>
      </c>
    </row>
    <row r="125" spans="2:65" s="1" customFormat="1" ht="44.25" customHeight="1">
      <c r="B125" s="32"/>
      <c r="C125" s="131" t="s">
        <v>300</v>
      </c>
      <c r="D125" s="131" t="s">
        <v>220</v>
      </c>
      <c r="E125" s="132" t="s">
        <v>3258</v>
      </c>
      <c r="F125" s="133" t="s">
        <v>3259</v>
      </c>
      <c r="G125" s="134" t="s">
        <v>410</v>
      </c>
      <c r="H125" s="135">
        <v>14</v>
      </c>
      <c r="I125" s="136"/>
      <c r="J125" s="137">
        <f>ROUND(I125*H125,2)</f>
        <v>0</v>
      </c>
      <c r="K125" s="133" t="s">
        <v>224</v>
      </c>
      <c r="L125" s="32"/>
      <c r="M125" s="138" t="s">
        <v>19</v>
      </c>
      <c r="N125" s="139" t="s">
        <v>43</v>
      </c>
      <c r="P125" s="140">
        <f>O125*H125</f>
        <v>0</v>
      </c>
      <c r="Q125" s="140">
        <v>0</v>
      </c>
      <c r="R125" s="140">
        <f>Q125*H125</f>
        <v>0</v>
      </c>
      <c r="S125" s="140">
        <v>0</v>
      </c>
      <c r="T125" s="141">
        <f>S125*H125</f>
        <v>0</v>
      </c>
      <c r="AR125" s="142" t="s">
        <v>225</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3260</v>
      </c>
    </row>
    <row r="126" spans="2:65" s="1" customFormat="1">
      <c r="B126" s="32"/>
      <c r="D126" s="144" t="s">
        <v>227</v>
      </c>
      <c r="F126" s="145" t="s">
        <v>3261</v>
      </c>
      <c r="I126" s="146"/>
      <c r="L126" s="32"/>
      <c r="M126" s="147"/>
      <c r="T126" s="53"/>
      <c r="AT126" s="17" t="s">
        <v>227</v>
      </c>
      <c r="AU126" s="17" t="s">
        <v>80</v>
      </c>
    </row>
    <row r="127" spans="2:65" s="1" customFormat="1" ht="24.15" customHeight="1">
      <c r="B127" s="32"/>
      <c r="C127" s="169" t="s">
        <v>144</v>
      </c>
      <c r="D127" s="169" t="s">
        <v>362</v>
      </c>
      <c r="E127" s="170" t="s">
        <v>3262</v>
      </c>
      <c r="F127" s="171" t="s">
        <v>3263</v>
      </c>
      <c r="G127" s="172" t="s">
        <v>410</v>
      </c>
      <c r="H127" s="173">
        <v>14.21</v>
      </c>
      <c r="I127" s="174"/>
      <c r="J127" s="175">
        <f>ROUND(I127*H127,2)</f>
        <v>0</v>
      </c>
      <c r="K127" s="171" t="s">
        <v>224</v>
      </c>
      <c r="L127" s="176"/>
      <c r="M127" s="177" t="s">
        <v>19</v>
      </c>
      <c r="N127" s="178" t="s">
        <v>43</v>
      </c>
      <c r="P127" s="140">
        <f>O127*H127</f>
        <v>0</v>
      </c>
      <c r="Q127" s="140">
        <v>6.7400000000000003E-3</v>
      </c>
      <c r="R127" s="140">
        <f>Q127*H127</f>
        <v>9.5775400000000011E-2</v>
      </c>
      <c r="S127" s="140">
        <v>0</v>
      </c>
      <c r="T127" s="141">
        <f>S127*H127</f>
        <v>0</v>
      </c>
      <c r="AR127" s="142" t="s">
        <v>291</v>
      </c>
      <c r="AT127" s="142" t="s">
        <v>362</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3264</v>
      </c>
    </row>
    <row r="128" spans="2:65" s="12" customFormat="1">
      <c r="B128" s="148"/>
      <c r="D128" s="149" t="s">
        <v>242</v>
      </c>
      <c r="F128" s="151" t="s">
        <v>3265</v>
      </c>
      <c r="H128" s="152">
        <v>14.21</v>
      </c>
      <c r="I128" s="153"/>
      <c r="L128" s="148"/>
      <c r="M128" s="154"/>
      <c r="T128" s="155"/>
      <c r="AT128" s="150" t="s">
        <v>242</v>
      </c>
      <c r="AU128" s="150" t="s">
        <v>80</v>
      </c>
      <c r="AV128" s="12" t="s">
        <v>80</v>
      </c>
      <c r="AW128" s="12" t="s">
        <v>4</v>
      </c>
      <c r="AX128" s="12" t="s">
        <v>78</v>
      </c>
      <c r="AY128" s="150" t="s">
        <v>218</v>
      </c>
    </row>
    <row r="129" spans="2:65" s="1" customFormat="1" ht="44.25" customHeight="1">
      <c r="B129" s="32"/>
      <c r="C129" s="131" t="s">
        <v>147</v>
      </c>
      <c r="D129" s="131" t="s">
        <v>220</v>
      </c>
      <c r="E129" s="132" t="s">
        <v>3266</v>
      </c>
      <c r="F129" s="133" t="s">
        <v>3267</v>
      </c>
      <c r="G129" s="134" t="s">
        <v>410</v>
      </c>
      <c r="H129" s="135">
        <v>23.3</v>
      </c>
      <c r="I129" s="136"/>
      <c r="J129" s="137">
        <f>ROUND(I129*H129,2)</f>
        <v>0</v>
      </c>
      <c r="K129" s="133" t="s">
        <v>3254</v>
      </c>
      <c r="L129" s="32"/>
      <c r="M129" s="138" t="s">
        <v>19</v>
      </c>
      <c r="N129" s="139" t="s">
        <v>43</v>
      </c>
      <c r="P129" s="140">
        <f>O129*H129</f>
        <v>0</v>
      </c>
      <c r="Q129" s="140">
        <v>3.9300000000000003E-3</v>
      </c>
      <c r="R129" s="140">
        <f>Q129*H129</f>
        <v>9.1569000000000011E-2</v>
      </c>
      <c r="S129" s="140">
        <v>0</v>
      </c>
      <c r="T129" s="141">
        <f>S129*H129</f>
        <v>0</v>
      </c>
      <c r="AR129" s="142" t="s">
        <v>225</v>
      </c>
      <c r="AT129" s="142" t="s">
        <v>220</v>
      </c>
      <c r="AU129" s="142" t="s">
        <v>80</v>
      </c>
      <c r="AY129" s="17" t="s">
        <v>218</v>
      </c>
      <c r="BE129" s="143">
        <f>IF(N129="základní",J129,0)</f>
        <v>0</v>
      </c>
      <c r="BF129" s="143">
        <f>IF(N129="snížená",J129,0)</f>
        <v>0</v>
      </c>
      <c r="BG129" s="143">
        <f>IF(N129="zákl. přenesená",J129,0)</f>
        <v>0</v>
      </c>
      <c r="BH129" s="143">
        <f>IF(N129="sníž. přenesená",J129,0)</f>
        <v>0</v>
      </c>
      <c r="BI129" s="143">
        <f>IF(N129="nulová",J129,0)</f>
        <v>0</v>
      </c>
      <c r="BJ129" s="17" t="s">
        <v>78</v>
      </c>
      <c r="BK129" s="143">
        <f>ROUND(I129*H129,2)</f>
        <v>0</v>
      </c>
      <c r="BL129" s="17" t="s">
        <v>225</v>
      </c>
      <c r="BM129" s="142" t="s">
        <v>3268</v>
      </c>
    </row>
    <row r="130" spans="2:65" s="1" customFormat="1">
      <c r="B130" s="32"/>
      <c r="D130" s="144" t="s">
        <v>227</v>
      </c>
      <c r="F130" s="145" t="s">
        <v>3269</v>
      </c>
      <c r="I130" s="146"/>
      <c r="L130" s="32"/>
      <c r="M130" s="147"/>
      <c r="T130" s="53"/>
      <c r="AT130" s="17" t="s">
        <v>227</v>
      </c>
      <c r="AU130" s="17" t="s">
        <v>80</v>
      </c>
    </row>
    <row r="131" spans="2:65" s="13" customFormat="1">
      <c r="B131" s="156"/>
      <c r="D131" s="149" t="s">
        <v>242</v>
      </c>
      <c r="E131" s="157" t="s">
        <v>19</v>
      </c>
      <c r="F131" s="158" t="s">
        <v>3223</v>
      </c>
      <c r="H131" s="157" t="s">
        <v>19</v>
      </c>
      <c r="I131" s="159"/>
      <c r="L131" s="156"/>
      <c r="M131" s="160"/>
      <c r="T131" s="161"/>
      <c r="AT131" s="157" t="s">
        <v>242</v>
      </c>
      <c r="AU131" s="157" t="s">
        <v>80</v>
      </c>
      <c r="AV131" s="13" t="s">
        <v>78</v>
      </c>
      <c r="AW131" s="13" t="s">
        <v>32</v>
      </c>
      <c r="AX131" s="13" t="s">
        <v>72</v>
      </c>
      <c r="AY131" s="157" t="s">
        <v>218</v>
      </c>
    </row>
    <row r="132" spans="2:65" s="12" customFormat="1">
      <c r="B132" s="148"/>
      <c r="D132" s="149" t="s">
        <v>242</v>
      </c>
      <c r="E132" s="150" t="s">
        <v>19</v>
      </c>
      <c r="F132" s="151" t="s">
        <v>3270</v>
      </c>
      <c r="H132" s="152">
        <v>23.3</v>
      </c>
      <c r="I132" s="153"/>
      <c r="L132" s="148"/>
      <c r="M132" s="154"/>
      <c r="T132" s="155"/>
      <c r="AT132" s="150" t="s">
        <v>242</v>
      </c>
      <c r="AU132" s="150" t="s">
        <v>80</v>
      </c>
      <c r="AV132" s="12" t="s">
        <v>80</v>
      </c>
      <c r="AW132" s="12" t="s">
        <v>32</v>
      </c>
      <c r="AX132" s="12" t="s">
        <v>72</v>
      </c>
      <c r="AY132" s="150" t="s">
        <v>218</v>
      </c>
    </row>
    <row r="133" spans="2:65" s="14" customFormat="1">
      <c r="B133" s="162"/>
      <c r="D133" s="149" t="s">
        <v>242</v>
      </c>
      <c r="E133" s="163" t="s">
        <v>19</v>
      </c>
      <c r="F133" s="164" t="s">
        <v>260</v>
      </c>
      <c r="H133" s="165">
        <v>23.3</v>
      </c>
      <c r="I133" s="166"/>
      <c r="L133" s="162"/>
      <c r="M133" s="167"/>
      <c r="T133" s="168"/>
      <c r="AT133" s="163" t="s">
        <v>242</v>
      </c>
      <c r="AU133" s="163" t="s">
        <v>80</v>
      </c>
      <c r="AV133" s="14" t="s">
        <v>225</v>
      </c>
      <c r="AW133" s="14" t="s">
        <v>32</v>
      </c>
      <c r="AX133" s="14" t="s">
        <v>78</v>
      </c>
      <c r="AY133" s="163" t="s">
        <v>218</v>
      </c>
    </row>
    <row r="134" spans="2:65" s="1" customFormat="1" ht="44.25" customHeight="1">
      <c r="B134" s="32"/>
      <c r="C134" s="131" t="s">
        <v>8</v>
      </c>
      <c r="D134" s="131" t="s">
        <v>220</v>
      </c>
      <c r="E134" s="132" t="s">
        <v>3271</v>
      </c>
      <c r="F134" s="133" t="s">
        <v>3272</v>
      </c>
      <c r="G134" s="134" t="s">
        <v>223</v>
      </c>
      <c r="H134" s="135">
        <v>1</v>
      </c>
      <c r="I134" s="136"/>
      <c r="J134" s="137">
        <f>ROUND(I134*H134,2)</f>
        <v>0</v>
      </c>
      <c r="K134" s="133" t="s">
        <v>224</v>
      </c>
      <c r="L134" s="32"/>
      <c r="M134" s="138" t="s">
        <v>19</v>
      </c>
      <c r="N134" s="139" t="s">
        <v>43</v>
      </c>
      <c r="P134" s="140">
        <f>O134*H134</f>
        <v>0</v>
      </c>
      <c r="Q134" s="140">
        <v>0</v>
      </c>
      <c r="R134" s="140">
        <f>Q134*H134</f>
        <v>0</v>
      </c>
      <c r="S134" s="140">
        <v>0</v>
      </c>
      <c r="T134" s="141">
        <f>S134*H134</f>
        <v>0</v>
      </c>
      <c r="AR134" s="142" t="s">
        <v>225</v>
      </c>
      <c r="AT134" s="142" t="s">
        <v>220</v>
      </c>
      <c r="AU134" s="142" t="s">
        <v>80</v>
      </c>
      <c r="AY134" s="17" t="s">
        <v>218</v>
      </c>
      <c r="BE134" s="143">
        <f>IF(N134="základní",J134,0)</f>
        <v>0</v>
      </c>
      <c r="BF134" s="143">
        <f>IF(N134="snížená",J134,0)</f>
        <v>0</v>
      </c>
      <c r="BG134" s="143">
        <f>IF(N134="zákl. přenesená",J134,0)</f>
        <v>0</v>
      </c>
      <c r="BH134" s="143">
        <f>IF(N134="sníž. přenesená",J134,0)</f>
        <v>0</v>
      </c>
      <c r="BI134" s="143">
        <f>IF(N134="nulová",J134,0)</f>
        <v>0</v>
      </c>
      <c r="BJ134" s="17" t="s">
        <v>78</v>
      </c>
      <c r="BK134" s="143">
        <f>ROUND(I134*H134,2)</f>
        <v>0</v>
      </c>
      <c r="BL134" s="17" t="s">
        <v>225</v>
      </c>
      <c r="BM134" s="142" t="s">
        <v>3273</v>
      </c>
    </row>
    <row r="135" spans="2:65" s="1" customFormat="1">
      <c r="B135" s="32"/>
      <c r="D135" s="144" t="s">
        <v>227</v>
      </c>
      <c r="F135" s="145" t="s">
        <v>3274</v>
      </c>
      <c r="I135" s="146"/>
      <c r="L135" s="32"/>
      <c r="M135" s="147"/>
      <c r="T135" s="53"/>
      <c r="AT135" s="17" t="s">
        <v>227</v>
      </c>
      <c r="AU135" s="17" t="s">
        <v>80</v>
      </c>
    </row>
    <row r="136" spans="2:65" s="1" customFormat="1" ht="16.5" customHeight="1">
      <c r="B136" s="32"/>
      <c r="C136" s="169" t="s">
        <v>161</v>
      </c>
      <c r="D136" s="169" t="s">
        <v>362</v>
      </c>
      <c r="E136" s="170" t="s">
        <v>3275</v>
      </c>
      <c r="F136" s="171" t="s">
        <v>3276</v>
      </c>
      <c r="G136" s="172" t="s">
        <v>223</v>
      </c>
      <c r="H136" s="173">
        <v>1</v>
      </c>
      <c r="I136" s="174"/>
      <c r="J136" s="175">
        <f>ROUND(I136*H136,2)</f>
        <v>0</v>
      </c>
      <c r="K136" s="171" t="s">
        <v>224</v>
      </c>
      <c r="L136" s="176"/>
      <c r="M136" s="177" t="s">
        <v>19</v>
      </c>
      <c r="N136" s="178" t="s">
        <v>43</v>
      </c>
      <c r="P136" s="140">
        <f>O136*H136</f>
        <v>0</v>
      </c>
      <c r="Q136" s="140">
        <v>5.8E-4</v>
      </c>
      <c r="R136" s="140">
        <f>Q136*H136</f>
        <v>5.8E-4</v>
      </c>
      <c r="S136" s="140">
        <v>0</v>
      </c>
      <c r="T136" s="141">
        <f>S136*H136</f>
        <v>0</v>
      </c>
      <c r="AR136" s="142" t="s">
        <v>291</v>
      </c>
      <c r="AT136" s="142" t="s">
        <v>362</v>
      </c>
      <c r="AU136" s="142" t="s">
        <v>80</v>
      </c>
      <c r="AY136" s="17" t="s">
        <v>218</v>
      </c>
      <c r="BE136" s="143">
        <f>IF(N136="základní",J136,0)</f>
        <v>0</v>
      </c>
      <c r="BF136" s="143">
        <f>IF(N136="snížená",J136,0)</f>
        <v>0</v>
      </c>
      <c r="BG136" s="143">
        <f>IF(N136="zákl. přenesená",J136,0)</f>
        <v>0</v>
      </c>
      <c r="BH136" s="143">
        <f>IF(N136="sníž. přenesená",J136,0)</f>
        <v>0</v>
      </c>
      <c r="BI136" s="143">
        <f>IF(N136="nulová",J136,0)</f>
        <v>0</v>
      </c>
      <c r="BJ136" s="17" t="s">
        <v>78</v>
      </c>
      <c r="BK136" s="143">
        <f>ROUND(I136*H136,2)</f>
        <v>0</v>
      </c>
      <c r="BL136" s="17" t="s">
        <v>225</v>
      </c>
      <c r="BM136" s="142" t="s">
        <v>3277</v>
      </c>
    </row>
    <row r="137" spans="2:65" s="1" customFormat="1" ht="37.799999999999997" customHeight="1">
      <c r="B137" s="32"/>
      <c r="C137" s="131" t="s">
        <v>164</v>
      </c>
      <c r="D137" s="131" t="s">
        <v>220</v>
      </c>
      <c r="E137" s="132" t="s">
        <v>3278</v>
      </c>
      <c r="F137" s="133" t="s">
        <v>3279</v>
      </c>
      <c r="G137" s="134" t="s">
        <v>223</v>
      </c>
      <c r="H137" s="135">
        <v>1</v>
      </c>
      <c r="I137" s="136"/>
      <c r="J137" s="137">
        <f>ROUND(I137*H137,2)</f>
        <v>0</v>
      </c>
      <c r="K137" s="133" t="s">
        <v>224</v>
      </c>
      <c r="L137" s="32"/>
      <c r="M137" s="138" t="s">
        <v>19</v>
      </c>
      <c r="N137" s="139" t="s">
        <v>43</v>
      </c>
      <c r="P137" s="140">
        <f>O137*H137</f>
        <v>0</v>
      </c>
      <c r="Q137" s="140">
        <v>0</v>
      </c>
      <c r="R137" s="140">
        <f>Q137*H137</f>
        <v>0</v>
      </c>
      <c r="S137" s="140">
        <v>0</v>
      </c>
      <c r="T137" s="141">
        <f>S137*H137</f>
        <v>0</v>
      </c>
      <c r="AR137" s="142" t="s">
        <v>225</v>
      </c>
      <c r="AT137" s="142" t="s">
        <v>220</v>
      </c>
      <c r="AU137" s="142" t="s">
        <v>80</v>
      </c>
      <c r="AY137" s="17" t="s">
        <v>218</v>
      </c>
      <c r="BE137" s="143">
        <f>IF(N137="základní",J137,0)</f>
        <v>0</v>
      </c>
      <c r="BF137" s="143">
        <f>IF(N137="snížená",J137,0)</f>
        <v>0</v>
      </c>
      <c r="BG137" s="143">
        <f>IF(N137="zákl. přenesená",J137,0)</f>
        <v>0</v>
      </c>
      <c r="BH137" s="143">
        <f>IF(N137="sníž. přenesená",J137,0)</f>
        <v>0</v>
      </c>
      <c r="BI137" s="143">
        <f>IF(N137="nulová",J137,0)</f>
        <v>0</v>
      </c>
      <c r="BJ137" s="17" t="s">
        <v>78</v>
      </c>
      <c r="BK137" s="143">
        <f>ROUND(I137*H137,2)</f>
        <v>0</v>
      </c>
      <c r="BL137" s="17" t="s">
        <v>225</v>
      </c>
      <c r="BM137" s="142" t="s">
        <v>3280</v>
      </c>
    </row>
    <row r="138" spans="2:65" s="1" customFormat="1">
      <c r="B138" s="32"/>
      <c r="D138" s="144" t="s">
        <v>227</v>
      </c>
      <c r="F138" s="145" t="s">
        <v>3281</v>
      </c>
      <c r="I138" s="146"/>
      <c r="L138" s="32"/>
      <c r="M138" s="147"/>
      <c r="T138" s="53"/>
      <c r="AT138" s="17" t="s">
        <v>227</v>
      </c>
      <c r="AU138" s="17" t="s">
        <v>80</v>
      </c>
    </row>
    <row r="139" spans="2:65" s="1" customFormat="1" ht="24.15" customHeight="1">
      <c r="B139" s="32"/>
      <c r="C139" s="169" t="s">
        <v>327</v>
      </c>
      <c r="D139" s="169" t="s">
        <v>362</v>
      </c>
      <c r="E139" s="170" t="s">
        <v>3282</v>
      </c>
      <c r="F139" s="171" t="s">
        <v>3283</v>
      </c>
      <c r="G139" s="172" t="s">
        <v>223</v>
      </c>
      <c r="H139" s="173">
        <v>1</v>
      </c>
      <c r="I139" s="174"/>
      <c r="J139" s="175">
        <f>ROUND(I139*H139,2)</f>
        <v>0</v>
      </c>
      <c r="K139" s="171" t="s">
        <v>224</v>
      </c>
      <c r="L139" s="176"/>
      <c r="M139" s="177" t="s">
        <v>19</v>
      </c>
      <c r="N139" s="178" t="s">
        <v>43</v>
      </c>
      <c r="P139" s="140">
        <f>O139*H139</f>
        <v>0</v>
      </c>
      <c r="Q139" s="140">
        <v>4.8900000000000002E-3</v>
      </c>
      <c r="R139" s="140">
        <f>Q139*H139</f>
        <v>4.8900000000000002E-3</v>
      </c>
      <c r="S139" s="140">
        <v>0</v>
      </c>
      <c r="T139" s="141">
        <f>S139*H139</f>
        <v>0</v>
      </c>
      <c r="AR139" s="142" t="s">
        <v>291</v>
      </c>
      <c r="AT139" s="142" t="s">
        <v>362</v>
      </c>
      <c r="AU139" s="142" t="s">
        <v>80</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3284</v>
      </c>
    </row>
    <row r="140" spans="2:65" s="1" customFormat="1" ht="37.799999999999997" customHeight="1">
      <c r="B140" s="32"/>
      <c r="C140" s="131" t="s">
        <v>337</v>
      </c>
      <c r="D140" s="131" t="s">
        <v>220</v>
      </c>
      <c r="E140" s="132" t="s">
        <v>3285</v>
      </c>
      <c r="F140" s="133" t="s">
        <v>3286</v>
      </c>
      <c r="G140" s="134" t="s">
        <v>223</v>
      </c>
      <c r="H140" s="135">
        <v>4</v>
      </c>
      <c r="I140" s="136"/>
      <c r="J140" s="137">
        <f>ROUND(I140*H140,2)</f>
        <v>0</v>
      </c>
      <c r="K140" s="133" t="s">
        <v>224</v>
      </c>
      <c r="L140" s="32"/>
      <c r="M140" s="138" t="s">
        <v>19</v>
      </c>
      <c r="N140" s="139" t="s">
        <v>43</v>
      </c>
      <c r="P140" s="140">
        <f>O140*H140</f>
        <v>0</v>
      </c>
      <c r="Q140" s="140">
        <v>0</v>
      </c>
      <c r="R140" s="140">
        <f>Q140*H140</f>
        <v>0</v>
      </c>
      <c r="S140" s="140">
        <v>0</v>
      </c>
      <c r="T140" s="141">
        <f>S140*H140</f>
        <v>0</v>
      </c>
      <c r="AR140" s="142" t="s">
        <v>225</v>
      </c>
      <c r="AT140" s="142" t="s">
        <v>220</v>
      </c>
      <c r="AU140" s="142" t="s">
        <v>80</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3287</v>
      </c>
    </row>
    <row r="141" spans="2:65" s="1" customFormat="1">
      <c r="B141" s="32"/>
      <c r="D141" s="144" t="s">
        <v>227</v>
      </c>
      <c r="F141" s="145" t="s">
        <v>3288</v>
      </c>
      <c r="I141" s="146"/>
      <c r="L141" s="32"/>
      <c r="M141" s="147"/>
      <c r="T141" s="53"/>
      <c r="AT141" s="17" t="s">
        <v>227</v>
      </c>
      <c r="AU141" s="17" t="s">
        <v>80</v>
      </c>
    </row>
    <row r="142" spans="2:65" s="1" customFormat="1" ht="24.15" customHeight="1">
      <c r="B142" s="32"/>
      <c r="C142" s="169" t="s">
        <v>344</v>
      </c>
      <c r="D142" s="169" t="s">
        <v>362</v>
      </c>
      <c r="E142" s="170" t="s">
        <v>3289</v>
      </c>
      <c r="F142" s="171" t="s">
        <v>3290</v>
      </c>
      <c r="G142" s="172" t="s">
        <v>223</v>
      </c>
      <c r="H142" s="173">
        <v>4</v>
      </c>
      <c r="I142" s="174"/>
      <c r="J142" s="175">
        <f>ROUND(I142*H142,2)</f>
        <v>0</v>
      </c>
      <c r="K142" s="171" t="s">
        <v>224</v>
      </c>
      <c r="L142" s="176"/>
      <c r="M142" s="177" t="s">
        <v>19</v>
      </c>
      <c r="N142" s="178" t="s">
        <v>43</v>
      </c>
      <c r="P142" s="140">
        <f>O142*H142</f>
        <v>0</v>
      </c>
      <c r="Q142" s="140">
        <v>4.5999999999999999E-3</v>
      </c>
      <c r="R142" s="140">
        <f>Q142*H142</f>
        <v>1.84E-2</v>
      </c>
      <c r="S142" s="140">
        <v>0</v>
      </c>
      <c r="T142" s="141">
        <f>S142*H142</f>
        <v>0</v>
      </c>
      <c r="AR142" s="142" t="s">
        <v>291</v>
      </c>
      <c r="AT142" s="142" t="s">
        <v>362</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3291</v>
      </c>
    </row>
    <row r="143" spans="2:65" s="1" customFormat="1" ht="24.15" customHeight="1">
      <c r="B143" s="32"/>
      <c r="C143" s="131" t="s">
        <v>350</v>
      </c>
      <c r="D143" s="131" t="s">
        <v>220</v>
      </c>
      <c r="E143" s="132" t="s">
        <v>3292</v>
      </c>
      <c r="F143" s="133" t="s">
        <v>3293</v>
      </c>
      <c r="G143" s="134" t="s">
        <v>223</v>
      </c>
      <c r="H143" s="135">
        <v>1</v>
      </c>
      <c r="I143" s="136"/>
      <c r="J143" s="137">
        <f>ROUND(I143*H143,2)</f>
        <v>0</v>
      </c>
      <c r="K143" s="133" t="s">
        <v>224</v>
      </c>
      <c r="L143" s="32"/>
      <c r="M143" s="138" t="s">
        <v>19</v>
      </c>
      <c r="N143" s="139" t="s">
        <v>43</v>
      </c>
      <c r="P143" s="140">
        <f>O143*H143</f>
        <v>0</v>
      </c>
      <c r="Q143" s="140">
        <v>1.81E-3</v>
      </c>
      <c r="R143" s="140">
        <f>Q143*H143</f>
        <v>1.81E-3</v>
      </c>
      <c r="S143" s="140">
        <v>0</v>
      </c>
      <c r="T143" s="141">
        <f>S143*H143</f>
        <v>0</v>
      </c>
      <c r="AR143" s="142" t="s">
        <v>225</v>
      </c>
      <c r="AT143" s="142" t="s">
        <v>220</v>
      </c>
      <c r="AU143" s="142" t="s">
        <v>80</v>
      </c>
      <c r="AY143" s="17" t="s">
        <v>218</v>
      </c>
      <c r="BE143" s="143">
        <f>IF(N143="základní",J143,0)</f>
        <v>0</v>
      </c>
      <c r="BF143" s="143">
        <f>IF(N143="snížená",J143,0)</f>
        <v>0</v>
      </c>
      <c r="BG143" s="143">
        <f>IF(N143="zákl. přenesená",J143,0)</f>
        <v>0</v>
      </c>
      <c r="BH143" s="143">
        <f>IF(N143="sníž. přenesená",J143,0)</f>
        <v>0</v>
      </c>
      <c r="BI143" s="143">
        <f>IF(N143="nulová",J143,0)</f>
        <v>0</v>
      </c>
      <c r="BJ143" s="17" t="s">
        <v>78</v>
      </c>
      <c r="BK143" s="143">
        <f>ROUND(I143*H143,2)</f>
        <v>0</v>
      </c>
      <c r="BL143" s="17" t="s">
        <v>225</v>
      </c>
      <c r="BM143" s="142" t="s">
        <v>3294</v>
      </c>
    </row>
    <row r="144" spans="2:65" s="1" customFormat="1">
      <c r="B144" s="32"/>
      <c r="D144" s="144" t="s">
        <v>227</v>
      </c>
      <c r="F144" s="145" t="s">
        <v>3295</v>
      </c>
      <c r="I144" s="146"/>
      <c r="L144" s="32"/>
      <c r="M144" s="147"/>
      <c r="T144" s="53"/>
      <c r="AT144" s="17" t="s">
        <v>227</v>
      </c>
      <c r="AU144" s="17" t="s">
        <v>80</v>
      </c>
    </row>
    <row r="145" spans="2:65" s="1" customFormat="1" ht="24.15" customHeight="1">
      <c r="B145" s="32"/>
      <c r="C145" s="169" t="s">
        <v>355</v>
      </c>
      <c r="D145" s="169" t="s">
        <v>362</v>
      </c>
      <c r="E145" s="170" t="s">
        <v>3296</v>
      </c>
      <c r="F145" s="171" t="s">
        <v>3297</v>
      </c>
      <c r="G145" s="172" t="s">
        <v>223</v>
      </c>
      <c r="H145" s="173">
        <v>1</v>
      </c>
      <c r="I145" s="174"/>
      <c r="J145" s="175">
        <f>ROUND(I145*H145,2)</f>
        <v>0</v>
      </c>
      <c r="K145" s="171" t="s">
        <v>224</v>
      </c>
      <c r="L145" s="176"/>
      <c r="M145" s="177" t="s">
        <v>19</v>
      </c>
      <c r="N145" s="178" t="s">
        <v>43</v>
      </c>
      <c r="P145" s="140">
        <f>O145*H145</f>
        <v>0</v>
      </c>
      <c r="Q145" s="140">
        <v>1.4E-2</v>
      </c>
      <c r="R145" s="140">
        <f>Q145*H145</f>
        <v>1.4E-2</v>
      </c>
      <c r="S145" s="140">
        <v>0</v>
      </c>
      <c r="T145" s="141">
        <f>S145*H145</f>
        <v>0</v>
      </c>
      <c r="AR145" s="142" t="s">
        <v>291</v>
      </c>
      <c r="AT145" s="142" t="s">
        <v>362</v>
      </c>
      <c r="AU145" s="142" t="s">
        <v>80</v>
      </c>
      <c r="AY145" s="17" t="s">
        <v>218</v>
      </c>
      <c r="BE145" s="143">
        <f>IF(N145="základní",J145,0)</f>
        <v>0</v>
      </c>
      <c r="BF145" s="143">
        <f>IF(N145="snížená",J145,0)</f>
        <v>0</v>
      </c>
      <c r="BG145" s="143">
        <f>IF(N145="zákl. přenesená",J145,0)</f>
        <v>0</v>
      </c>
      <c r="BH145" s="143">
        <f>IF(N145="sníž. přenesená",J145,0)</f>
        <v>0</v>
      </c>
      <c r="BI145" s="143">
        <f>IF(N145="nulová",J145,0)</f>
        <v>0</v>
      </c>
      <c r="BJ145" s="17" t="s">
        <v>78</v>
      </c>
      <c r="BK145" s="143">
        <f>ROUND(I145*H145,2)</f>
        <v>0</v>
      </c>
      <c r="BL145" s="17" t="s">
        <v>225</v>
      </c>
      <c r="BM145" s="142" t="s">
        <v>3298</v>
      </c>
    </row>
    <row r="146" spans="2:65" s="1" customFormat="1" ht="49.05" customHeight="1">
      <c r="B146" s="32"/>
      <c r="C146" s="131" t="s">
        <v>361</v>
      </c>
      <c r="D146" s="131" t="s">
        <v>220</v>
      </c>
      <c r="E146" s="132" t="s">
        <v>3299</v>
      </c>
      <c r="F146" s="133" t="s">
        <v>3300</v>
      </c>
      <c r="G146" s="134" t="s">
        <v>223</v>
      </c>
      <c r="H146" s="135">
        <v>1</v>
      </c>
      <c r="I146" s="136"/>
      <c r="J146" s="137">
        <f>ROUND(I146*H146,2)</f>
        <v>0</v>
      </c>
      <c r="K146" s="133" t="s">
        <v>224</v>
      </c>
      <c r="L146" s="32"/>
      <c r="M146" s="138" t="s">
        <v>19</v>
      </c>
      <c r="N146" s="139" t="s">
        <v>43</v>
      </c>
      <c r="P146" s="140">
        <f>O146*H146</f>
        <v>0</v>
      </c>
      <c r="Q146" s="140">
        <v>1.6199999999999999E-3</v>
      </c>
      <c r="R146" s="140">
        <f>Q146*H146</f>
        <v>1.6199999999999999E-3</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3301</v>
      </c>
    </row>
    <row r="147" spans="2:65" s="1" customFormat="1">
      <c r="B147" s="32"/>
      <c r="D147" s="144" t="s">
        <v>227</v>
      </c>
      <c r="F147" s="145" t="s">
        <v>3302</v>
      </c>
      <c r="I147" s="146"/>
      <c r="L147" s="32"/>
      <c r="M147" s="147"/>
      <c r="T147" s="53"/>
      <c r="AT147" s="17" t="s">
        <v>227</v>
      </c>
      <c r="AU147" s="17" t="s">
        <v>80</v>
      </c>
    </row>
    <row r="148" spans="2:65" s="1" customFormat="1" ht="24.15" customHeight="1">
      <c r="B148" s="32"/>
      <c r="C148" s="169" t="s">
        <v>7</v>
      </c>
      <c r="D148" s="169" t="s">
        <v>362</v>
      </c>
      <c r="E148" s="170" t="s">
        <v>3303</v>
      </c>
      <c r="F148" s="171" t="s">
        <v>3304</v>
      </c>
      <c r="G148" s="172" t="s">
        <v>223</v>
      </c>
      <c r="H148" s="173">
        <v>1</v>
      </c>
      <c r="I148" s="174"/>
      <c r="J148" s="175">
        <f>ROUND(I148*H148,2)</f>
        <v>0</v>
      </c>
      <c r="K148" s="171" t="s">
        <v>224</v>
      </c>
      <c r="L148" s="176"/>
      <c r="M148" s="177" t="s">
        <v>19</v>
      </c>
      <c r="N148" s="178" t="s">
        <v>43</v>
      </c>
      <c r="P148" s="140">
        <f>O148*H148</f>
        <v>0</v>
      </c>
      <c r="Q148" s="140">
        <v>1.7999999999999999E-2</v>
      </c>
      <c r="R148" s="140">
        <f>Q148*H148</f>
        <v>1.7999999999999999E-2</v>
      </c>
      <c r="S148" s="140">
        <v>0</v>
      </c>
      <c r="T148" s="141">
        <f>S148*H148</f>
        <v>0</v>
      </c>
      <c r="AR148" s="142" t="s">
        <v>291</v>
      </c>
      <c r="AT148" s="142" t="s">
        <v>362</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3305</v>
      </c>
    </row>
    <row r="149" spans="2:65" s="1" customFormat="1" ht="49.05" customHeight="1">
      <c r="B149" s="32"/>
      <c r="C149" s="131" t="s">
        <v>390</v>
      </c>
      <c r="D149" s="131" t="s">
        <v>220</v>
      </c>
      <c r="E149" s="132" t="s">
        <v>3306</v>
      </c>
      <c r="F149" s="133" t="s">
        <v>3307</v>
      </c>
      <c r="G149" s="134" t="s">
        <v>223</v>
      </c>
      <c r="H149" s="135">
        <v>5</v>
      </c>
      <c r="I149" s="136"/>
      <c r="J149" s="137">
        <f>ROUND(I149*H149,2)</f>
        <v>0</v>
      </c>
      <c r="K149" s="133" t="s">
        <v>224</v>
      </c>
      <c r="L149" s="32"/>
      <c r="M149" s="138" t="s">
        <v>19</v>
      </c>
      <c r="N149" s="139" t="s">
        <v>43</v>
      </c>
      <c r="P149" s="140">
        <f>O149*H149</f>
        <v>0</v>
      </c>
      <c r="Q149" s="140">
        <v>1.65E-3</v>
      </c>
      <c r="R149" s="140">
        <f>Q149*H149</f>
        <v>8.2500000000000004E-3</v>
      </c>
      <c r="S149" s="140">
        <v>0</v>
      </c>
      <c r="T149" s="141">
        <f>S149*H149</f>
        <v>0</v>
      </c>
      <c r="AR149" s="142" t="s">
        <v>225</v>
      </c>
      <c r="AT149" s="142" t="s">
        <v>220</v>
      </c>
      <c r="AU149" s="142" t="s">
        <v>80</v>
      </c>
      <c r="AY149" s="17" t="s">
        <v>218</v>
      </c>
      <c r="BE149" s="143">
        <f>IF(N149="základní",J149,0)</f>
        <v>0</v>
      </c>
      <c r="BF149" s="143">
        <f>IF(N149="snížená",J149,0)</f>
        <v>0</v>
      </c>
      <c r="BG149" s="143">
        <f>IF(N149="zákl. přenesená",J149,0)</f>
        <v>0</v>
      </c>
      <c r="BH149" s="143">
        <f>IF(N149="sníž. přenesená",J149,0)</f>
        <v>0</v>
      </c>
      <c r="BI149" s="143">
        <f>IF(N149="nulová",J149,0)</f>
        <v>0</v>
      </c>
      <c r="BJ149" s="17" t="s">
        <v>78</v>
      </c>
      <c r="BK149" s="143">
        <f>ROUND(I149*H149,2)</f>
        <v>0</v>
      </c>
      <c r="BL149" s="17" t="s">
        <v>225</v>
      </c>
      <c r="BM149" s="142" t="s">
        <v>3308</v>
      </c>
    </row>
    <row r="150" spans="2:65" s="1" customFormat="1">
      <c r="B150" s="32"/>
      <c r="D150" s="144" t="s">
        <v>227</v>
      </c>
      <c r="F150" s="145" t="s">
        <v>3309</v>
      </c>
      <c r="I150" s="146"/>
      <c r="L150" s="32"/>
      <c r="M150" s="147"/>
      <c r="T150" s="53"/>
      <c r="AT150" s="17" t="s">
        <v>227</v>
      </c>
      <c r="AU150" s="17" t="s">
        <v>80</v>
      </c>
    </row>
    <row r="151" spans="2:65" s="12" customFormat="1">
      <c r="B151" s="148"/>
      <c r="D151" s="149" t="s">
        <v>242</v>
      </c>
      <c r="E151" s="150" t="s">
        <v>19</v>
      </c>
      <c r="F151" s="151" t="s">
        <v>3310</v>
      </c>
      <c r="H151" s="152">
        <v>2</v>
      </c>
      <c r="I151" s="153"/>
      <c r="L151" s="148"/>
      <c r="M151" s="154"/>
      <c r="T151" s="155"/>
      <c r="AT151" s="150" t="s">
        <v>242</v>
      </c>
      <c r="AU151" s="150" t="s">
        <v>80</v>
      </c>
      <c r="AV151" s="12" t="s">
        <v>80</v>
      </c>
      <c r="AW151" s="12" t="s">
        <v>32</v>
      </c>
      <c r="AX151" s="12" t="s">
        <v>72</v>
      </c>
      <c r="AY151" s="150" t="s">
        <v>218</v>
      </c>
    </row>
    <row r="152" spans="2:65" s="12" customFormat="1">
      <c r="B152" s="148"/>
      <c r="D152" s="149" t="s">
        <v>242</v>
      </c>
      <c r="E152" s="150" t="s">
        <v>19</v>
      </c>
      <c r="F152" s="151" t="s">
        <v>3311</v>
      </c>
      <c r="H152" s="152">
        <v>2</v>
      </c>
      <c r="I152" s="153"/>
      <c r="L152" s="148"/>
      <c r="M152" s="154"/>
      <c r="T152" s="155"/>
      <c r="AT152" s="150" t="s">
        <v>242</v>
      </c>
      <c r="AU152" s="150" t="s">
        <v>80</v>
      </c>
      <c r="AV152" s="12" t="s">
        <v>80</v>
      </c>
      <c r="AW152" s="12" t="s">
        <v>32</v>
      </c>
      <c r="AX152" s="12" t="s">
        <v>72</v>
      </c>
      <c r="AY152" s="150" t="s">
        <v>218</v>
      </c>
    </row>
    <row r="153" spans="2:65" s="12" customFormat="1">
      <c r="B153" s="148"/>
      <c r="D153" s="149" t="s">
        <v>242</v>
      </c>
      <c r="E153" s="150" t="s">
        <v>19</v>
      </c>
      <c r="F153" s="151" t="s">
        <v>3312</v>
      </c>
      <c r="H153" s="152">
        <v>1</v>
      </c>
      <c r="I153" s="153"/>
      <c r="L153" s="148"/>
      <c r="M153" s="154"/>
      <c r="T153" s="155"/>
      <c r="AT153" s="150" t="s">
        <v>242</v>
      </c>
      <c r="AU153" s="150" t="s">
        <v>80</v>
      </c>
      <c r="AV153" s="12" t="s">
        <v>80</v>
      </c>
      <c r="AW153" s="12" t="s">
        <v>32</v>
      </c>
      <c r="AX153" s="12" t="s">
        <v>72</v>
      </c>
      <c r="AY153" s="150" t="s">
        <v>218</v>
      </c>
    </row>
    <row r="154" spans="2:65" s="14" customFormat="1">
      <c r="B154" s="162"/>
      <c r="D154" s="149" t="s">
        <v>242</v>
      </c>
      <c r="E154" s="163" t="s">
        <v>19</v>
      </c>
      <c r="F154" s="164" t="s">
        <v>260</v>
      </c>
      <c r="H154" s="165">
        <v>5</v>
      </c>
      <c r="I154" s="166"/>
      <c r="L154" s="162"/>
      <c r="M154" s="167"/>
      <c r="T154" s="168"/>
      <c r="AT154" s="163" t="s">
        <v>242</v>
      </c>
      <c r="AU154" s="163" t="s">
        <v>80</v>
      </c>
      <c r="AV154" s="14" t="s">
        <v>225</v>
      </c>
      <c r="AW154" s="14" t="s">
        <v>32</v>
      </c>
      <c r="AX154" s="14" t="s">
        <v>78</v>
      </c>
      <c r="AY154" s="163" t="s">
        <v>218</v>
      </c>
    </row>
    <row r="155" spans="2:65" s="1" customFormat="1" ht="24.15" customHeight="1">
      <c r="B155" s="32"/>
      <c r="C155" s="169" t="s">
        <v>395</v>
      </c>
      <c r="D155" s="169" t="s">
        <v>362</v>
      </c>
      <c r="E155" s="170" t="s">
        <v>3313</v>
      </c>
      <c r="F155" s="171" t="s">
        <v>3314</v>
      </c>
      <c r="G155" s="172" t="s">
        <v>223</v>
      </c>
      <c r="H155" s="173">
        <v>5</v>
      </c>
      <c r="I155" s="174"/>
      <c r="J155" s="175">
        <f>ROUND(I155*H155,2)</f>
        <v>0</v>
      </c>
      <c r="K155" s="171" t="s">
        <v>224</v>
      </c>
      <c r="L155" s="176"/>
      <c r="M155" s="177" t="s">
        <v>19</v>
      </c>
      <c r="N155" s="178" t="s">
        <v>43</v>
      </c>
      <c r="P155" s="140">
        <f>O155*H155</f>
        <v>0</v>
      </c>
      <c r="Q155" s="140">
        <v>2.3E-2</v>
      </c>
      <c r="R155" s="140">
        <f>Q155*H155</f>
        <v>0.11499999999999999</v>
      </c>
      <c r="S155" s="140">
        <v>0</v>
      </c>
      <c r="T155" s="141">
        <f>S155*H155</f>
        <v>0</v>
      </c>
      <c r="AR155" s="142" t="s">
        <v>291</v>
      </c>
      <c r="AT155" s="142" t="s">
        <v>362</v>
      </c>
      <c r="AU155" s="142" t="s">
        <v>80</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3315</v>
      </c>
    </row>
    <row r="156" spans="2:65" s="1" customFormat="1" ht="24.15" customHeight="1">
      <c r="B156" s="32"/>
      <c r="C156" s="131" t="s">
        <v>401</v>
      </c>
      <c r="D156" s="131" t="s">
        <v>220</v>
      </c>
      <c r="E156" s="132" t="s">
        <v>3316</v>
      </c>
      <c r="F156" s="133" t="s">
        <v>3317</v>
      </c>
      <c r="G156" s="134" t="s">
        <v>223</v>
      </c>
      <c r="H156" s="135">
        <v>1</v>
      </c>
      <c r="I156" s="136"/>
      <c r="J156" s="137">
        <f>ROUND(I156*H156,2)</f>
        <v>0</v>
      </c>
      <c r="K156" s="133" t="s">
        <v>224</v>
      </c>
      <c r="L156" s="32"/>
      <c r="M156" s="138" t="s">
        <v>19</v>
      </c>
      <c r="N156" s="139" t="s">
        <v>43</v>
      </c>
      <c r="P156" s="140">
        <f>O156*H156</f>
        <v>0</v>
      </c>
      <c r="Q156" s="140">
        <v>1.3600000000000001E-3</v>
      </c>
      <c r="R156" s="140">
        <f>Q156*H156</f>
        <v>1.3600000000000001E-3</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3318</v>
      </c>
    </row>
    <row r="157" spans="2:65" s="1" customFormat="1">
      <c r="B157" s="32"/>
      <c r="D157" s="144" t="s">
        <v>227</v>
      </c>
      <c r="F157" s="145" t="s">
        <v>3319</v>
      </c>
      <c r="I157" s="146"/>
      <c r="L157" s="32"/>
      <c r="M157" s="147"/>
      <c r="T157" s="53"/>
      <c r="AT157" s="17" t="s">
        <v>227</v>
      </c>
      <c r="AU157" s="17" t="s">
        <v>80</v>
      </c>
    </row>
    <row r="158" spans="2:65" s="1" customFormat="1" ht="24.15" customHeight="1">
      <c r="B158" s="32"/>
      <c r="C158" s="169" t="s">
        <v>407</v>
      </c>
      <c r="D158" s="169" t="s">
        <v>362</v>
      </c>
      <c r="E158" s="170" t="s">
        <v>3320</v>
      </c>
      <c r="F158" s="171" t="s">
        <v>3321</v>
      </c>
      <c r="G158" s="172" t="s">
        <v>223</v>
      </c>
      <c r="H158" s="173">
        <v>1</v>
      </c>
      <c r="I158" s="174"/>
      <c r="J158" s="175">
        <f>ROUND(I158*H158,2)</f>
        <v>0</v>
      </c>
      <c r="K158" s="171" t="s">
        <v>224</v>
      </c>
      <c r="L158" s="176"/>
      <c r="M158" s="177" t="s">
        <v>19</v>
      </c>
      <c r="N158" s="178" t="s">
        <v>43</v>
      </c>
      <c r="P158" s="140">
        <f>O158*H158</f>
        <v>0</v>
      </c>
      <c r="Q158" s="140">
        <v>8.7999999999999995E-2</v>
      </c>
      <c r="R158" s="140">
        <f>Q158*H158</f>
        <v>8.7999999999999995E-2</v>
      </c>
      <c r="S158" s="140">
        <v>0</v>
      </c>
      <c r="T158" s="141">
        <f>S158*H158</f>
        <v>0</v>
      </c>
      <c r="AR158" s="142" t="s">
        <v>291</v>
      </c>
      <c r="AT158" s="142" t="s">
        <v>362</v>
      </c>
      <c r="AU158" s="142" t="s">
        <v>80</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3322</v>
      </c>
    </row>
    <row r="159" spans="2:65" s="1" customFormat="1" ht="49.05" customHeight="1">
      <c r="B159" s="32"/>
      <c r="C159" s="131" t="s">
        <v>417</v>
      </c>
      <c r="D159" s="131" t="s">
        <v>220</v>
      </c>
      <c r="E159" s="132" t="s">
        <v>3323</v>
      </c>
      <c r="F159" s="133" t="s">
        <v>3324</v>
      </c>
      <c r="G159" s="134" t="s">
        <v>223</v>
      </c>
      <c r="H159" s="135">
        <v>2</v>
      </c>
      <c r="I159" s="136"/>
      <c r="J159" s="137">
        <f>ROUND(I159*H159,2)</f>
        <v>0</v>
      </c>
      <c r="K159" s="133" t="s">
        <v>224</v>
      </c>
      <c r="L159" s="32"/>
      <c r="M159" s="138" t="s">
        <v>19</v>
      </c>
      <c r="N159" s="139" t="s">
        <v>43</v>
      </c>
      <c r="P159" s="140">
        <f>O159*H159</f>
        <v>0</v>
      </c>
      <c r="Q159" s="140">
        <v>1.6999999999999999E-3</v>
      </c>
      <c r="R159" s="140">
        <f>Q159*H159</f>
        <v>3.3999999999999998E-3</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3325</v>
      </c>
    </row>
    <row r="160" spans="2:65" s="1" customFormat="1">
      <c r="B160" s="32"/>
      <c r="D160" s="144" t="s">
        <v>227</v>
      </c>
      <c r="F160" s="145" t="s">
        <v>3326</v>
      </c>
      <c r="I160" s="146"/>
      <c r="L160" s="32"/>
      <c r="M160" s="147"/>
      <c r="T160" s="53"/>
      <c r="AT160" s="17" t="s">
        <v>227</v>
      </c>
      <c r="AU160" s="17" t="s">
        <v>80</v>
      </c>
    </row>
    <row r="161" spans="2:65" s="1" customFormat="1" ht="24.15" customHeight="1">
      <c r="B161" s="32"/>
      <c r="C161" s="169" t="s">
        <v>434</v>
      </c>
      <c r="D161" s="169" t="s">
        <v>362</v>
      </c>
      <c r="E161" s="170" t="s">
        <v>3327</v>
      </c>
      <c r="F161" s="171" t="s">
        <v>3328</v>
      </c>
      <c r="G161" s="172" t="s">
        <v>223</v>
      </c>
      <c r="H161" s="173">
        <v>2</v>
      </c>
      <c r="I161" s="174"/>
      <c r="J161" s="175">
        <f>ROUND(I161*H161,2)</f>
        <v>0</v>
      </c>
      <c r="K161" s="171" t="s">
        <v>224</v>
      </c>
      <c r="L161" s="176"/>
      <c r="M161" s="177" t="s">
        <v>19</v>
      </c>
      <c r="N161" s="178" t="s">
        <v>43</v>
      </c>
      <c r="P161" s="140">
        <f>O161*H161</f>
        <v>0</v>
      </c>
      <c r="Q161" s="140">
        <v>3.1E-2</v>
      </c>
      <c r="R161" s="140">
        <f>Q161*H161</f>
        <v>6.2E-2</v>
      </c>
      <c r="S161" s="140">
        <v>0</v>
      </c>
      <c r="T161" s="141">
        <f>S161*H161</f>
        <v>0</v>
      </c>
      <c r="AR161" s="142" t="s">
        <v>291</v>
      </c>
      <c r="AT161" s="142" t="s">
        <v>362</v>
      </c>
      <c r="AU161" s="142" t="s">
        <v>80</v>
      </c>
      <c r="AY161" s="17" t="s">
        <v>218</v>
      </c>
      <c r="BE161" s="143">
        <f>IF(N161="základní",J161,0)</f>
        <v>0</v>
      </c>
      <c r="BF161" s="143">
        <f>IF(N161="snížená",J161,0)</f>
        <v>0</v>
      </c>
      <c r="BG161" s="143">
        <f>IF(N161="zákl. přenesená",J161,0)</f>
        <v>0</v>
      </c>
      <c r="BH161" s="143">
        <f>IF(N161="sníž. přenesená",J161,0)</f>
        <v>0</v>
      </c>
      <c r="BI161" s="143">
        <f>IF(N161="nulová",J161,0)</f>
        <v>0</v>
      </c>
      <c r="BJ161" s="17" t="s">
        <v>78</v>
      </c>
      <c r="BK161" s="143">
        <f>ROUND(I161*H161,2)</f>
        <v>0</v>
      </c>
      <c r="BL161" s="17" t="s">
        <v>225</v>
      </c>
      <c r="BM161" s="142" t="s">
        <v>3329</v>
      </c>
    </row>
    <row r="162" spans="2:65" s="1" customFormat="1" ht="24.15" customHeight="1">
      <c r="B162" s="32"/>
      <c r="C162" s="131" t="s">
        <v>441</v>
      </c>
      <c r="D162" s="131" t="s">
        <v>220</v>
      </c>
      <c r="E162" s="132" t="s">
        <v>3330</v>
      </c>
      <c r="F162" s="133" t="s">
        <v>3331</v>
      </c>
      <c r="G162" s="134" t="s">
        <v>223</v>
      </c>
      <c r="H162" s="135">
        <v>1</v>
      </c>
      <c r="I162" s="136"/>
      <c r="J162" s="137">
        <f>ROUND(I162*H162,2)</f>
        <v>0</v>
      </c>
      <c r="K162" s="133" t="s">
        <v>224</v>
      </c>
      <c r="L162" s="32"/>
      <c r="M162" s="138" t="s">
        <v>19</v>
      </c>
      <c r="N162" s="139" t="s">
        <v>43</v>
      </c>
      <c r="P162" s="140">
        <f>O162*H162</f>
        <v>0</v>
      </c>
      <c r="Q162" s="140">
        <v>1.72E-3</v>
      </c>
      <c r="R162" s="140">
        <f>Q162*H162</f>
        <v>1.72E-3</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3332</v>
      </c>
    </row>
    <row r="163" spans="2:65" s="1" customFormat="1">
      <c r="B163" s="32"/>
      <c r="D163" s="144" t="s">
        <v>227</v>
      </c>
      <c r="F163" s="145" t="s">
        <v>3333</v>
      </c>
      <c r="I163" s="146"/>
      <c r="L163" s="32"/>
      <c r="M163" s="147"/>
      <c r="T163" s="53"/>
      <c r="AT163" s="17" t="s">
        <v>227</v>
      </c>
      <c r="AU163" s="17" t="s">
        <v>80</v>
      </c>
    </row>
    <row r="164" spans="2:65" s="1" customFormat="1" ht="24.15" customHeight="1">
      <c r="B164" s="32"/>
      <c r="C164" s="169" t="s">
        <v>448</v>
      </c>
      <c r="D164" s="169" t="s">
        <v>362</v>
      </c>
      <c r="E164" s="170" t="s">
        <v>3334</v>
      </c>
      <c r="F164" s="171" t="s">
        <v>3335</v>
      </c>
      <c r="G164" s="172" t="s">
        <v>223</v>
      </c>
      <c r="H164" s="173">
        <v>1</v>
      </c>
      <c r="I164" s="174"/>
      <c r="J164" s="175">
        <f>ROUND(I164*H164,2)</f>
        <v>0</v>
      </c>
      <c r="K164" s="171" t="s">
        <v>224</v>
      </c>
      <c r="L164" s="176"/>
      <c r="M164" s="177" t="s">
        <v>19</v>
      </c>
      <c r="N164" s="178" t="s">
        <v>43</v>
      </c>
      <c r="P164" s="140">
        <f>O164*H164</f>
        <v>0</v>
      </c>
      <c r="Q164" s="140">
        <v>5.2999999999999999E-2</v>
      </c>
      <c r="R164" s="140">
        <f>Q164*H164</f>
        <v>5.2999999999999999E-2</v>
      </c>
      <c r="S164" s="140">
        <v>0</v>
      </c>
      <c r="T164" s="141">
        <f>S164*H164</f>
        <v>0</v>
      </c>
      <c r="AR164" s="142" t="s">
        <v>291</v>
      </c>
      <c r="AT164" s="142" t="s">
        <v>362</v>
      </c>
      <c r="AU164" s="142" t="s">
        <v>80</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3336</v>
      </c>
    </row>
    <row r="165" spans="2:65" s="1" customFormat="1" ht="49.05" customHeight="1">
      <c r="B165" s="32"/>
      <c r="C165" s="131" t="s">
        <v>454</v>
      </c>
      <c r="D165" s="131" t="s">
        <v>220</v>
      </c>
      <c r="E165" s="132" t="s">
        <v>3337</v>
      </c>
      <c r="F165" s="133" t="s">
        <v>3338</v>
      </c>
      <c r="G165" s="134" t="s">
        <v>223</v>
      </c>
      <c r="H165" s="135">
        <v>2</v>
      </c>
      <c r="I165" s="136"/>
      <c r="J165" s="137">
        <f>ROUND(I165*H165,2)</f>
        <v>0</v>
      </c>
      <c r="K165" s="133" t="s">
        <v>224</v>
      </c>
      <c r="L165" s="32"/>
      <c r="M165" s="138" t="s">
        <v>19</v>
      </c>
      <c r="N165" s="139" t="s">
        <v>43</v>
      </c>
      <c r="P165" s="140">
        <f>O165*H165</f>
        <v>0</v>
      </c>
      <c r="Q165" s="140">
        <v>2.81E-3</v>
      </c>
      <c r="R165" s="140">
        <f>Q165*H165</f>
        <v>5.62E-3</v>
      </c>
      <c r="S165" s="140">
        <v>0</v>
      </c>
      <c r="T165" s="141">
        <f>S165*H165</f>
        <v>0</v>
      </c>
      <c r="AR165" s="142" t="s">
        <v>225</v>
      </c>
      <c r="AT165" s="142" t="s">
        <v>220</v>
      </c>
      <c r="AU165" s="142" t="s">
        <v>80</v>
      </c>
      <c r="AY165" s="17" t="s">
        <v>218</v>
      </c>
      <c r="BE165" s="143">
        <f>IF(N165="základní",J165,0)</f>
        <v>0</v>
      </c>
      <c r="BF165" s="143">
        <f>IF(N165="snížená",J165,0)</f>
        <v>0</v>
      </c>
      <c r="BG165" s="143">
        <f>IF(N165="zákl. přenesená",J165,0)</f>
        <v>0</v>
      </c>
      <c r="BH165" s="143">
        <f>IF(N165="sníž. přenesená",J165,0)</f>
        <v>0</v>
      </c>
      <c r="BI165" s="143">
        <f>IF(N165="nulová",J165,0)</f>
        <v>0</v>
      </c>
      <c r="BJ165" s="17" t="s">
        <v>78</v>
      </c>
      <c r="BK165" s="143">
        <f>ROUND(I165*H165,2)</f>
        <v>0</v>
      </c>
      <c r="BL165" s="17" t="s">
        <v>225</v>
      </c>
      <c r="BM165" s="142" t="s">
        <v>3339</v>
      </c>
    </row>
    <row r="166" spans="2:65" s="1" customFormat="1">
      <c r="B166" s="32"/>
      <c r="D166" s="144" t="s">
        <v>227</v>
      </c>
      <c r="F166" s="145" t="s">
        <v>3340</v>
      </c>
      <c r="I166" s="146"/>
      <c r="L166" s="32"/>
      <c r="M166" s="147"/>
      <c r="T166" s="53"/>
      <c r="AT166" s="17" t="s">
        <v>227</v>
      </c>
      <c r="AU166" s="17" t="s">
        <v>80</v>
      </c>
    </row>
    <row r="167" spans="2:65" s="1" customFormat="1" ht="24.15" customHeight="1">
      <c r="B167" s="32"/>
      <c r="C167" s="169" t="s">
        <v>460</v>
      </c>
      <c r="D167" s="169" t="s">
        <v>362</v>
      </c>
      <c r="E167" s="170" t="s">
        <v>3341</v>
      </c>
      <c r="F167" s="171" t="s">
        <v>3342</v>
      </c>
      <c r="G167" s="172" t="s">
        <v>223</v>
      </c>
      <c r="H167" s="173">
        <v>2</v>
      </c>
      <c r="I167" s="174"/>
      <c r="J167" s="175">
        <f>ROUND(I167*H167,2)</f>
        <v>0</v>
      </c>
      <c r="K167" s="171" t="s">
        <v>224</v>
      </c>
      <c r="L167" s="176"/>
      <c r="M167" s="177" t="s">
        <v>19</v>
      </c>
      <c r="N167" s="178" t="s">
        <v>43</v>
      </c>
      <c r="P167" s="140">
        <f>O167*H167</f>
        <v>0</v>
      </c>
      <c r="Q167" s="140">
        <v>4.5999999999999999E-2</v>
      </c>
      <c r="R167" s="140">
        <f>Q167*H167</f>
        <v>9.1999999999999998E-2</v>
      </c>
      <c r="S167" s="140">
        <v>0</v>
      </c>
      <c r="T167" s="141">
        <f>S167*H167</f>
        <v>0</v>
      </c>
      <c r="AR167" s="142" t="s">
        <v>291</v>
      </c>
      <c r="AT167" s="142" t="s">
        <v>362</v>
      </c>
      <c r="AU167" s="142" t="s">
        <v>80</v>
      </c>
      <c r="AY167" s="17" t="s">
        <v>218</v>
      </c>
      <c r="BE167" s="143">
        <f>IF(N167="základní",J167,0)</f>
        <v>0</v>
      </c>
      <c r="BF167" s="143">
        <f>IF(N167="snížená",J167,0)</f>
        <v>0</v>
      </c>
      <c r="BG167" s="143">
        <f>IF(N167="zákl. přenesená",J167,0)</f>
        <v>0</v>
      </c>
      <c r="BH167" s="143">
        <f>IF(N167="sníž. přenesená",J167,0)</f>
        <v>0</v>
      </c>
      <c r="BI167" s="143">
        <f>IF(N167="nulová",J167,0)</f>
        <v>0</v>
      </c>
      <c r="BJ167" s="17" t="s">
        <v>78</v>
      </c>
      <c r="BK167" s="143">
        <f>ROUND(I167*H167,2)</f>
        <v>0</v>
      </c>
      <c r="BL167" s="17" t="s">
        <v>225</v>
      </c>
      <c r="BM167" s="142" t="s">
        <v>3343</v>
      </c>
    </row>
    <row r="168" spans="2:65" s="1" customFormat="1" ht="24.15" customHeight="1">
      <c r="B168" s="32"/>
      <c r="C168" s="131" t="s">
        <v>465</v>
      </c>
      <c r="D168" s="131" t="s">
        <v>220</v>
      </c>
      <c r="E168" s="132" t="s">
        <v>3344</v>
      </c>
      <c r="F168" s="133" t="s">
        <v>3345</v>
      </c>
      <c r="G168" s="134" t="s">
        <v>223</v>
      </c>
      <c r="H168" s="135">
        <v>1</v>
      </c>
      <c r="I168" s="136"/>
      <c r="J168" s="137">
        <f>ROUND(I168*H168,2)</f>
        <v>0</v>
      </c>
      <c r="K168" s="133" t="s">
        <v>224</v>
      </c>
      <c r="L168" s="32"/>
      <c r="M168" s="138" t="s">
        <v>19</v>
      </c>
      <c r="N168" s="139" t="s">
        <v>43</v>
      </c>
      <c r="P168" s="140">
        <f>O168*H168</f>
        <v>0</v>
      </c>
      <c r="Q168" s="140">
        <v>7.9399999999999991E-3</v>
      </c>
      <c r="R168" s="140">
        <f>Q168*H168</f>
        <v>7.9399999999999991E-3</v>
      </c>
      <c r="S168" s="140">
        <v>0</v>
      </c>
      <c r="T168" s="141">
        <f>S168*H168</f>
        <v>0</v>
      </c>
      <c r="AR168" s="142" t="s">
        <v>225</v>
      </c>
      <c r="AT168" s="142" t="s">
        <v>220</v>
      </c>
      <c r="AU168" s="142" t="s">
        <v>80</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3346</v>
      </c>
    </row>
    <row r="169" spans="2:65" s="1" customFormat="1">
      <c r="B169" s="32"/>
      <c r="D169" s="144" t="s">
        <v>227</v>
      </c>
      <c r="F169" s="145" t="s">
        <v>3347</v>
      </c>
      <c r="I169" s="146"/>
      <c r="L169" s="32"/>
      <c r="M169" s="147"/>
      <c r="T169" s="53"/>
      <c r="AT169" s="17" t="s">
        <v>227</v>
      </c>
      <c r="AU169" s="17" t="s">
        <v>80</v>
      </c>
    </row>
    <row r="170" spans="2:65" s="1" customFormat="1" ht="24.15" customHeight="1">
      <c r="B170" s="32"/>
      <c r="C170" s="169" t="s">
        <v>470</v>
      </c>
      <c r="D170" s="169" t="s">
        <v>362</v>
      </c>
      <c r="E170" s="170" t="s">
        <v>3348</v>
      </c>
      <c r="F170" s="171" t="s">
        <v>3349</v>
      </c>
      <c r="G170" s="172" t="s">
        <v>223</v>
      </c>
      <c r="H170" s="173">
        <v>1</v>
      </c>
      <c r="I170" s="174"/>
      <c r="J170" s="175">
        <f>ROUND(I170*H170,2)</f>
        <v>0</v>
      </c>
      <c r="K170" s="171" t="s">
        <v>224</v>
      </c>
      <c r="L170" s="176"/>
      <c r="M170" s="177" t="s">
        <v>19</v>
      </c>
      <c r="N170" s="178" t="s">
        <v>43</v>
      </c>
      <c r="P170" s="140">
        <f>O170*H170</f>
        <v>0</v>
      </c>
      <c r="Q170" s="140">
        <v>0.04</v>
      </c>
      <c r="R170" s="140">
        <f>Q170*H170</f>
        <v>0.04</v>
      </c>
      <c r="S170" s="140">
        <v>0</v>
      </c>
      <c r="T170" s="141">
        <f>S170*H170</f>
        <v>0</v>
      </c>
      <c r="AR170" s="142" t="s">
        <v>291</v>
      </c>
      <c r="AT170" s="142" t="s">
        <v>362</v>
      </c>
      <c r="AU170" s="142" t="s">
        <v>80</v>
      </c>
      <c r="AY170" s="17" t="s">
        <v>218</v>
      </c>
      <c r="BE170" s="143">
        <f>IF(N170="základní",J170,0)</f>
        <v>0</v>
      </c>
      <c r="BF170" s="143">
        <f>IF(N170="snížená",J170,0)</f>
        <v>0</v>
      </c>
      <c r="BG170" s="143">
        <f>IF(N170="zákl. přenesená",J170,0)</f>
        <v>0</v>
      </c>
      <c r="BH170" s="143">
        <f>IF(N170="sníž. přenesená",J170,0)</f>
        <v>0</v>
      </c>
      <c r="BI170" s="143">
        <f>IF(N170="nulová",J170,0)</f>
        <v>0</v>
      </c>
      <c r="BJ170" s="17" t="s">
        <v>78</v>
      </c>
      <c r="BK170" s="143">
        <f>ROUND(I170*H170,2)</f>
        <v>0</v>
      </c>
      <c r="BL170" s="17" t="s">
        <v>225</v>
      </c>
      <c r="BM170" s="142" t="s">
        <v>3350</v>
      </c>
    </row>
    <row r="171" spans="2:65" s="1" customFormat="1" ht="44.25" customHeight="1">
      <c r="B171" s="32"/>
      <c r="C171" s="131" t="s">
        <v>479</v>
      </c>
      <c r="D171" s="131" t="s">
        <v>220</v>
      </c>
      <c r="E171" s="132" t="s">
        <v>3351</v>
      </c>
      <c r="F171" s="133" t="s">
        <v>3352</v>
      </c>
      <c r="G171" s="134" t="s">
        <v>223</v>
      </c>
      <c r="H171" s="135">
        <v>3</v>
      </c>
      <c r="I171" s="136"/>
      <c r="J171" s="137">
        <f>ROUND(I171*H171,2)</f>
        <v>0</v>
      </c>
      <c r="K171" s="133" t="s">
        <v>224</v>
      </c>
      <c r="L171" s="32"/>
      <c r="M171" s="138" t="s">
        <v>19</v>
      </c>
      <c r="N171" s="139" t="s">
        <v>43</v>
      </c>
      <c r="P171" s="140">
        <f>O171*H171</f>
        <v>0</v>
      </c>
      <c r="Q171" s="140">
        <v>0</v>
      </c>
      <c r="R171" s="140">
        <f>Q171*H171</f>
        <v>0</v>
      </c>
      <c r="S171" s="140">
        <v>0</v>
      </c>
      <c r="T171" s="141">
        <f>S171*H171</f>
        <v>0</v>
      </c>
      <c r="AR171" s="142" t="s">
        <v>225</v>
      </c>
      <c r="AT171" s="142" t="s">
        <v>220</v>
      </c>
      <c r="AU171" s="142" t="s">
        <v>80</v>
      </c>
      <c r="AY171" s="17" t="s">
        <v>218</v>
      </c>
      <c r="BE171" s="143">
        <f>IF(N171="základní",J171,0)</f>
        <v>0</v>
      </c>
      <c r="BF171" s="143">
        <f>IF(N171="snížená",J171,0)</f>
        <v>0</v>
      </c>
      <c r="BG171" s="143">
        <f>IF(N171="zákl. přenesená",J171,0)</f>
        <v>0</v>
      </c>
      <c r="BH171" s="143">
        <f>IF(N171="sníž. přenesená",J171,0)</f>
        <v>0</v>
      </c>
      <c r="BI171" s="143">
        <f>IF(N171="nulová",J171,0)</f>
        <v>0</v>
      </c>
      <c r="BJ171" s="17" t="s">
        <v>78</v>
      </c>
      <c r="BK171" s="143">
        <f>ROUND(I171*H171,2)</f>
        <v>0</v>
      </c>
      <c r="BL171" s="17" t="s">
        <v>225</v>
      </c>
      <c r="BM171" s="142" t="s">
        <v>3353</v>
      </c>
    </row>
    <row r="172" spans="2:65" s="1" customFormat="1">
      <c r="B172" s="32"/>
      <c r="D172" s="144" t="s">
        <v>227</v>
      </c>
      <c r="F172" s="145" t="s">
        <v>3354</v>
      </c>
      <c r="I172" s="146"/>
      <c r="L172" s="32"/>
      <c r="M172" s="147"/>
      <c r="T172" s="53"/>
      <c r="AT172" s="17" t="s">
        <v>227</v>
      </c>
      <c r="AU172" s="17" t="s">
        <v>80</v>
      </c>
    </row>
    <row r="173" spans="2:65" s="12" customFormat="1">
      <c r="B173" s="148"/>
      <c r="D173" s="149" t="s">
        <v>242</v>
      </c>
      <c r="E173" s="150" t="s">
        <v>19</v>
      </c>
      <c r="F173" s="151" t="s">
        <v>3355</v>
      </c>
      <c r="H173" s="152">
        <v>1</v>
      </c>
      <c r="I173" s="153"/>
      <c r="L173" s="148"/>
      <c r="M173" s="154"/>
      <c r="T173" s="155"/>
      <c r="AT173" s="150" t="s">
        <v>242</v>
      </c>
      <c r="AU173" s="150" t="s">
        <v>80</v>
      </c>
      <c r="AV173" s="12" t="s">
        <v>80</v>
      </c>
      <c r="AW173" s="12" t="s">
        <v>32</v>
      </c>
      <c r="AX173" s="12" t="s">
        <v>72</v>
      </c>
      <c r="AY173" s="150" t="s">
        <v>218</v>
      </c>
    </row>
    <row r="174" spans="2:65" s="12" customFormat="1">
      <c r="B174" s="148"/>
      <c r="D174" s="149" t="s">
        <v>242</v>
      </c>
      <c r="E174" s="150" t="s">
        <v>19</v>
      </c>
      <c r="F174" s="151" t="s">
        <v>3356</v>
      </c>
      <c r="H174" s="152">
        <v>1</v>
      </c>
      <c r="I174" s="153"/>
      <c r="L174" s="148"/>
      <c r="M174" s="154"/>
      <c r="T174" s="155"/>
      <c r="AT174" s="150" t="s">
        <v>242</v>
      </c>
      <c r="AU174" s="150" t="s">
        <v>80</v>
      </c>
      <c r="AV174" s="12" t="s">
        <v>80</v>
      </c>
      <c r="AW174" s="12" t="s">
        <v>32</v>
      </c>
      <c r="AX174" s="12" t="s">
        <v>72</v>
      </c>
      <c r="AY174" s="150" t="s">
        <v>218</v>
      </c>
    </row>
    <row r="175" spans="2:65" s="12" customFormat="1">
      <c r="B175" s="148"/>
      <c r="D175" s="149" t="s">
        <v>242</v>
      </c>
      <c r="E175" s="150" t="s">
        <v>19</v>
      </c>
      <c r="F175" s="151" t="s">
        <v>3312</v>
      </c>
      <c r="H175" s="152">
        <v>1</v>
      </c>
      <c r="I175" s="153"/>
      <c r="L175" s="148"/>
      <c r="M175" s="154"/>
      <c r="T175" s="155"/>
      <c r="AT175" s="150" t="s">
        <v>242</v>
      </c>
      <c r="AU175" s="150" t="s">
        <v>80</v>
      </c>
      <c r="AV175" s="12" t="s">
        <v>80</v>
      </c>
      <c r="AW175" s="12" t="s">
        <v>32</v>
      </c>
      <c r="AX175" s="12" t="s">
        <v>72</v>
      </c>
      <c r="AY175" s="150" t="s">
        <v>218</v>
      </c>
    </row>
    <row r="176" spans="2:65" s="14" customFormat="1">
      <c r="B176" s="162"/>
      <c r="D176" s="149" t="s">
        <v>242</v>
      </c>
      <c r="E176" s="163" t="s">
        <v>19</v>
      </c>
      <c r="F176" s="164" t="s">
        <v>260</v>
      </c>
      <c r="H176" s="165">
        <v>3</v>
      </c>
      <c r="I176" s="166"/>
      <c r="L176" s="162"/>
      <c r="M176" s="167"/>
      <c r="T176" s="168"/>
      <c r="AT176" s="163" t="s">
        <v>242</v>
      </c>
      <c r="AU176" s="163" t="s">
        <v>80</v>
      </c>
      <c r="AV176" s="14" t="s">
        <v>225</v>
      </c>
      <c r="AW176" s="14" t="s">
        <v>32</v>
      </c>
      <c r="AX176" s="14" t="s">
        <v>78</v>
      </c>
      <c r="AY176" s="163" t="s">
        <v>218</v>
      </c>
    </row>
    <row r="177" spans="2:65" s="1" customFormat="1" ht="33" customHeight="1">
      <c r="B177" s="32"/>
      <c r="C177" s="169" t="s">
        <v>494</v>
      </c>
      <c r="D177" s="169" t="s">
        <v>362</v>
      </c>
      <c r="E177" s="170" t="s">
        <v>3357</v>
      </c>
      <c r="F177" s="171" t="s">
        <v>3358</v>
      </c>
      <c r="G177" s="172" t="s">
        <v>223</v>
      </c>
      <c r="H177" s="173">
        <v>3</v>
      </c>
      <c r="I177" s="174"/>
      <c r="J177" s="175">
        <f>ROUND(I177*H177,2)</f>
        <v>0</v>
      </c>
      <c r="K177" s="171" t="s">
        <v>224</v>
      </c>
      <c r="L177" s="176"/>
      <c r="M177" s="177" t="s">
        <v>19</v>
      </c>
      <c r="N177" s="178" t="s">
        <v>43</v>
      </c>
      <c r="P177" s="140">
        <f>O177*H177</f>
        <v>0</v>
      </c>
      <c r="Q177" s="140">
        <v>2.0999999999999999E-3</v>
      </c>
      <c r="R177" s="140">
        <f>Q177*H177</f>
        <v>6.3E-3</v>
      </c>
      <c r="S177" s="140">
        <v>0</v>
      </c>
      <c r="T177" s="141">
        <f>S177*H177</f>
        <v>0</v>
      </c>
      <c r="AR177" s="142" t="s">
        <v>291</v>
      </c>
      <c r="AT177" s="142" t="s">
        <v>362</v>
      </c>
      <c r="AU177" s="142" t="s">
        <v>80</v>
      </c>
      <c r="AY177" s="17" t="s">
        <v>218</v>
      </c>
      <c r="BE177" s="143">
        <f>IF(N177="základní",J177,0)</f>
        <v>0</v>
      </c>
      <c r="BF177" s="143">
        <f>IF(N177="snížená",J177,0)</f>
        <v>0</v>
      </c>
      <c r="BG177" s="143">
        <f>IF(N177="zákl. přenesená",J177,0)</f>
        <v>0</v>
      </c>
      <c r="BH177" s="143">
        <f>IF(N177="sníž. přenesená",J177,0)</f>
        <v>0</v>
      </c>
      <c r="BI177" s="143">
        <f>IF(N177="nulová",J177,0)</f>
        <v>0</v>
      </c>
      <c r="BJ177" s="17" t="s">
        <v>78</v>
      </c>
      <c r="BK177" s="143">
        <f>ROUND(I177*H177,2)</f>
        <v>0</v>
      </c>
      <c r="BL177" s="17" t="s">
        <v>225</v>
      </c>
      <c r="BM177" s="142" t="s">
        <v>3359</v>
      </c>
    </row>
    <row r="178" spans="2:65" s="1" customFormat="1" ht="24.15" customHeight="1">
      <c r="B178" s="32"/>
      <c r="C178" s="169" t="s">
        <v>501</v>
      </c>
      <c r="D178" s="169" t="s">
        <v>362</v>
      </c>
      <c r="E178" s="170" t="s">
        <v>3360</v>
      </c>
      <c r="F178" s="171" t="s">
        <v>3361</v>
      </c>
      <c r="G178" s="172" t="s">
        <v>223</v>
      </c>
      <c r="H178" s="173">
        <v>3</v>
      </c>
      <c r="I178" s="174"/>
      <c r="J178" s="175">
        <f>ROUND(I178*H178,2)</f>
        <v>0</v>
      </c>
      <c r="K178" s="171" t="s">
        <v>224</v>
      </c>
      <c r="L178" s="176"/>
      <c r="M178" s="177" t="s">
        <v>19</v>
      </c>
      <c r="N178" s="178" t="s">
        <v>43</v>
      </c>
      <c r="P178" s="140">
        <f>O178*H178</f>
        <v>0</v>
      </c>
      <c r="Q178" s="140">
        <v>5.4000000000000003E-3</v>
      </c>
      <c r="R178" s="140">
        <f>Q178*H178</f>
        <v>1.6199999999999999E-2</v>
      </c>
      <c r="S178" s="140">
        <v>0</v>
      </c>
      <c r="T178" s="141">
        <f>S178*H178</f>
        <v>0</v>
      </c>
      <c r="AR178" s="142" t="s">
        <v>291</v>
      </c>
      <c r="AT178" s="142" t="s">
        <v>362</v>
      </c>
      <c r="AU178" s="142" t="s">
        <v>80</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3362</v>
      </c>
    </row>
    <row r="179" spans="2:65" s="1" customFormat="1" ht="37.799999999999997" customHeight="1">
      <c r="B179" s="32"/>
      <c r="C179" s="131" t="s">
        <v>513</v>
      </c>
      <c r="D179" s="131" t="s">
        <v>220</v>
      </c>
      <c r="E179" s="132" t="s">
        <v>3363</v>
      </c>
      <c r="F179" s="133" t="s">
        <v>3364</v>
      </c>
      <c r="G179" s="134" t="s">
        <v>223</v>
      </c>
      <c r="H179" s="135">
        <v>1</v>
      </c>
      <c r="I179" s="136"/>
      <c r="J179" s="137">
        <f>ROUND(I179*H179,2)</f>
        <v>0</v>
      </c>
      <c r="K179" s="133" t="s">
        <v>224</v>
      </c>
      <c r="L179" s="32"/>
      <c r="M179" s="138" t="s">
        <v>19</v>
      </c>
      <c r="N179" s="139" t="s">
        <v>43</v>
      </c>
      <c r="P179" s="140">
        <f>O179*H179</f>
        <v>0</v>
      </c>
      <c r="Q179" s="140">
        <v>0.32169999999999999</v>
      </c>
      <c r="R179" s="140">
        <f>Q179*H179</f>
        <v>0.32169999999999999</v>
      </c>
      <c r="S179" s="140">
        <v>0</v>
      </c>
      <c r="T179" s="141">
        <f>S179*H179</f>
        <v>0</v>
      </c>
      <c r="AR179" s="142" t="s">
        <v>225</v>
      </c>
      <c r="AT179" s="142" t="s">
        <v>220</v>
      </c>
      <c r="AU179" s="142" t="s">
        <v>80</v>
      </c>
      <c r="AY179" s="17" t="s">
        <v>218</v>
      </c>
      <c r="BE179" s="143">
        <f>IF(N179="základní",J179,0)</f>
        <v>0</v>
      </c>
      <c r="BF179" s="143">
        <f>IF(N179="snížená",J179,0)</f>
        <v>0</v>
      </c>
      <c r="BG179" s="143">
        <f>IF(N179="zákl. přenesená",J179,0)</f>
        <v>0</v>
      </c>
      <c r="BH179" s="143">
        <f>IF(N179="sníž. přenesená",J179,0)</f>
        <v>0</v>
      </c>
      <c r="BI179" s="143">
        <f>IF(N179="nulová",J179,0)</f>
        <v>0</v>
      </c>
      <c r="BJ179" s="17" t="s">
        <v>78</v>
      </c>
      <c r="BK179" s="143">
        <f>ROUND(I179*H179,2)</f>
        <v>0</v>
      </c>
      <c r="BL179" s="17" t="s">
        <v>225</v>
      </c>
      <c r="BM179" s="142" t="s">
        <v>3365</v>
      </c>
    </row>
    <row r="180" spans="2:65" s="1" customFormat="1">
      <c r="B180" s="32"/>
      <c r="D180" s="144" t="s">
        <v>227</v>
      </c>
      <c r="F180" s="145" t="s">
        <v>3366</v>
      </c>
      <c r="I180" s="146"/>
      <c r="L180" s="32"/>
      <c r="M180" s="147"/>
      <c r="T180" s="53"/>
      <c r="AT180" s="17" t="s">
        <v>227</v>
      </c>
      <c r="AU180" s="17" t="s">
        <v>80</v>
      </c>
    </row>
    <row r="181" spans="2:65" s="1" customFormat="1" ht="24.15" customHeight="1">
      <c r="B181" s="32"/>
      <c r="C181" s="169" t="s">
        <v>528</v>
      </c>
      <c r="D181" s="169" t="s">
        <v>362</v>
      </c>
      <c r="E181" s="170" t="s">
        <v>3367</v>
      </c>
      <c r="F181" s="171" t="s">
        <v>3368</v>
      </c>
      <c r="G181" s="172" t="s">
        <v>223</v>
      </c>
      <c r="H181" s="173">
        <v>1</v>
      </c>
      <c r="I181" s="174"/>
      <c r="J181" s="175">
        <f>ROUND(I181*H181,2)</f>
        <v>0</v>
      </c>
      <c r="K181" s="171" t="s">
        <v>224</v>
      </c>
      <c r="L181" s="176"/>
      <c r="M181" s="177" t="s">
        <v>19</v>
      </c>
      <c r="N181" s="178" t="s">
        <v>43</v>
      </c>
      <c r="P181" s="140">
        <f>O181*H181</f>
        <v>0</v>
      </c>
      <c r="Q181" s="140">
        <v>6.3E-2</v>
      </c>
      <c r="R181" s="140">
        <f>Q181*H181</f>
        <v>6.3E-2</v>
      </c>
      <c r="S181" s="140">
        <v>0</v>
      </c>
      <c r="T181" s="141">
        <f>S181*H181</f>
        <v>0</v>
      </c>
      <c r="AR181" s="142" t="s">
        <v>291</v>
      </c>
      <c r="AT181" s="142" t="s">
        <v>362</v>
      </c>
      <c r="AU181" s="142" t="s">
        <v>80</v>
      </c>
      <c r="AY181" s="17" t="s">
        <v>218</v>
      </c>
      <c r="BE181" s="143">
        <f>IF(N181="základní",J181,0)</f>
        <v>0</v>
      </c>
      <c r="BF181" s="143">
        <f>IF(N181="snížená",J181,0)</f>
        <v>0</v>
      </c>
      <c r="BG181" s="143">
        <f>IF(N181="zákl. přenesená",J181,0)</f>
        <v>0</v>
      </c>
      <c r="BH181" s="143">
        <f>IF(N181="sníž. přenesená",J181,0)</f>
        <v>0</v>
      </c>
      <c r="BI181" s="143">
        <f>IF(N181="nulová",J181,0)</f>
        <v>0</v>
      </c>
      <c r="BJ181" s="17" t="s">
        <v>78</v>
      </c>
      <c r="BK181" s="143">
        <f>ROUND(I181*H181,2)</f>
        <v>0</v>
      </c>
      <c r="BL181" s="17" t="s">
        <v>225</v>
      </c>
      <c r="BM181" s="142" t="s">
        <v>3369</v>
      </c>
    </row>
    <row r="182" spans="2:65" s="1" customFormat="1" ht="37.799999999999997" customHeight="1">
      <c r="B182" s="32"/>
      <c r="C182" s="131" t="s">
        <v>534</v>
      </c>
      <c r="D182" s="131" t="s">
        <v>220</v>
      </c>
      <c r="E182" s="132" t="s">
        <v>3370</v>
      </c>
      <c r="F182" s="133" t="s">
        <v>3371</v>
      </c>
      <c r="G182" s="134" t="s">
        <v>223</v>
      </c>
      <c r="H182" s="135">
        <v>1</v>
      </c>
      <c r="I182" s="136"/>
      <c r="J182" s="137">
        <f>ROUND(I182*H182,2)</f>
        <v>0</v>
      </c>
      <c r="K182" s="133" t="s">
        <v>224</v>
      </c>
      <c r="L182" s="32"/>
      <c r="M182" s="138" t="s">
        <v>19</v>
      </c>
      <c r="N182" s="139" t="s">
        <v>43</v>
      </c>
      <c r="P182" s="140">
        <f>O182*H182</f>
        <v>0</v>
      </c>
      <c r="Q182" s="140">
        <v>1.5424899999999999</v>
      </c>
      <c r="R182" s="140">
        <f>Q182*H182</f>
        <v>1.5424899999999999</v>
      </c>
      <c r="S182" s="140">
        <v>0</v>
      </c>
      <c r="T182" s="141">
        <f>S182*H182</f>
        <v>0</v>
      </c>
      <c r="AR182" s="142" t="s">
        <v>225</v>
      </c>
      <c r="AT182" s="142" t="s">
        <v>220</v>
      </c>
      <c r="AU182" s="142" t="s">
        <v>80</v>
      </c>
      <c r="AY182" s="17" t="s">
        <v>218</v>
      </c>
      <c r="BE182" s="143">
        <f>IF(N182="základní",J182,0)</f>
        <v>0</v>
      </c>
      <c r="BF182" s="143">
        <f>IF(N182="snížená",J182,0)</f>
        <v>0</v>
      </c>
      <c r="BG182" s="143">
        <f>IF(N182="zákl. přenesená",J182,0)</f>
        <v>0</v>
      </c>
      <c r="BH182" s="143">
        <f>IF(N182="sníž. přenesená",J182,0)</f>
        <v>0</v>
      </c>
      <c r="BI182" s="143">
        <f>IF(N182="nulová",J182,0)</f>
        <v>0</v>
      </c>
      <c r="BJ182" s="17" t="s">
        <v>78</v>
      </c>
      <c r="BK182" s="143">
        <f>ROUND(I182*H182,2)</f>
        <v>0</v>
      </c>
      <c r="BL182" s="17" t="s">
        <v>225</v>
      </c>
      <c r="BM182" s="142" t="s">
        <v>3372</v>
      </c>
    </row>
    <row r="183" spans="2:65" s="1" customFormat="1">
      <c r="B183" s="32"/>
      <c r="D183" s="144" t="s">
        <v>227</v>
      </c>
      <c r="F183" s="145" t="s">
        <v>3373</v>
      </c>
      <c r="I183" s="146"/>
      <c r="L183" s="32"/>
      <c r="M183" s="147"/>
      <c r="T183" s="53"/>
      <c r="AT183" s="17" t="s">
        <v>227</v>
      </c>
      <c r="AU183" s="17" t="s">
        <v>80</v>
      </c>
    </row>
    <row r="184" spans="2:65" s="1" customFormat="1" ht="24.15" customHeight="1">
      <c r="B184" s="32"/>
      <c r="C184" s="169" t="s">
        <v>540</v>
      </c>
      <c r="D184" s="169" t="s">
        <v>362</v>
      </c>
      <c r="E184" s="170" t="s">
        <v>3374</v>
      </c>
      <c r="F184" s="171" t="s">
        <v>3375</v>
      </c>
      <c r="G184" s="172" t="s">
        <v>223</v>
      </c>
      <c r="H184" s="173">
        <v>1</v>
      </c>
      <c r="I184" s="174"/>
      <c r="J184" s="175">
        <f>ROUND(I184*H184,2)</f>
        <v>0</v>
      </c>
      <c r="K184" s="171" t="s">
        <v>224</v>
      </c>
      <c r="L184" s="176"/>
      <c r="M184" s="177" t="s">
        <v>19</v>
      </c>
      <c r="N184" s="178" t="s">
        <v>43</v>
      </c>
      <c r="P184" s="140">
        <f>O184*H184</f>
        <v>0</v>
      </c>
      <c r="Q184" s="140">
        <v>4.2999999999999997E-2</v>
      </c>
      <c r="R184" s="140">
        <f>Q184*H184</f>
        <v>4.2999999999999997E-2</v>
      </c>
      <c r="S184" s="140">
        <v>0</v>
      </c>
      <c r="T184" s="141">
        <f>S184*H184</f>
        <v>0</v>
      </c>
      <c r="AR184" s="142" t="s">
        <v>291</v>
      </c>
      <c r="AT184" s="142" t="s">
        <v>362</v>
      </c>
      <c r="AU184" s="142" t="s">
        <v>80</v>
      </c>
      <c r="AY184" s="17" t="s">
        <v>218</v>
      </c>
      <c r="BE184" s="143">
        <f>IF(N184="základní",J184,0)</f>
        <v>0</v>
      </c>
      <c r="BF184" s="143">
        <f>IF(N184="snížená",J184,0)</f>
        <v>0</v>
      </c>
      <c r="BG184" s="143">
        <f>IF(N184="zákl. přenesená",J184,0)</f>
        <v>0</v>
      </c>
      <c r="BH184" s="143">
        <f>IF(N184="sníž. přenesená",J184,0)</f>
        <v>0</v>
      </c>
      <c r="BI184" s="143">
        <f>IF(N184="nulová",J184,0)</f>
        <v>0</v>
      </c>
      <c r="BJ184" s="17" t="s">
        <v>78</v>
      </c>
      <c r="BK184" s="143">
        <f>ROUND(I184*H184,2)</f>
        <v>0</v>
      </c>
      <c r="BL184" s="17" t="s">
        <v>225</v>
      </c>
      <c r="BM184" s="142" t="s">
        <v>3376</v>
      </c>
    </row>
    <row r="185" spans="2:65" s="1" customFormat="1" ht="44.25" customHeight="1">
      <c r="B185" s="32"/>
      <c r="C185" s="131" t="s">
        <v>558</v>
      </c>
      <c r="D185" s="131" t="s">
        <v>220</v>
      </c>
      <c r="E185" s="132" t="s">
        <v>3377</v>
      </c>
      <c r="F185" s="133" t="s">
        <v>3378</v>
      </c>
      <c r="G185" s="134" t="s">
        <v>223</v>
      </c>
      <c r="H185" s="135">
        <v>3</v>
      </c>
      <c r="I185" s="136"/>
      <c r="J185" s="137">
        <f>ROUND(I185*H185,2)</f>
        <v>0</v>
      </c>
      <c r="K185" s="133" t="s">
        <v>224</v>
      </c>
      <c r="L185" s="32"/>
      <c r="M185" s="138" t="s">
        <v>19</v>
      </c>
      <c r="N185" s="139" t="s">
        <v>43</v>
      </c>
      <c r="P185" s="140">
        <f>O185*H185</f>
        <v>0</v>
      </c>
      <c r="Q185" s="140">
        <v>2.1158700000000001</v>
      </c>
      <c r="R185" s="140">
        <f>Q185*H185</f>
        <v>6.3476100000000004</v>
      </c>
      <c r="S185" s="140">
        <v>0</v>
      </c>
      <c r="T185" s="141">
        <f>S185*H185</f>
        <v>0</v>
      </c>
      <c r="AR185" s="142" t="s">
        <v>225</v>
      </c>
      <c r="AT185" s="142" t="s">
        <v>220</v>
      </c>
      <c r="AU185" s="142" t="s">
        <v>80</v>
      </c>
      <c r="AY185" s="17" t="s">
        <v>218</v>
      </c>
      <c r="BE185" s="143">
        <f>IF(N185="základní",J185,0)</f>
        <v>0</v>
      </c>
      <c r="BF185" s="143">
        <f>IF(N185="snížená",J185,0)</f>
        <v>0</v>
      </c>
      <c r="BG185" s="143">
        <f>IF(N185="zákl. přenesená",J185,0)</f>
        <v>0</v>
      </c>
      <c r="BH185" s="143">
        <f>IF(N185="sníž. přenesená",J185,0)</f>
        <v>0</v>
      </c>
      <c r="BI185" s="143">
        <f>IF(N185="nulová",J185,0)</f>
        <v>0</v>
      </c>
      <c r="BJ185" s="17" t="s">
        <v>78</v>
      </c>
      <c r="BK185" s="143">
        <f>ROUND(I185*H185,2)</f>
        <v>0</v>
      </c>
      <c r="BL185" s="17" t="s">
        <v>225</v>
      </c>
      <c r="BM185" s="142" t="s">
        <v>3379</v>
      </c>
    </row>
    <row r="186" spans="2:65" s="1" customFormat="1">
      <c r="B186" s="32"/>
      <c r="D186" s="144" t="s">
        <v>227</v>
      </c>
      <c r="F186" s="145" t="s">
        <v>3380</v>
      </c>
      <c r="I186" s="146"/>
      <c r="L186" s="32"/>
      <c r="M186" s="147"/>
      <c r="T186" s="53"/>
      <c r="AT186" s="17" t="s">
        <v>227</v>
      </c>
      <c r="AU186" s="17" t="s">
        <v>80</v>
      </c>
    </row>
    <row r="187" spans="2:65" s="13" customFormat="1">
      <c r="B187" s="156"/>
      <c r="D187" s="149" t="s">
        <v>242</v>
      </c>
      <c r="E187" s="157" t="s">
        <v>19</v>
      </c>
      <c r="F187" s="158" t="s">
        <v>3223</v>
      </c>
      <c r="H187" s="157" t="s">
        <v>19</v>
      </c>
      <c r="I187" s="159"/>
      <c r="L187" s="156"/>
      <c r="M187" s="160"/>
      <c r="T187" s="161"/>
      <c r="AT187" s="157" t="s">
        <v>242</v>
      </c>
      <c r="AU187" s="157" t="s">
        <v>80</v>
      </c>
      <c r="AV187" s="13" t="s">
        <v>78</v>
      </c>
      <c r="AW187" s="13" t="s">
        <v>32</v>
      </c>
      <c r="AX187" s="13" t="s">
        <v>72</v>
      </c>
      <c r="AY187" s="157" t="s">
        <v>218</v>
      </c>
    </row>
    <row r="188" spans="2:65" s="12" customFormat="1">
      <c r="B188" s="148"/>
      <c r="D188" s="149" t="s">
        <v>242</v>
      </c>
      <c r="E188" s="150" t="s">
        <v>19</v>
      </c>
      <c r="F188" s="151" t="s">
        <v>3381</v>
      </c>
      <c r="H188" s="152">
        <v>1</v>
      </c>
      <c r="I188" s="153"/>
      <c r="L188" s="148"/>
      <c r="M188" s="154"/>
      <c r="T188" s="155"/>
      <c r="AT188" s="150" t="s">
        <v>242</v>
      </c>
      <c r="AU188" s="150" t="s">
        <v>80</v>
      </c>
      <c r="AV188" s="12" t="s">
        <v>80</v>
      </c>
      <c r="AW188" s="12" t="s">
        <v>32</v>
      </c>
      <c r="AX188" s="12" t="s">
        <v>72</v>
      </c>
      <c r="AY188" s="150" t="s">
        <v>218</v>
      </c>
    </row>
    <row r="189" spans="2:65" s="12" customFormat="1">
      <c r="B189" s="148"/>
      <c r="D189" s="149" t="s">
        <v>242</v>
      </c>
      <c r="E189" s="150" t="s">
        <v>19</v>
      </c>
      <c r="F189" s="151" t="s">
        <v>3382</v>
      </c>
      <c r="H189" s="152">
        <v>2</v>
      </c>
      <c r="I189" s="153"/>
      <c r="L189" s="148"/>
      <c r="M189" s="154"/>
      <c r="T189" s="155"/>
      <c r="AT189" s="150" t="s">
        <v>242</v>
      </c>
      <c r="AU189" s="150" t="s">
        <v>80</v>
      </c>
      <c r="AV189" s="12" t="s">
        <v>80</v>
      </c>
      <c r="AW189" s="12" t="s">
        <v>32</v>
      </c>
      <c r="AX189" s="12" t="s">
        <v>72</v>
      </c>
      <c r="AY189" s="150" t="s">
        <v>218</v>
      </c>
    </row>
    <row r="190" spans="2:65" s="14" customFormat="1">
      <c r="B190" s="162"/>
      <c r="D190" s="149" t="s">
        <v>242</v>
      </c>
      <c r="E190" s="163" t="s">
        <v>19</v>
      </c>
      <c r="F190" s="164" t="s">
        <v>260</v>
      </c>
      <c r="H190" s="165">
        <v>3</v>
      </c>
      <c r="I190" s="166"/>
      <c r="L190" s="162"/>
      <c r="M190" s="167"/>
      <c r="T190" s="168"/>
      <c r="AT190" s="163" t="s">
        <v>242</v>
      </c>
      <c r="AU190" s="163" t="s">
        <v>80</v>
      </c>
      <c r="AV190" s="14" t="s">
        <v>225</v>
      </c>
      <c r="AW190" s="14" t="s">
        <v>32</v>
      </c>
      <c r="AX190" s="14" t="s">
        <v>78</v>
      </c>
      <c r="AY190" s="163" t="s">
        <v>218</v>
      </c>
    </row>
    <row r="191" spans="2:65" s="1" customFormat="1" ht="24.15" customHeight="1">
      <c r="B191" s="32"/>
      <c r="C191" s="169" t="s">
        <v>563</v>
      </c>
      <c r="D191" s="169" t="s">
        <v>362</v>
      </c>
      <c r="E191" s="170" t="s">
        <v>3383</v>
      </c>
      <c r="F191" s="171" t="s">
        <v>3384</v>
      </c>
      <c r="G191" s="172" t="s">
        <v>223</v>
      </c>
      <c r="H191" s="173">
        <v>3</v>
      </c>
      <c r="I191" s="174"/>
      <c r="J191" s="175">
        <f>ROUND(I191*H191,2)</f>
        <v>0</v>
      </c>
      <c r="K191" s="171" t="s">
        <v>224</v>
      </c>
      <c r="L191" s="176"/>
      <c r="M191" s="177" t="s">
        <v>19</v>
      </c>
      <c r="N191" s="178" t="s">
        <v>43</v>
      </c>
      <c r="P191" s="140">
        <f>O191*H191</f>
        <v>0</v>
      </c>
      <c r="Q191" s="140">
        <v>0.86</v>
      </c>
      <c r="R191" s="140">
        <f>Q191*H191</f>
        <v>2.58</v>
      </c>
      <c r="S191" s="140">
        <v>0</v>
      </c>
      <c r="T191" s="141">
        <f>S191*H191</f>
        <v>0</v>
      </c>
      <c r="AR191" s="142" t="s">
        <v>291</v>
      </c>
      <c r="AT191" s="142" t="s">
        <v>362</v>
      </c>
      <c r="AU191" s="142" t="s">
        <v>80</v>
      </c>
      <c r="AY191" s="17" t="s">
        <v>218</v>
      </c>
      <c r="BE191" s="143">
        <f>IF(N191="základní",J191,0)</f>
        <v>0</v>
      </c>
      <c r="BF191" s="143">
        <f>IF(N191="snížená",J191,0)</f>
        <v>0</v>
      </c>
      <c r="BG191" s="143">
        <f>IF(N191="zákl. přenesená",J191,0)</f>
        <v>0</v>
      </c>
      <c r="BH191" s="143">
        <f>IF(N191="sníž. přenesená",J191,0)</f>
        <v>0</v>
      </c>
      <c r="BI191" s="143">
        <f>IF(N191="nulová",J191,0)</f>
        <v>0</v>
      </c>
      <c r="BJ191" s="17" t="s">
        <v>78</v>
      </c>
      <c r="BK191" s="143">
        <f>ROUND(I191*H191,2)</f>
        <v>0</v>
      </c>
      <c r="BL191" s="17" t="s">
        <v>225</v>
      </c>
      <c r="BM191" s="142" t="s">
        <v>3385</v>
      </c>
    </row>
    <row r="192" spans="2:65" s="1" customFormat="1" ht="21.75" customHeight="1">
      <c r="B192" s="32"/>
      <c r="C192" s="169" t="s">
        <v>570</v>
      </c>
      <c r="D192" s="169" t="s">
        <v>362</v>
      </c>
      <c r="E192" s="170" t="s">
        <v>3386</v>
      </c>
      <c r="F192" s="171" t="s">
        <v>3387</v>
      </c>
      <c r="G192" s="172" t="s">
        <v>223</v>
      </c>
      <c r="H192" s="173">
        <v>3</v>
      </c>
      <c r="I192" s="174"/>
      <c r="J192" s="175">
        <f>ROUND(I192*H192,2)</f>
        <v>0</v>
      </c>
      <c r="K192" s="171" t="s">
        <v>224</v>
      </c>
      <c r="L192" s="176"/>
      <c r="M192" s="177" t="s">
        <v>19</v>
      </c>
      <c r="N192" s="178" t="s">
        <v>43</v>
      </c>
      <c r="P192" s="140">
        <f>O192*H192</f>
        <v>0</v>
      </c>
      <c r="Q192" s="140">
        <v>0.42</v>
      </c>
      <c r="R192" s="140">
        <f>Q192*H192</f>
        <v>1.26</v>
      </c>
      <c r="S192" s="140">
        <v>0</v>
      </c>
      <c r="T192" s="141">
        <f>S192*H192</f>
        <v>0</v>
      </c>
      <c r="AR192" s="142" t="s">
        <v>291</v>
      </c>
      <c r="AT192" s="142" t="s">
        <v>362</v>
      </c>
      <c r="AU192" s="142" t="s">
        <v>80</v>
      </c>
      <c r="AY192" s="17" t="s">
        <v>218</v>
      </c>
      <c r="BE192" s="143">
        <f>IF(N192="základní",J192,0)</f>
        <v>0</v>
      </c>
      <c r="BF192" s="143">
        <f>IF(N192="snížená",J192,0)</f>
        <v>0</v>
      </c>
      <c r="BG192" s="143">
        <f>IF(N192="zákl. přenesená",J192,0)</f>
        <v>0</v>
      </c>
      <c r="BH192" s="143">
        <f>IF(N192="sníž. přenesená",J192,0)</f>
        <v>0</v>
      </c>
      <c r="BI192" s="143">
        <f>IF(N192="nulová",J192,0)</f>
        <v>0</v>
      </c>
      <c r="BJ192" s="17" t="s">
        <v>78</v>
      </c>
      <c r="BK192" s="143">
        <f>ROUND(I192*H192,2)</f>
        <v>0</v>
      </c>
      <c r="BL192" s="17" t="s">
        <v>225</v>
      </c>
      <c r="BM192" s="142" t="s">
        <v>3388</v>
      </c>
    </row>
    <row r="193" spans="2:65" s="1" customFormat="1" ht="24.15" customHeight="1">
      <c r="B193" s="32"/>
      <c r="C193" s="169" t="s">
        <v>577</v>
      </c>
      <c r="D193" s="169" t="s">
        <v>362</v>
      </c>
      <c r="E193" s="170" t="s">
        <v>3389</v>
      </c>
      <c r="F193" s="171" t="s">
        <v>3390</v>
      </c>
      <c r="G193" s="172" t="s">
        <v>223</v>
      </c>
      <c r="H193" s="173">
        <v>3</v>
      </c>
      <c r="I193" s="174"/>
      <c r="J193" s="175">
        <f>ROUND(I193*H193,2)</f>
        <v>0</v>
      </c>
      <c r="K193" s="171" t="s">
        <v>224</v>
      </c>
      <c r="L193" s="176"/>
      <c r="M193" s="177" t="s">
        <v>19</v>
      </c>
      <c r="N193" s="178" t="s">
        <v>43</v>
      </c>
      <c r="P193" s="140">
        <f>O193*H193</f>
        <v>0</v>
      </c>
      <c r="Q193" s="140">
        <v>0.5</v>
      </c>
      <c r="R193" s="140">
        <f>Q193*H193</f>
        <v>1.5</v>
      </c>
      <c r="S193" s="140">
        <v>0</v>
      </c>
      <c r="T193" s="141">
        <f>S193*H193</f>
        <v>0</v>
      </c>
      <c r="AR193" s="142" t="s">
        <v>291</v>
      </c>
      <c r="AT193" s="142" t="s">
        <v>362</v>
      </c>
      <c r="AU193" s="142" t="s">
        <v>80</v>
      </c>
      <c r="AY193" s="17" t="s">
        <v>218</v>
      </c>
      <c r="BE193" s="143">
        <f>IF(N193="základní",J193,0)</f>
        <v>0</v>
      </c>
      <c r="BF193" s="143">
        <f>IF(N193="snížená",J193,0)</f>
        <v>0</v>
      </c>
      <c r="BG193" s="143">
        <f>IF(N193="zákl. přenesená",J193,0)</f>
        <v>0</v>
      </c>
      <c r="BH193" s="143">
        <f>IF(N193="sníž. přenesená",J193,0)</f>
        <v>0</v>
      </c>
      <c r="BI193" s="143">
        <f>IF(N193="nulová",J193,0)</f>
        <v>0</v>
      </c>
      <c r="BJ193" s="17" t="s">
        <v>78</v>
      </c>
      <c r="BK193" s="143">
        <f>ROUND(I193*H193,2)</f>
        <v>0</v>
      </c>
      <c r="BL193" s="17" t="s">
        <v>225</v>
      </c>
      <c r="BM193" s="142" t="s">
        <v>3391</v>
      </c>
    </row>
    <row r="194" spans="2:65" s="1" customFormat="1" ht="24.15" customHeight="1">
      <c r="B194" s="32"/>
      <c r="C194" s="169" t="s">
        <v>583</v>
      </c>
      <c r="D194" s="169" t="s">
        <v>362</v>
      </c>
      <c r="E194" s="170" t="s">
        <v>3392</v>
      </c>
      <c r="F194" s="171" t="s">
        <v>3393</v>
      </c>
      <c r="G194" s="172" t="s">
        <v>223</v>
      </c>
      <c r="H194" s="173">
        <v>3</v>
      </c>
      <c r="I194" s="174"/>
      <c r="J194" s="175">
        <f>ROUND(I194*H194,2)</f>
        <v>0</v>
      </c>
      <c r="K194" s="171" t="s">
        <v>224</v>
      </c>
      <c r="L194" s="176"/>
      <c r="M194" s="177" t="s">
        <v>19</v>
      </c>
      <c r="N194" s="178" t="s">
        <v>43</v>
      </c>
      <c r="P194" s="140">
        <f>O194*H194</f>
        <v>0</v>
      </c>
      <c r="Q194" s="140">
        <v>0.5</v>
      </c>
      <c r="R194" s="140">
        <f>Q194*H194</f>
        <v>1.5</v>
      </c>
      <c r="S194" s="140">
        <v>0</v>
      </c>
      <c r="T194" s="141">
        <f>S194*H194</f>
        <v>0</v>
      </c>
      <c r="AR194" s="142" t="s">
        <v>291</v>
      </c>
      <c r="AT194" s="142" t="s">
        <v>362</v>
      </c>
      <c r="AU194" s="142" t="s">
        <v>80</v>
      </c>
      <c r="AY194" s="17" t="s">
        <v>218</v>
      </c>
      <c r="BE194" s="143">
        <f>IF(N194="základní",J194,0)</f>
        <v>0</v>
      </c>
      <c r="BF194" s="143">
        <f>IF(N194="snížená",J194,0)</f>
        <v>0</v>
      </c>
      <c r="BG194" s="143">
        <f>IF(N194="zákl. přenesená",J194,0)</f>
        <v>0</v>
      </c>
      <c r="BH194" s="143">
        <f>IF(N194="sníž. přenesená",J194,0)</f>
        <v>0</v>
      </c>
      <c r="BI194" s="143">
        <f>IF(N194="nulová",J194,0)</f>
        <v>0</v>
      </c>
      <c r="BJ194" s="17" t="s">
        <v>78</v>
      </c>
      <c r="BK194" s="143">
        <f>ROUND(I194*H194,2)</f>
        <v>0</v>
      </c>
      <c r="BL194" s="17" t="s">
        <v>225</v>
      </c>
      <c r="BM194" s="142" t="s">
        <v>3394</v>
      </c>
    </row>
    <row r="195" spans="2:65" s="1" customFormat="1" ht="49.05" customHeight="1">
      <c r="B195" s="32"/>
      <c r="C195" s="131" t="s">
        <v>594</v>
      </c>
      <c r="D195" s="131" t="s">
        <v>220</v>
      </c>
      <c r="E195" s="132" t="s">
        <v>3395</v>
      </c>
      <c r="F195" s="133" t="s">
        <v>3396</v>
      </c>
      <c r="G195" s="134" t="s">
        <v>247</v>
      </c>
      <c r="H195" s="135">
        <v>13</v>
      </c>
      <c r="I195" s="136"/>
      <c r="J195" s="137">
        <f>ROUND(I195*H195,2)</f>
        <v>0</v>
      </c>
      <c r="K195" s="133" t="s">
        <v>224</v>
      </c>
      <c r="L195" s="32"/>
      <c r="M195" s="138" t="s">
        <v>19</v>
      </c>
      <c r="N195" s="139" t="s">
        <v>43</v>
      </c>
      <c r="P195" s="140">
        <f>O195*H195</f>
        <v>0</v>
      </c>
      <c r="Q195" s="140">
        <v>9.4799999999999995E-2</v>
      </c>
      <c r="R195" s="140">
        <f>Q195*H195</f>
        <v>1.2323999999999999</v>
      </c>
      <c r="S195" s="140">
        <v>0</v>
      </c>
      <c r="T195" s="141">
        <f>S195*H195</f>
        <v>0</v>
      </c>
      <c r="AR195" s="142" t="s">
        <v>225</v>
      </c>
      <c r="AT195" s="142" t="s">
        <v>220</v>
      </c>
      <c r="AU195" s="142" t="s">
        <v>80</v>
      </c>
      <c r="AY195" s="17" t="s">
        <v>218</v>
      </c>
      <c r="BE195" s="143">
        <f>IF(N195="základní",J195,0)</f>
        <v>0</v>
      </c>
      <c r="BF195" s="143">
        <f>IF(N195="snížená",J195,0)</f>
        <v>0</v>
      </c>
      <c r="BG195" s="143">
        <f>IF(N195="zákl. přenesená",J195,0)</f>
        <v>0</v>
      </c>
      <c r="BH195" s="143">
        <f>IF(N195="sníž. přenesená",J195,0)</f>
        <v>0</v>
      </c>
      <c r="BI195" s="143">
        <f>IF(N195="nulová",J195,0)</f>
        <v>0</v>
      </c>
      <c r="BJ195" s="17" t="s">
        <v>78</v>
      </c>
      <c r="BK195" s="143">
        <f>ROUND(I195*H195,2)</f>
        <v>0</v>
      </c>
      <c r="BL195" s="17" t="s">
        <v>225</v>
      </c>
      <c r="BM195" s="142" t="s">
        <v>3397</v>
      </c>
    </row>
    <row r="196" spans="2:65" s="1" customFormat="1">
      <c r="B196" s="32"/>
      <c r="D196" s="144" t="s">
        <v>227</v>
      </c>
      <c r="F196" s="145" t="s">
        <v>3398</v>
      </c>
      <c r="I196" s="146"/>
      <c r="L196" s="32"/>
      <c r="M196" s="147"/>
      <c r="T196" s="53"/>
      <c r="AT196" s="17" t="s">
        <v>227</v>
      </c>
      <c r="AU196" s="17" t="s">
        <v>80</v>
      </c>
    </row>
    <row r="197" spans="2:65" s="12" customFormat="1">
      <c r="B197" s="148"/>
      <c r="D197" s="149" t="s">
        <v>242</v>
      </c>
      <c r="E197" s="150" t="s">
        <v>19</v>
      </c>
      <c r="F197" s="151" t="s">
        <v>3399</v>
      </c>
      <c r="H197" s="152">
        <v>13</v>
      </c>
      <c r="I197" s="153"/>
      <c r="L197" s="148"/>
      <c r="M197" s="154"/>
      <c r="T197" s="155"/>
      <c r="AT197" s="150" t="s">
        <v>242</v>
      </c>
      <c r="AU197" s="150" t="s">
        <v>80</v>
      </c>
      <c r="AV197" s="12" t="s">
        <v>80</v>
      </c>
      <c r="AW197" s="12" t="s">
        <v>32</v>
      </c>
      <c r="AX197" s="12" t="s">
        <v>78</v>
      </c>
      <c r="AY197" s="150" t="s">
        <v>218</v>
      </c>
    </row>
    <row r="198" spans="2:65" s="1" customFormat="1" ht="49.05" customHeight="1">
      <c r="B198" s="32"/>
      <c r="C198" s="131" t="s">
        <v>605</v>
      </c>
      <c r="D198" s="131" t="s">
        <v>220</v>
      </c>
      <c r="E198" s="132" t="s">
        <v>3400</v>
      </c>
      <c r="F198" s="133" t="s">
        <v>3401</v>
      </c>
      <c r="G198" s="134" t="s">
        <v>247</v>
      </c>
      <c r="H198" s="135">
        <v>29</v>
      </c>
      <c r="I198" s="136"/>
      <c r="J198" s="137">
        <f>ROUND(I198*H198,2)</f>
        <v>0</v>
      </c>
      <c r="K198" s="133" t="s">
        <v>224</v>
      </c>
      <c r="L198" s="32"/>
      <c r="M198" s="138" t="s">
        <v>19</v>
      </c>
      <c r="N198" s="139" t="s">
        <v>43</v>
      </c>
      <c r="P198" s="140">
        <f>O198*H198</f>
        <v>0</v>
      </c>
      <c r="Q198" s="140">
        <v>7.3510000000000006E-2</v>
      </c>
      <c r="R198" s="140">
        <f>Q198*H198</f>
        <v>2.1317900000000001</v>
      </c>
      <c r="S198" s="140">
        <v>0</v>
      </c>
      <c r="T198" s="141">
        <f>S198*H198</f>
        <v>0</v>
      </c>
      <c r="AR198" s="142" t="s">
        <v>225</v>
      </c>
      <c r="AT198" s="142" t="s">
        <v>220</v>
      </c>
      <c r="AU198" s="142" t="s">
        <v>80</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3402</v>
      </c>
    </row>
    <row r="199" spans="2:65" s="1" customFormat="1">
      <c r="B199" s="32"/>
      <c r="D199" s="144" t="s">
        <v>227</v>
      </c>
      <c r="F199" s="145" t="s">
        <v>3403</v>
      </c>
      <c r="I199" s="146"/>
      <c r="L199" s="32"/>
      <c r="M199" s="147"/>
      <c r="T199" s="53"/>
      <c r="AT199" s="17" t="s">
        <v>227</v>
      </c>
      <c r="AU199" s="17" t="s">
        <v>80</v>
      </c>
    </row>
    <row r="200" spans="2:65" s="12" customFormat="1">
      <c r="B200" s="148"/>
      <c r="D200" s="149" t="s">
        <v>242</v>
      </c>
      <c r="E200" s="150" t="s">
        <v>19</v>
      </c>
      <c r="F200" s="151" t="s">
        <v>3404</v>
      </c>
      <c r="H200" s="152">
        <v>29</v>
      </c>
      <c r="I200" s="153"/>
      <c r="L200" s="148"/>
      <c r="M200" s="154"/>
      <c r="T200" s="155"/>
      <c r="AT200" s="150" t="s">
        <v>242</v>
      </c>
      <c r="AU200" s="150" t="s">
        <v>80</v>
      </c>
      <c r="AV200" s="12" t="s">
        <v>80</v>
      </c>
      <c r="AW200" s="12" t="s">
        <v>32</v>
      </c>
      <c r="AX200" s="12" t="s">
        <v>78</v>
      </c>
      <c r="AY200" s="150" t="s">
        <v>218</v>
      </c>
    </row>
    <row r="201" spans="2:65" s="1" customFormat="1" ht="37.799999999999997" customHeight="1">
      <c r="B201" s="32"/>
      <c r="C201" s="131" t="s">
        <v>611</v>
      </c>
      <c r="D201" s="131" t="s">
        <v>220</v>
      </c>
      <c r="E201" s="132" t="s">
        <v>3405</v>
      </c>
      <c r="F201" s="133" t="s">
        <v>3406</v>
      </c>
      <c r="G201" s="134" t="s">
        <v>247</v>
      </c>
      <c r="H201" s="135">
        <v>18</v>
      </c>
      <c r="I201" s="136"/>
      <c r="J201" s="137">
        <f>ROUND(I201*H201,2)</f>
        <v>0</v>
      </c>
      <c r="K201" s="133" t="s">
        <v>224</v>
      </c>
      <c r="L201" s="32"/>
      <c r="M201" s="138" t="s">
        <v>19</v>
      </c>
      <c r="N201" s="139" t="s">
        <v>43</v>
      </c>
      <c r="P201" s="140">
        <f>O201*H201</f>
        <v>0</v>
      </c>
      <c r="Q201" s="140">
        <v>0</v>
      </c>
      <c r="R201" s="140">
        <f>Q201*H201</f>
        <v>0</v>
      </c>
      <c r="S201" s="140">
        <v>0</v>
      </c>
      <c r="T201" s="141">
        <f>S201*H201</f>
        <v>0</v>
      </c>
      <c r="AR201" s="142" t="s">
        <v>225</v>
      </c>
      <c r="AT201" s="142" t="s">
        <v>220</v>
      </c>
      <c r="AU201" s="142" t="s">
        <v>80</v>
      </c>
      <c r="AY201" s="17" t="s">
        <v>218</v>
      </c>
      <c r="BE201" s="143">
        <f>IF(N201="základní",J201,0)</f>
        <v>0</v>
      </c>
      <c r="BF201" s="143">
        <f>IF(N201="snížená",J201,0)</f>
        <v>0</v>
      </c>
      <c r="BG201" s="143">
        <f>IF(N201="zákl. přenesená",J201,0)</f>
        <v>0</v>
      </c>
      <c r="BH201" s="143">
        <f>IF(N201="sníž. přenesená",J201,0)</f>
        <v>0</v>
      </c>
      <c r="BI201" s="143">
        <f>IF(N201="nulová",J201,0)</f>
        <v>0</v>
      </c>
      <c r="BJ201" s="17" t="s">
        <v>78</v>
      </c>
      <c r="BK201" s="143">
        <f>ROUND(I201*H201,2)</f>
        <v>0</v>
      </c>
      <c r="BL201" s="17" t="s">
        <v>225</v>
      </c>
      <c r="BM201" s="142" t="s">
        <v>3407</v>
      </c>
    </row>
    <row r="202" spans="2:65" s="1" customFormat="1">
      <c r="B202" s="32"/>
      <c r="D202" s="144" t="s">
        <v>227</v>
      </c>
      <c r="F202" s="145" t="s">
        <v>3408</v>
      </c>
      <c r="I202" s="146"/>
      <c r="L202" s="32"/>
      <c r="M202" s="147"/>
      <c r="T202" s="53"/>
      <c r="AT202" s="17" t="s">
        <v>227</v>
      </c>
      <c r="AU202" s="17" t="s">
        <v>80</v>
      </c>
    </row>
    <row r="203" spans="2:65" s="13" customFormat="1">
      <c r="B203" s="156"/>
      <c r="D203" s="149" t="s">
        <v>242</v>
      </c>
      <c r="E203" s="157" t="s">
        <v>19</v>
      </c>
      <c r="F203" s="158" t="s">
        <v>3409</v>
      </c>
      <c r="H203" s="157" t="s">
        <v>19</v>
      </c>
      <c r="I203" s="159"/>
      <c r="L203" s="156"/>
      <c r="M203" s="160"/>
      <c r="T203" s="161"/>
      <c r="AT203" s="157" t="s">
        <v>242</v>
      </c>
      <c r="AU203" s="157" t="s">
        <v>80</v>
      </c>
      <c r="AV203" s="13" t="s">
        <v>78</v>
      </c>
      <c r="AW203" s="13" t="s">
        <v>32</v>
      </c>
      <c r="AX203" s="13" t="s">
        <v>72</v>
      </c>
      <c r="AY203" s="157" t="s">
        <v>218</v>
      </c>
    </row>
    <row r="204" spans="2:65" s="12" customFormat="1" ht="20.399999999999999">
      <c r="B204" s="148"/>
      <c r="D204" s="149" t="s">
        <v>242</v>
      </c>
      <c r="E204" s="150" t="s">
        <v>19</v>
      </c>
      <c r="F204" s="151" t="s">
        <v>3410</v>
      </c>
      <c r="H204" s="152">
        <v>12.375</v>
      </c>
      <c r="I204" s="153"/>
      <c r="L204" s="148"/>
      <c r="M204" s="154"/>
      <c r="T204" s="155"/>
      <c r="AT204" s="150" t="s">
        <v>242</v>
      </c>
      <c r="AU204" s="150" t="s">
        <v>80</v>
      </c>
      <c r="AV204" s="12" t="s">
        <v>80</v>
      </c>
      <c r="AW204" s="12" t="s">
        <v>32</v>
      </c>
      <c r="AX204" s="12" t="s">
        <v>72</v>
      </c>
      <c r="AY204" s="150" t="s">
        <v>218</v>
      </c>
    </row>
    <row r="205" spans="2:65" s="12" customFormat="1">
      <c r="B205" s="148"/>
      <c r="D205" s="149" t="s">
        <v>242</v>
      </c>
      <c r="E205" s="150" t="s">
        <v>19</v>
      </c>
      <c r="F205" s="151" t="s">
        <v>3411</v>
      </c>
      <c r="H205" s="152">
        <v>5.625</v>
      </c>
      <c r="I205" s="153"/>
      <c r="L205" s="148"/>
      <c r="M205" s="154"/>
      <c r="T205" s="155"/>
      <c r="AT205" s="150" t="s">
        <v>242</v>
      </c>
      <c r="AU205" s="150" t="s">
        <v>80</v>
      </c>
      <c r="AV205" s="12" t="s">
        <v>80</v>
      </c>
      <c r="AW205" s="12" t="s">
        <v>32</v>
      </c>
      <c r="AX205" s="12" t="s">
        <v>72</v>
      </c>
      <c r="AY205" s="150" t="s">
        <v>218</v>
      </c>
    </row>
    <row r="206" spans="2:65" s="14" customFormat="1">
      <c r="B206" s="162"/>
      <c r="D206" s="149" t="s">
        <v>242</v>
      </c>
      <c r="E206" s="163" t="s">
        <v>19</v>
      </c>
      <c r="F206" s="164" t="s">
        <v>260</v>
      </c>
      <c r="H206" s="165">
        <v>18</v>
      </c>
      <c r="I206" s="166"/>
      <c r="L206" s="162"/>
      <c r="M206" s="167"/>
      <c r="T206" s="168"/>
      <c r="AT206" s="163" t="s">
        <v>242</v>
      </c>
      <c r="AU206" s="163" t="s">
        <v>80</v>
      </c>
      <c r="AV206" s="14" t="s">
        <v>225</v>
      </c>
      <c r="AW206" s="14" t="s">
        <v>32</v>
      </c>
      <c r="AX206" s="14" t="s">
        <v>78</v>
      </c>
      <c r="AY206" s="163" t="s">
        <v>218</v>
      </c>
    </row>
    <row r="207" spans="2:65" s="1" customFormat="1" ht="24.15" customHeight="1">
      <c r="B207" s="32"/>
      <c r="C207" s="131" t="s">
        <v>619</v>
      </c>
      <c r="D207" s="131" t="s">
        <v>220</v>
      </c>
      <c r="E207" s="132" t="s">
        <v>3412</v>
      </c>
      <c r="F207" s="133" t="s">
        <v>3413</v>
      </c>
      <c r="G207" s="134" t="s">
        <v>239</v>
      </c>
      <c r="H207" s="135">
        <v>72</v>
      </c>
      <c r="I207" s="136"/>
      <c r="J207" s="137">
        <f>ROUND(I207*H207,2)</f>
        <v>0</v>
      </c>
      <c r="K207" s="133" t="s">
        <v>3254</v>
      </c>
      <c r="L207" s="32"/>
      <c r="M207" s="138" t="s">
        <v>19</v>
      </c>
      <c r="N207" s="139" t="s">
        <v>43</v>
      </c>
      <c r="P207" s="140">
        <f>O207*H207</f>
        <v>0</v>
      </c>
      <c r="Q207" s="140">
        <v>4.0200000000000001E-3</v>
      </c>
      <c r="R207" s="140">
        <f>Q207*H207</f>
        <v>0.28944000000000003</v>
      </c>
      <c r="S207" s="140">
        <v>0</v>
      </c>
      <c r="T207" s="141">
        <f>S207*H207</f>
        <v>0</v>
      </c>
      <c r="AR207" s="142" t="s">
        <v>225</v>
      </c>
      <c r="AT207" s="142" t="s">
        <v>220</v>
      </c>
      <c r="AU207" s="142" t="s">
        <v>80</v>
      </c>
      <c r="AY207" s="17" t="s">
        <v>218</v>
      </c>
      <c r="BE207" s="143">
        <f>IF(N207="základní",J207,0)</f>
        <v>0</v>
      </c>
      <c r="BF207" s="143">
        <f>IF(N207="snížená",J207,0)</f>
        <v>0</v>
      </c>
      <c r="BG207" s="143">
        <f>IF(N207="zákl. přenesená",J207,0)</f>
        <v>0</v>
      </c>
      <c r="BH207" s="143">
        <f>IF(N207="sníž. přenesená",J207,0)</f>
        <v>0</v>
      </c>
      <c r="BI207" s="143">
        <f>IF(N207="nulová",J207,0)</f>
        <v>0</v>
      </c>
      <c r="BJ207" s="17" t="s">
        <v>78</v>
      </c>
      <c r="BK207" s="143">
        <f>ROUND(I207*H207,2)</f>
        <v>0</v>
      </c>
      <c r="BL207" s="17" t="s">
        <v>225</v>
      </c>
      <c r="BM207" s="142" t="s">
        <v>3414</v>
      </c>
    </row>
    <row r="208" spans="2:65" s="1" customFormat="1">
      <c r="B208" s="32"/>
      <c r="D208" s="144" t="s">
        <v>227</v>
      </c>
      <c r="F208" s="145" t="s">
        <v>3415</v>
      </c>
      <c r="I208" s="146"/>
      <c r="L208" s="32"/>
      <c r="M208" s="147"/>
      <c r="T208" s="53"/>
      <c r="AT208" s="17" t="s">
        <v>227</v>
      </c>
      <c r="AU208" s="17" t="s">
        <v>80</v>
      </c>
    </row>
    <row r="209" spans="2:65" s="13" customFormat="1">
      <c r="B209" s="156"/>
      <c r="D209" s="149" t="s">
        <v>242</v>
      </c>
      <c r="E209" s="157" t="s">
        <v>19</v>
      </c>
      <c r="F209" s="158" t="s">
        <v>3409</v>
      </c>
      <c r="H209" s="157" t="s">
        <v>19</v>
      </c>
      <c r="I209" s="159"/>
      <c r="L209" s="156"/>
      <c r="M209" s="160"/>
      <c r="T209" s="161"/>
      <c r="AT209" s="157" t="s">
        <v>242</v>
      </c>
      <c r="AU209" s="157" t="s">
        <v>80</v>
      </c>
      <c r="AV209" s="13" t="s">
        <v>78</v>
      </c>
      <c r="AW209" s="13" t="s">
        <v>32</v>
      </c>
      <c r="AX209" s="13" t="s">
        <v>72</v>
      </c>
      <c r="AY209" s="157" t="s">
        <v>218</v>
      </c>
    </row>
    <row r="210" spans="2:65" s="12" customFormat="1">
      <c r="B210" s="148"/>
      <c r="D210" s="149" t="s">
        <v>242</v>
      </c>
      <c r="E210" s="150" t="s">
        <v>19</v>
      </c>
      <c r="F210" s="151" t="s">
        <v>3416</v>
      </c>
      <c r="H210" s="152">
        <v>49.5</v>
      </c>
      <c r="I210" s="153"/>
      <c r="L210" s="148"/>
      <c r="M210" s="154"/>
      <c r="T210" s="155"/>
      <c r="AT210" s="150" t="s">
        <v>242</v>
      </c>
      <c r="AU210" s="150" t="s">
        <v>80</v>
      </c>
      <c r="AV210" s="12" t="s">
        <v>80</v>
      </c>
      <c r="AW210" s="12" t="s">
        <v>32</v>
      </c>
      <c r="AX210" s="12" t="s">
        <v>72</v>
      </c>
      <c r="AY210" s="150" t="s">
        <v>218</v>
      </c>
    </row>
    <row r="211" spans="2:65" s="12" customFormat="1">
      <c r="B211" s="148"/>
      <c r="D211" s="149" t="s">
        <v>242</v>
      </c>
      <c r="E211" s="150" t="s">
        <v>19</v>
      </c>
      <c r="F211" s="151" t="s">
        <v>3417</v>
      </c>
      <c r="H211" s="152">
        <v>22.5</v>
      </c>
      <c r="I211" s="153"/>
      <c r="L211" s="148"/>
      <c r="M211" s="154"/>
      <c r="T211" s="155"/>
      <c r="AT211" s="150" t="s">
        <v>242</v>
      </c>
      <c r="AU211" s="150" t="s">
        <v>80</v>
      </c>
      <c r="AV211" s="12" t="s">
        <v>80</v>
      </c>
      <c r="AW211" s="12" t="s">
        <v>32</v>
      </c>
      <c r="AX211" s="12" t="s">
        <v>72</v>
      </c>
      <c r="AY211" s="150" t="s">
        <v>218</v>
      </c>
    </row>
    <row r="212" spans="2:65" s="14" customFormat="1">
      <c r="B212" s="162"/>
      <c r="D212" s="149" t="s">
        <v>242</v>
      </c>
      <c r="E212" s="163" t="s">
        <v>19</v>
      </c>
      <c r="F212" s="164" t="s">
        <v>260</v>
      </c>
      <c r="H212" s="165">
        <v>72</v>
      </c>
      <c r="I212" s="166"/>
      <c r="L212" s="162"/>
      <c r="M212" s="167"/>
      <c r="T212" s="168"/>
      <c r="AT212" s="163" t="s">
        <v>242</v>
      </c>
      <c r="AU212" s="163" t="s">
        <v>80</v>
      </c>
      <c r="AV212" s="14" t="s">
        <v>225</v>
      </c>
      <c r="AW212" s="14" t="s">
        <v>32</v>
      </c>
      <c r="AX212" s="14" t="s">
        <v>78</v>
      </c>
      <c r="AY212" s="163" t="s">
        <v>218</v>
      </c>
    </row>
    <row r="213" spans="2:65" s="11" customFormat="1" ht="22.8" customHeight="1">
      <c r="B213" s="119"/>
      <c r="D213" s="120" t="s">
        <v>71</v>
      </c>
      <c r="E213" s="129" t="s">
        <v>1266</v>
      </c>
      <c r="F213" s="129" t="s">
        <v>1267</v>
      </c>
      <c r="I213" s="122"/>
      <c r="J213" s="130">
        <f>BK213</f>
        <v>0</v>
      </c>
      <c r="L213" s="119"/>
      <c r="M213" s="124"/>
      <c r="P213" s="125">
        <f>SUM(P214:P215)</f>
        <v>0</v>
      </c>
      <c r="R213" s="125">
        <f>SUM(R214:R215)</f>
        <v>0</v>
      </c>
      <c r="T213" s="126">
        <f>SUM(T214:T215)</f>
        <v>0</v>
      </c>
      <c r="AR213" s="120" t="s">
        <v>78</v>
      </c>
      <c r="AT213" s="127" t="s">
        <v>71</v>
      </c>
      <c r="AU213" s="127" t="s">
        <v>78</v>
      </c>
      <c r="AY213" s="120" t="s">
        <v>218</v>
      </c>
      <c r="BK213" s="128">
        <f>SUM(BK214:BK215)</f>
        <v>0</v>
      </c>
    </row>
    <row r="214" spans="2:65" s="1" customFormat="1" ht="49.05" customHeight="1">
      <c r="B214" s="32"/>
      <c r="C214" s="131" t="s">
        <v>647</v>
      </c>
      <c r="D214" s="131" t="s">
        <v>220</v>
      </c>
      <c r="E214" s="132" t="s">
        <v>3418</v>
      </c>
      <c r="F214" s="133" t="s">
        <v>3419</v>
      </c>
      <c r="G214" s="134" t="s">
        <v>324</v>
      </c>
      <c r="H214" s="135">
        <v>19.748000000000001</v>
      </c>
      <c r="I214" s="136"/>
      <c r="J214" s="137">
        <f>ROUND(I214*H214,2)</f>
        <v>0</v>
      </c>
      <c r="K214" s="133" t="s">
        <v>224</v>
      </c>
      <c r="L214" s="32"/>
      <c r="M214" s="138" t="s">
        <v>19</v>
      </c>
      <c r="N214" s="139" t="s">
        <v>43</v>
      </c>
      <c r="P214" s="140">
        <f>O214*H214</f>
        <v>0</v>
      </c>
      <c r="Q214" s="140">
        <v>0</v>
      </c>
      <c r="R214" s="140">
        <f>Q214*H214</f>
        <v>0</v>
      </c>
      <c r="S214" s="140">
        <v>0</v>
      </c>
      <c r="T214" s="141">
        <f>S214*H214</f>
        <v>0</v>
      </c>
      <c r="AR214" s="142" t="s">
        <v>225</v>
      </c>
      <c r="AT214" s="142" t="s">
        <v>220</v>
      </c>
      <c r="AU214" s="142" t="s">
        <v>80</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3420</v>
      </c>
    </row>
    <row r="215" spans="2:65" s="1" customFormat="1">
      <c r="B215" s="32"/>
      <c r="D215" s="144" t="s">
        <v>227</v>
      </c>
      <c r="F215" s="145" t="s">
        <v>3421</v>
      </c>
      <c r="I215" s="146"/>
      <c r="L215" s="32"/>
      <c r="M215" s="147"/>
      <c r="T215" s="53"/>
      <c r="AT215" s="17" t="s">
        <v>227</v>
      </c>
      <c r="AU215" s="17" t="s">
        <v>80</v>
      </c>
    </row>
    <row r="216" spans="2:65" s="11" customFormat="1" ht="25.95" customHeight="1">
      <c r="B216" s="119"/>
      <c r="D216" s="120" t="s">
        <v>71</v>
      </c>
      <c r="E216" s="121" t="s">
        <v>1279</v>
      </c>
      <c r="F216" s="121" t="s">
        <v>1280</v>
      </c>
      <c r="I216" s="122"/>
      <c r="J216" s="123">
        <f>BK216</f>
        <v>0</v>
      </c>
      <c r="L216" s="119"/>
      <c r="M216" s="124"/>
      <c r="P216" s="125">
        <f>P217+P496+P725+P735+P856+P874</f>
        <v>0</v>
      </c>
      <c r="R216" s="125">
        <f>R217+R496+R725+R735+R856+R874</f>
        <v>13.861926809999998</v>
      </c>
      <c r="T216" s="126">
        <f>T217+T496+T725+T735+T856+T874</f>
        <v>0</v>
      </c>
      <c r="AR216" s="120" t="s">
        <v>80</v>
      </c>
      <c r="AT216" s="127" t="s">
        <v>71</v>
      </c>
      <c r="AU216" s="127" t="s">
        <v>72</v>
      </c>
      <c r="AY216" s="120" t="s">
        <v>218</v>
      </c>
      <c r="BK216" s="128">
        <f>BK217+BK496+BK725+BK735+BK856+BK874</f>
        <v>0</v>
      </c>
    </row>
    <row r="217" spans="2:65" s="11" customFormat="1" ht="22.8" customHeight="1">
      <c r="B217" s="119"/>
      <c r="D217" s="120" t="s">
        <v>71</v>
      </c>
      <c r="E217" s="129" t="s">
        <v>3422</v>
      </c>
      <c r="F217" s="129" t="s">
        <v>3423</v>
      </c>
      <c r="I217" s="122"/>
      <c r="J217" s="130">
        <f>BK217</f>
        <v>0</v>
      </c>
      <c r="L217" s="119"/>
      <c r="M217" s="124"/>
      <c r="P217" s="125">
        <f>SUM(P218:P495)</f>
        <v>0</v>
      </c>
      <c r="R217" s="125">
        <f>SUM(R218:R495)</f>
        <v>2.1806968100000002</v>
      </c>
      <c r="T217" s="126">
        <f>SUM(T218:T495)</f>
        <v>0</v>
      </c>
      <c r="AR217" s="120" t="s">
        <v>80</v>
      </c>
      <c r="AT217" s="127" t="s">
        <v>71</v>
      </c>
      <c r="AU217" s="127" t="s">
        <v>78</v>
      </c>
      <c r="AY217" s="120" t="s">
        <v>218</v>
      </c>
      <c r="BK217" s="128">
        <f>SUM(BK218:BK495)</f>
        <v>0</v>
      </c>
    </row>
    <row r="218" spans="2:65" s="1" customFormat="1" ht="24.15" customHeight="1">
      <c r="B218" s="32"/>
      <c r="C218" s="131" t="s">
        <v>669</v>
      </c>
      <c r="D218" s="131" t="s">
        <v>220</v>
      </c>
      <c r="E218" s="132" t="s">
        <v>3424</v>
      </c>
      <c r="F218" s="133" t="s">
        <v>3425</v>
      </c>
      <c r="G218" s="134" t="s">
        <v>223</v>
      </c>
      <c r="H218" s="135">
        <v>35</v>
      </c>
      <c r="I218" s="136"/>
      <c r="J218" s="137">
        <f>ROUND(I218*H218,2)</f>
        <v>0</v>
      </c>
      <c r="K218" s="133" t="s">
        <v>224</v>
      </c>
      <c r="L218" s="32"/>
      <c r="M218" s="138" t="s">
        <v>19</v>
      </c>
      <c r="N218" s="139" t="s">
        <v>43</v>
      </c>
      <c r="P218" s="140">
        <f>O218*H218</f>
        <v>0</v>
      </c>
      <c r="Q218" s="140">
        <v>0</v>
      </c>
      <c r="R218" s="140">
        <f>Q218*H218</f>
        <v>0</v>
      </c>
      <c r="S218" s="140">
        <v>0</v>
      </c>
      <c r="T218" s="141">
        <f>S218*H218</f>
        <v>0</v>
      </c>
      <c r="AR218" s="142" t="s">
        <v>337</v>
      </c>
      <c r="AT218" s="142" t="s">
        <v>220</v>
      </c>
      <c r="AU218" s="142" t="s">
        <v>80</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337</v>
      </c>
      <c r="BM218" s="142" t="s">
        <v>3426</v>
      </c>
    </row>
    <row r="219" spans="2:65" s="1" customFormat="1">
      <c r="B219" s="32"/>
      <c r="D219" s="144" t="s">
        <v>227</v>
      </c>
      <c r="F219" s="145" t="s">
        <v>3427</v>
      </c>
      <c r="I219" s="146"/>
      <c r="L219" s="32"/>
      <c r="M219" s="147"/>
      <c r="T219" s="53"/>
      <c r="AT219" s="17" t="s">
        <v>227</v>
      </c>
      <c r="AU219" s="17" t="s">
        <v>80</v>
      </c>
    </row>
    <row r="220" spans="2:65" s="1" customFormat="1" ht="19.2">
      <c r="B220" s="32"/>
      <c r="D220" s="149" t="s">
        <v>1830</v>
      </c>
      <c r="F220" s="180" t="s">
        <v>3428</v>
      </c>
      <c r="I220" s="146"/>
      <c r="L220" s="32"/>
      <c r="M220" s="147"/>
      <c r="T220" s="53"/>
      <c r="AT220" s="17" t="s">
        <v>1830</v>
      </c>
      <c r="AU220" s="17" t="s">
        <v>80</v>
      </c>
    </row>
    <row r="221" spans="2:65" s="12" customFormat="1">
      <c r="B221" s="148"/>
      <c r="D221" s="149" t="s">
        <v>242</v>
      </c>
      <c r="E221" s="150" t="s">
        <v>19</v>
      </c>
      <c r="F221" s="151" t="s">
        <v>3429</v>
      </c>
      <c r="H221" s="152">
        <v>35</v>
      </c>
      <c r="I221" s="153"/>
      <c r="L221" s="148"/>
      <c r="M221" s="154"/>
      <c r="T221" s="155"/>
      <c r="AT221" s="150" t="s">
        <v>242</v>
      </c>
      <c r="AU221" s="150" t="s">
        <v>80</v>
      </c>
      <c r="AV221" s="12" t="s">
        <v>80</v>
      </c>
      <c r="AW221" s="12" t="s">
        <v>32</v>
      </c>
      <c r="AX221" s="12" t="s">
        <v>78</v>
      </c>
      <c r="AY221" s="150" t="s">
        <v>218</v>
      </c>
    </row>
    <row r="222" spans="2:65" s="1" customFormat="1" ht="24.15" customHeight="1">
      <c r="B222" s="32"/>
      <c r="C222" s="169" t="s">
        <v>675</v>
      </c>
      <c r="D222" s="169" t="s">
        <v>362</v>
      </c>
      <c r="E222" s="170" t="s">
        <v>3430</v>
      </c>
      <c r="F222" s="171" t="s">
        <v>3431</v>
      </c>
      <c r="G222" s="172" t="s">
        <v>223</v>
      </c>
      <c r="H222" s="173">
        <v>35</v>
      </c>
      <c r="I222" s="174"/>
      <c r="J222" s="175">
        <f>ROUND(I222*H222,2)</f>
        <v>0</v>
      </c>
      <c r="K222" s="171" t="s">
        <v>224</v>
      </c>
      <c r="L222" s="176"/>
      <c r="M222" s="177" t="s">
        <v>19</v>
      </c>
      <c r="N222" s="178" t="s">
        <v>43</v>
      </c>
      <c r="P222" s="140">
        <f>O222*H222</f>
        <v>0</v>
      </c>
      <c r="Q222" s="140">
        <v>6.9999999999999994E-5</v>
      </c>
      <c r="R222" s="140">
        <f>Q222*H222</f>
        <v>2.4499999999999999E-3</v>
      </c>
      <c r="S222" s="140">
        <v>0</v>
      </c>
      <c r="T222" s="141">
        <f>S222*H222</f>
        <v>0</v>
      </c>
      <c r="AR222" s="142" t="s">
        <v>465</v>
      </c>
      <c r="AT222" s="142" t="s">
        <v>362</v>
      </c>
      <c r="AU222" s="142" t="s">
        <v>80</v>
      </c>
      <c r="AY222" s="17" t="s">
        <v>218</v>
      </c>
      <c r="BE222" s="143">
        <f>IF(N222="základní",J222,0)</f>
        <v>0</v>
      </c>
      <c r="BF222" s="143">
        <f>IF(N222="snížená",J222,0)</f>
        <v>0</v>
      </c>
      <c r="BG222" s="143">
        <f>IF(N222="zákl. přenesená",J222,0)</f>
        <v>0</v>
      </c>
      <c r="BH222" s="143">
        <f>IF(N222="sníž. přenesená",J222,0)</f>
        <v>0</v>
      </c>
      <c r="BI222" s="143">
        <f>IF(N222="nulová",J222,0)</f>
        <v>0</v>
      </c>
      <c r="BJ222" s="17" t="s">
        <v>78</v>
      </c>
      <c r="BK222" s="143">
        <f>ROUND(I222*H222,2)</f>
        <v>0</v>
      </c>
      <c r="BL222" s="17" t="s">
        <v>337</v>
      </c>
      <c r="BM222" s="142" t="s">
        <v>3432</v>
      </c>
    </row>
    <row r="223" spans="2:65" s="1" customFormat="1" ht="38.4">
      <c r="B223" s="32"/>
      <c r="D223" s="149" t="s">
        <v>1830</v>
      </c>
      <c r="F223" s="180" t="s">
        <v>3433</v>
      </c>
      <c r="I223" s="146"/>
      <c r="L223" s="32"/>
      <c r="M223" s="147"/>
      <c r="T223" s="53"/>
      <c r="AT223" s="17" t="s">
        <v>1830</v>
      </c>
      <c r="AU223" s="17" t="s">
        <v>80</v>
      </c>
    </row>
    <row r="224" spans="2:65" s="1" customFormat="1" ht="24.15" customHeight="1">
      <c r="B224" s="32"/>
      <c r="C224" s="131" t="s">
        <v>680</v>
      </c>
      <c r="D224" s="131" t="s">
        <v>220</v>
      </c>
      <c r="E224" s="132" t="s">
        <v>3424</v>
      </c>
      <c r="F224" s="133" t="s">
        <v>3425</v>
      </c>
      <c r="G224" s="134" t="s">
        <v>223</v>
      </c>
      <c r="H224" s="135">
        <v>392</v>
      </c>
      <c r="I224" s="136"/>
      <c r="J224" s="137">
        <f>ROUND(I224*H224,2)</f>
        <v>0</v>
      </c>
      <c r="K224" s="133" t="s">
        <v>224</v>
      </c>
      <c r="L224" s="32"/>
      <c r="M224" s="138" t="s">
        <v>19</v>
      </c>
      <c r="N224" s="139" t="s">
        <v>43</v>
      </c>
      <c r="P224" s="140">
        <f>O224*H224</f>
        <v>0</v>
      </c>
      <c r="Q224" s="140">
        <v>0</v>
      </c>
      <c r="R224" s="140">
        <f>Q224*H224</f>
        <v>0</v>
      </c>
      <c r="S224" s="140">
        <v>0</v>
      </c>
      <c r="T224" s="141">
        <f>S224*H224</f>
        <v>0</v>
      </c>
      <c r="AR224" s="142" t="s">
        <v>337</v>
      </c>
      <c r="AT224" s="142" t="s">
        <v>220</v>
      </c>
      <c r="AU224" s="142" t="s">
        <v>80</v>
      </c>
      <c r="AY224" s="17" t="s">
        <v>218</v>
      </c>
      <c r="BE224" s="143">
        <f>IF(N224="základní",J224,0)</f>
        <v>0</v>
      </c>
      <c r="BF224" s="143">
        <f>IF(N224="snížená",J224,0)</f>
        <v>0</v>
      </c>
      <c r="BG224" s="143">
        <f>IF(N224="zákl. přenesená",J224,0)</f>
        <v>0</v>
      </c>
      <c r="BH224" s="143">
        <f>IF(N224="sníž. přenesená",J224,0)</f>
        <v>0</v>
      </c>
      <c r="BI224" s="143">
        <f>IF(N224="nulová",J224,0)</f>
        <v>0</v>
      </c>
      <c r="BJ224" s="17" t="s">
        <v>78</v>
      </c>
      <c r="BK224" s="143">
        <f>ROUND(I224*H224,2)</f>
        <v>0</v>
      </c>
      <c r="BL224" s="17" t="s">
        <v>337</v>
      </c>
      <c r="BM224" s="142" t="s">
        <v>3434</v>
      </c>
    </row>
    <row r="225" spans="2:65" s="1" customFormat="1">
      <c r="B225" s="32"/>
      <c r="D225" s="144" t="s">
        <v>227</v>
      </c>
      <c r="F225" s="145" t="s">
        <v>3427</v>
      </c>
      <c r="I225" s="146"/>
      <c r="L225" s="32"/>
      <c r="M225" s="147"/>
      <c r="T225" s="53"/>
      <c r="AT225" s="17" t="s">
        <v>227</v>
      </c>
      <c r="AU225" s="17" t="s">
        <v>80</v>
      </c>
    </row>
    <row r="226" spans="2:65" s="1" customFormat="1" ht="19.2">
      <c r="B226" s="32"/>
      <c r="D226" s="149" t="s">
        <v>1830</v>
      </c>
      <c r="F226" s="180" t="s">
        <v>3435</v>
      </c>
      <c r="I226" s="146"/>
      <c r="L226" s="32"/>
      <c r="M226" s="147"/>
      <c r="T226" s="53"/>
      <c r="AT226" s="17" t="s">
        <v>1830</v>
      </c>
      <c r="AU226" s="17" t="s">
        <v>80</v>
      </c>
    </row>
    <row r="227" spans="2:65" s="1" customFormat="1" ht="24.15" customHeight="1">
      <c r="B227" s="32"/>
      <c r="C227" s="169" t="s">
        <v>687</v>
      </c>
      <c r="D227" s="169" t="s">
        <v>362</v>
      </c>
      <c r="E227" s="170" t="s">
        <v>3436</v>
      </c>
      <c r="F227" s="171" t="s">
        <v>3437</v>
      </c>
      <c r="G227" s="172" t="s">
        <v>223</v>
      </c>
      <c r="H227" s="173">
        <v>23</v>
      </c>
      <c r="I227" s="174"/>
      <c r="J227" s="175">
        <f>ROUND(I227*H227,2)</f>
        <v>0</v>
      </c>
      <c r="K227" s="171" t="s">
        <v>224</v>
      </c>
      <c r="L227" s="176"/>
      <c r="M227" s="177" t="s">
        <v>19</v>
      </c>
      <c r="N227" s="178" t="s">
        <v>43</v>
      </c>
      <c r="P227" s="140">
        <f>O227*H227</f>
        <v>0</v>
      </c>
      <c r="Q227" s="140">
        <v>5.0000000000000002E-5</v>
      </c>
      <c r="R227" s="140">
        <f>Q227*H227</f>
        <v>1.15E-3</v>
      </c>
      <c r="S227" s="140">
        <v>0</v>
      </c>
      <c r="T227" s="141">
        <f>S227*H227</f>
        <v>0</v>
      </c>
      <c r="AR227" s="142" t="s">
        <v>465</v>
      </c>
      <c r="AT227" s="142" t="s">
        <v>362</v>
      </c>
      <c r="AU227" s="142" t="s">
        <v>80</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337</v>
      </c>
      <c r="BM227" s="142" t="s">
        <v>3438</v>
      </c>
    </row>
    <row r="228" spans="2:65" s="1" customFormat="1" ht="38.4">
      <c r="B228" s="32"/>
      <c r="D228" s="149" t="s">
        <v>1830</v>
      </c>
      <c r="F228" s="180" t="s">
        <v>3439</v>
      </c>
      <c r="I228" s="146"/>
      <c r="L228" s="32"/>
      <c r="M228" s="147"/>
      <c r="T228" s="53"/>
      <c r="AT228" s="17" t="s">
        <v>1830</v>
      </c>
      <c r="AU228" s="17" t="s">
        <v>80</v>
      </c>
    </row>
    <row r="229" spans="2:65" s="12" customFormat="1">
      <c r="B229" s="148"/>
      <c r="D229" s="149" t="s">
        <v>242</v>
      </c>
      <c r="E229" s="150" t="s">
        <v>19</v>
      </c>
      <c r="F229" s="151" t="s">
        <v>3440</v>
      </c>
      <c r="H229" s="152">
        <v>23</v>
      </c>
      <c r="I229" s="153"/>
      <c r="L229" s="148"/>
      <c r="M229" s="154"/>
      <c r="T229" s="155"/>
      <c r="AT229" s="150" t="s">
        <v>242</v>
      </c>
      <c r="AU229" s="150" t="s">
        <v>80</v>
      </c>
      <c r="AV229" s="12" t="s">
        <v>80</v>
      </c>
      <c r="AW229" s="12" t="s">
        <v>32</v>
      </c>
      <c r="AX229" s="12" t="s">
        <v>78</v>
      </c>
      <c r="AY229" s="150" t="s">
        <v>218</v>
      </c>
    </row>
    <row r="230" spans="2:65" s="1" customFormat="1" ht="24.15" customHeight="1">
      <c r="B230" s="32"/>
      <c r="C230" s="169" t="s">
        <v>696</v>
      </c>
      <c r="D230" s="169" t="s">
        <v>362</v>
      </c>
      <c r="E230" s="170" t="s">
        <v>3441</v>
      </c>
      <c r="F230" s="171" t="s">
        <v>3442</v>
      </c>
      <c r="G230" s="172" t="s">
        <v>223</v>
      </c>
      <c r="H230" s="173">
        <v>369</v>
      </c>
      <c r="I230" s="174"/>
      <c r="J230" s="175">
        <f>ROUND(I230*H230,2)</f>
        <v>0</v>
      </c>
      <c r="K230" s="171" t="s">
        <v>224</v>
      </c>
      <c r="L230" s="176"/>
      <c r="M230" s="177" t="s">
        <v>19</v>
      </c>
      <c r="N230" s="178" t="s">
        <v>43</v>
      </c>
      <c r="P230" s="140">
        <f>O230*H230</f>
        <v>0</v>
      </c>
      <c r="Q230" s="140">
        <v>6.0000000000000002E-5</v>
      </c>
      <c r="R230" s="140">
        <f>Q230*H230</f>
        <v>2.214E-2</v>
      </c>
      <c r="S230" s="140">
        <v>0</v>
      </c>
      <c r="T230" s="141">
        <f>S230*H230</f>
        <v>0</v>
      </c>
      <c r="AR230" s="142" t="s">
        <v>465</v>
      </c>
      <c r="AT230" s="142" t="s">
        <v>362</v>
      </c>
      <c r="AU230" s="142" t="s">
        <v>80</v>
      </c>
      <c r="AY230" s="17" t="s">
        <v>218</v>
      </c>
      <c r="BE230" s="143">
        <f>IF(N230="základní",J230,0)</f>
        <v>0</v>
      </c>
      <c r="BF230" s="143">
        <f>IF(N230="snížená",J230,0)</f>
        <v>0</v>
      </c>
      <c r="BG230" s="143">
        <f>IF(N230="zákl. přenesená",J230,0)</f>
        <v>0</v>
      </c>
      <c r="BH230" s="143">
        <f>IF(N230="sníž. přenesená",J230,0)</f>
        <v>0</v>
      </c>
      <c r="BI230" s="143">
        <f>IF(N230="nulová",J230,0)</f>
        <v>0</v>
      </c>
      <c r="BJ230" s="17" t="s">
        <v>78</v>
      </c>
      <c r="BK230" s="143">
        <f>ROUND(I230*H230,2)</f>
        <v>0</v>
      </c>
      <c r="BL230" s="17" t="s">
        <v>337</v>
      </c>
      <c r="BM230" s="142" t="s">
        <v>3443</v>
      </c>
    </row>
    <row r="231" spans="2:65" s="1" customFormat="1" ht="67.2">
      <c r="B231" s="32"/>
      <c r="D231" s="149" t="s">
        <v>1830</v>
      </c>
      <c r="F231" s="180" t="s">
        <v>3444</v>
      </c>
      <c r="I231" s="146"/>
      <c r="L231" s="32"/>
      <c r="M231" s="147"/>
      <c r="T231" s="53"/>
      <c r="AT231" s="17" t="s">
        <v>1830</v>
      </c>
      <c r="AU231" s="17" t="s">
        <v>80</v>
      </c>
    </row>
    <row r="232" spans="2:65" s="12" customFormat="1">
      <c r="B232" s="148"/>
      <c r="D232" s="149" t="s">
        <v>242</v>
      </c>
      <c r="E232" s="150" t="s">
        <v>19</v>
      </c>
      <c r="F232" s="151" t="s">
        <v>3445</v>
      </c>
      <c r="H232" s="152">
        <v>369</v>
      </c>
      <c r="I232" s="153"/>
      <c r="L232" s="148"/>
      <c r="M232" s="154"/>
      <c r="T232" s="155"/>
      <c r="AT232" s="150" t="s">
        <v>242</v>
      </c>
      <c r="AU232" s="150" t="s">
        <v>80</v>
      </c>
      <c r="AV232" s="12" t="s">
        <v>80</v>
      </c>
      <c r="AW232" s="12" t="s">
        <v>32</v>
      </c>
      <c r="AX232" s="12" t="s">
        <v>78</v>
      </c>
      <c r="AY232" s="150" t="s">
        <v>218</v>
      </c>
    </row>
    <row r="233" spans="2:65" s="1" customFormat="1" ht="24.15" customHeight="1">
      <c r="B233" s="32"/>
      <c r="C233" s="131" t="s">
        <v>705</v>
      </c>
      <c r="D233" s="131" t="s">
        <v>220</v>
      </c>
      <c r="E233" s="132" t="s">
        <v>3446</v>
      </c>
      <c r="F233" s="133" t="s">
        <v>3447</v>
      </c>
      <c r="G233" s="134" t="s">
        <v>223</v>
      </c>
      <c r="H233" s="135">
        <v>21</v>
      </c>
      <c r="I233" s="136"/>
      <c r="J233" s="137">
        <f>ROUND(I233*H233,2)</f>
        <v>0</v>
      </c>
      <c r="K233" s="133" t="s">
        <v>224</v>
      </c>
      <c r="L233" s="32"/>
      <c r="M233" s="138" t="s">
        <v>19</v>
      </c>
      <c r="N233" s="139" t="s">
        <v>43</v>
      </c>
      <c r="P233" s="140">
        <f>O233*H233</f>
        <v>0</v>
      </c>
      <c r="Q233" s="140">
        <v>0</v>
      </c>
      <c r="R233" s="140">
        <f>Q233*H233</f>
        <v>0</v>
      </c>
      <c r="S233" s="140">
        <v>0</v>
      </c>
      <c r="T233" s="141">
        <f>S233*H233</f>
        <v>0</v>
      </c>
      <c r="AR233" s="142" t="s">
        <v>337</v>
      </c>
      <c r="AT233" s="142" t="s">
        <v>220</v>
      </c>
      <c r="AU233" s="142" t="s">
        <v>80</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337</v>
      </c>
      <c r="BM233" s="142" t="s">
        <v>3448</v>
      </c>
    </row>
    <row r="234" spans="2:65" s="1" customFormat="1">
      <c r="B234" s="32"/>
      <c r="D234" s="144" t="s">
        <v>227</v>
      </c>
      <c r="F234" s="145" t="s">
        <v>3449</v>
      </c>
      <c r="I234" s="146"/>
      <c r="L234" s="32"/>
      <c r="M234" s="147"/>
      <c r="T234" s="53"/>
      <c r="AT234" s="17" t="s">
        <v>227</v>
      </c>
      <c r="AU234" s="17" t="s">
        <v>80</v>
      </c>
    </row>
    <row r="235" spans="2:65" s="1" customFormat="1" ht="19.2">
      <c r="B235" s="32"/>
      <c r="D235" s="149" t="s">
        <v>1830</v>
      </c>
      <c r="F235" s="180" t="s">
        <v>3450</v>
      </c>
      <c r="I235" s="146"/>
      <c r="L235" s="32"/>
      <c r="M235" s="147"/>
      <c r="T235" s="53"/>
      <c r="AT235" s="17" t="s">
        <v>1830</v>
      </c>
      <c r="AU235" s="17" t="s">
        <v>80</v>
      </c>
    </row>
    <row r="236" spans="2:65" s="12" customFormat="1">
      <c r="B236" s="148"/>
      <c r="D236" s="149" t="s">
        <v>242</v>
      </c>
      <c r="E236" s="150" t="s">
        <v>19</v>
      </c>
      <c r="F236" s="151" t="s">
        <v>3451</v>
      </c>
      <c r="H236" s="152">
        <v>21</v>
      </c>
      <c r="I236" s="153"/>
      <c r="L236" s="148"/>
      <c r="M236" s="154"/>
      <c r="T236" s="155"/>
      <c r="AT236" s="150" t="s">
        <v>242</v>
      </c>
      <c r="AU236" s="150" t="s">
        <v>80</v>
      </c>
      <c r="AV236" s="12" t="s">
        <v>80</v>
      </c>
      <c r="AW236" s="12" t="s">
        <v>32</v>
      </c>
      <c r="AX236" s="12" t="s">
        <v>78</v>
      </c>
      <c r="AY236" s="150" t="s">
        <v>218</v>
      </c>
    </row>
    <row r="237" spans="2:65" s="1" customFormat="1" ht="21.75" customHeight="1">
      <c r="B237" s="32"/>
      <c r="C237" s="169" t="s">
        <v>711</v>
      </c>
      <c r="D237" s="169" t="s">
        <v>362</v>
      </c>
      <c r="E237" s="170" t="s">
        <v>3452</v>
      </c>
      <c r="F237" s="171" t="s">
        <v>3453</v>
      </c>
      <c r="G237" s="172" t="s">
        <v>223</v>
      </c>
      <c r="H237" s="173">
        <v>3</v>
      </c>
      <c r="I237" s="174"/>
      <c r="J237" s="175">
        <f>ROUND(I237*H237,2)</f>
        <v>0</v>
      </c>
      <c r="K237" s="171" t="s">
        <v>224</v>
      </c>
      <c r="L237" s="176"/>
      <c r="M237" s="177" t="s">
        <v>19</v>
      </c>
      <c r="N237" s="178" t="s">
        <v>43</v>
      </c>
      <c r="P237" s="140">
        <f>O237*H237</f>
        <v>0</v>
      </c>
      <c r="Q237" s="140">
        <v>8.0000000000000007E-5</v>
      </c>
      <c r="R237" s="140">
        <f>Q237*H237</f>
        <v>2.4000000000000003E-4</v>
      </c>
      <c r="S237" s="140">
        <v>0</v>
      </c>
      <c r="T237" s="141">
        <f>S237*H237</f>
        <v>0</v>
      </c>
      <c r="AR237" s="142" t="s">
        <v>465</v>
      </c>
      <c r="AT237" s="142" t="s">
        <v>362</v>
      </c>
      <c r="AU237" s="142" t="s">
        <v>80</v>
      </c>
      <c r="AY237" s="17" t="s">
        <v>218</v>
      </c>
      <c r="BE237" s="143">
        <f>IF(N237="základní",J237,0)</f>
        <v>0</v>
      </c>
      <c r="BF237" s="143">
        <f>IF(N237="snížená",J237,0)</f>
        <v>0</v>
      </c>
      <c r="BG237" s="143">
        <f>IF(N237="zákl. přenesená",J237,0)</f>
        <v>0</v>
      </c>
      <c r="BH237" s="143">
        <f>IF(N237="sníž. přenesená",J237,0)</f>
        <v>0</v>
      </c>
      <c r="BI237" s="143">
        <f>IF(N237="nulová",J237,0)</f>
        <v>0</v>
      </c>
      <c r="BJ237" s="17" t="s">
        <v>78</v>
      </c>
      <c r="BK237" s="143">
        <f>ROUND(I237*H237,2)</f>
        <v>0</v>
      </c>
      <c r="BL237" s="17" t="s">
        <v>337</v>
      </c>
      <c r="BM237" s="142" t="s">
        <v>3454</v>
      </c>
    </row>
    <row r="238" spans="2:65" s="12" customFormat="1">
      <c r="B238" s="148"/>
      <c r="D238" s="149" t="s">
        <v>242</v>
      </c>
      <c r="E238" s="150" t="s">
        <v>19</v>
      </c>
      <c r="F238" s="151" t="s">
        <v>3455</v>
      </c>
      <c r="H238" s="152">
        <v>3</v>
      </c>
      <c r="I238" s="153"/>
      <c r="L238" s="148"/>
      <c r="M238" s="154"/>
      <c r="T238" s="155"/>
      <c r="AT238" s="150" t="s">
        <v>242</v>
      </c>
      <c r="AU238" s="150" t="s">
        <v>80</v>
      </c>
      <c r="AV238" s="12" t="s">
        <v>80</v>
      </c>
      <c r="AW238" s="12" t="s">
        <v>32</v>
      </c>
      <c r="AX238" s="12" t="s">
        <v>78</v>
      </c>
      <c r="AY238" s="150" t="s">
        <v>218</v>
      </c>
    </row>
    <row r="239" spans="2:65" s="1" customFormat="1" ht="21.75" customHeight="1">
      <c r="B239" s="32"/>
      <c r="C239" s="169" t="s">
        <v>716</v>
      </c>
      <c r="D239" s="169" t="s">
        <v>362</v>
      </c>
      <c r="E239" s="170" t="s">
        <v>3456</v>
      </c>
      <c r="F239" s="171" t="s">
        <v>3457</v>
      </c>
      <c r="G239" s="172" t="s">
        <v>223</v>
      </c>
      <c r="H239" s="173">
        <v>1</v>
      </c>
      <c r="I239" s="174"/>
      <c r="J239" s="175">
        <f>ROUND(I239*H239,2)</f>
        <v>0</v>
      </c>
      <c r="K239" s="171" t="s">
        <v>224</v>
      </c>
      <c r="L239" s="176"/>
      <c r="M239" s="177" t="s">
        <v>19</v>
      </c>
      <c r="N239" s="178" t="s">
        <v>43</v>
      </c>
      <c r="P239" s="140">
        <f>O239*H239</f>
        <v>0</v>
      </c>
      <c r="Q239" s="140">
        <v>8.0000000000000007E-5</v>
      </c>
      <c r="R239" s="140">
        <f>Q239*H239</f>
        <v>8.0000000000000007E-5</v>
      </c>
      <c r="S239" s="140">
        <v>0</v>
      </c>
      <c r="T239" s="141">
        <f>S239*H239</f>
        <v>0</v>
      </c>
      <c r="AR239" s="142" t="s">
        <v>465</v>
      </c>
      <c r="AT239" s="142" t="s">
        <v>362</v>
      </c>
      <c r="AU239" s="142" t="s">
        <v>80</v>
      </c>
      <c r="AY239" s="17" t="s">
        <v>218</v>
      </c>
      <c r="BE239" s="143">
        <f>IF(N239="základní",J239,0)</f>
        <v>0</v>
      </c>
      <c r="BF239" s="143">
        <f>IF(N239="snížená",J239,0)</f>
        <v>0</v>
      </c>
      <c r="BG239" s="143">
        <f>IF(N239="zákl. přenesená",J239,0)</f>
        <v>0</v>
      </c>
      <c r="BH239" s="143">
        <f>IF(N239="sníž. přenesená",J239,0)</f>
        <v>0</v>
      </c>
      <c r="BI239" s="143">
        <f>IF(N239="nulová",J239,0)</f>
        <v>0</v>
      </c>
      <c r="BJ239" s="17" t="s">
        <v>78</v>
      </c>
      <c r="BK239" s="143">
        <f>ROUND(I239*H239,2)</f>
        <v>0</v>
      </c>
      <c r="BL239" s="17" t="s">
        <v>337</v>
      </c>
      <c r="BM239" s="142" t="s">
        <v>3458</v>
      </c>
    </row>
    <row r="240" spans="2:65" s="12" customFormat="1">
      <c r="B240" s="148"/>
      <c r="D240" s="149" t="s">
        <v>242</v>
      </c>
      <c r="E240" s="150" t="s">
        <v>19</v>
      </c>
      <c r="F240" s="151" t="s">
        <v>3459</v>
      </c>
      <c r="H240" s="152">
        <v>1</v>
      </c>
      <c r="I240" s="153"/>
      <c r="L240" s="148"/>
      <c r="M240" s="154"/>
      <c r="T240" s="155"/>
      <c r="AT240" s="150" t="s">
        <v>242</v>
      </c>
      <c r="AU240" s="150" t="s">
        <v>80</v>
      </c>
      <c r="AV240" s="12" t="s">
        <v>80</v>
      </c>
      <c r="AW240" s="12" t="s">
        <v>32</v>
      </c>
      <c r="AX240" s="12" t="s">
        <v>78</v>
      </c>
      <c r="AY240" s="150" t="s">
        <v>218</v>
      </c>
    </row>
    <row r="241" spans="2:65" s="1" customFormat="1" ht="21.75" customHeight="1">
      <c r="B241" s="32"/>
      <c r="C241" s="169" t="s">
        <v>723</v>
      </c>
      <c r="D241" s="169" t="s">
        <v>362</v>
      </c>
      <c r="E241" s="170" t="s">
        <v>3460</v>
      </c>
      <c r="F241" s="171" t="s">
        <v>3461</v>
      </c>
      <c r="G241" s="172" t="s">
        <v>223</v>
      </c>
      <c r="H241" s="173">
        <v>5</v>
      </c>
      <c r="I241" s="174"/>
      <c r="J241" s="175">
        <f>ROUND(I241*H241,2)</f>
        <v>0</v>
      </c>
      <c r="K241" s="171" t="s">
        <v>224</v>
      </c>
      <c r="L241" s="176"/>
      <c r="M241" s="177" t="s">
        <v>19</v>
      </c>
      <c r="N241" s="178" t="s">
        <v>43</v>
      </c>
      <c r="P241" s="140">
        <f>O241*H241</f>
        <v>0</v>
      </c>
      <c r="Q241" s="140">
        <v>8.0000000000000007E-5</v>
      </c>
      <c r="R241" s="140">
        <f>Q241*H241</f>
        <v>4.0000000000000002E-4</v>
      </c>
      <c r="S241" s="140">
        <v>0</v>
      </c>
      <c r="T241" s="141">
        <f>S241*H241</f>
        <v>0</v>
      </c>
      <c r="AR241" s="142" t="s">
        <v>465</v>
      </c>
      <c r="AT241" s="142" t="s">
        <v>362</v>
      </c>
      <c r="AU241" s="142" t="s">
        <v>80</v>
      </c>
      <c r="AY241" s="17" t="s">
        <v>218</v>
      </c>
      <c r="BE241" s="143">
        <f>IF(N241="základní",J241,0)</f>
        <v>0</v>
      </c>
      <c r="BF241" s="143">
        <f>IF(N241="snížená",J241,0)</f>
        <v>0</v>
      </c>
      <c r="BG241" s="143">
        <f>IF(N241="zákl. přenesená",J241,0)</f>
        <v>0</v>
      </c>
      <c r="BH241" s="143">
        <f>IF(N241="sníž. přenesená",J241,0)</f>
        <v>0</v>
      </c>
      <c r="BI241" s="143">
        <f>IF(N241="nulová",J241,0)</f>
        <v>0</v>
      </c>
      <c r="BJ241" s="17" t="s">
        <v>78</v>
      </c>
      <c r="BK241" s="143">
        <f>ROUND(I241*H241,2)</f>
        <v>0</v>
      </c>
      <c r="BL241" s="17" t="s">
        <v>337</v>
      </c>
      <c r="BM241" s="142" t="s">
        <v>3462</v>
      </c>
    </row>
    <row r="242" spans="2:65" s="12" customFormat="1">
      <c r="B242" s="148"/>
      <c r="D242" s="149" t="s">
        <v>242</v>
      </c>
      <c r="E242" s="150" t="s">
        <v>19</v>
      </c>
      <c r="F242" s="151" t="s">
        <v>3463</v>
      </c>
      <c r="H242" s="152">
        <v>5</v>
      </c>
      <c r="I242" s="153"/>
      <c r="L242" s="148"/>
      <c r="M242" s="154"/>
      <c r="T242" s="155"/>
      <c r="AT242" s="150" t="s">
        <v>242</v>
      </c>
      <c r="AU242" s="150" t="s">
        <v>80</v>
      </c>
      <c r="AV242" s="12" t="s">
        <v>80</v>
      </c>
      <c r="AW242" s="12" t="s">
        <v>32</v>
      </c>
      <c r="AX242" s="12" t="s">
        <v>78</v>
      </c>
      <c r="AY242" s="150" t="s">
        <v>218</v>
      </c>
    </row>
    <row r="243" spans="2:65" s="1" customFormat="1" ht="21.75" customHeight="1">
      <c r="B243" s="32"/>
      <c r="C243" s="169" t="s">
        <v>730</v>
      </c>
      <c r="D243" s="169" t="s">
        <v>362</v>
      </c>
      <c r="E243" s="170" t="s">
        <v>3464</v>
      </c>
      <c r="F243" s="171" t="s">
        <v>3465</v>
      </c>
      <c r="G243" s="172" t="s">
        <v>223</v>
      </c>
      <c r="H243" s="173">
        <v>1</v>
      </c>
      <c r="I243" s="174"/>
      <c r="J243" s="175">
        <f>ROUND(I243*H243,2)</f>
        <v>0</v>
      </c>
      <c r="K243" s="171" t="s">
        <v>224</v>
      </c>
      <c r="L243" s="176"/>
      <c r="M243" s="177" t="s">
        <v>19</v>
      </c>
      <c r="N243" s="178" t="s">
        <v>43</v>
      </c>
      <c r="P243" s="140">
        <f>O243*H243</f>
        <v>0</v>
      </c>
      <c r="Q243" s="140">
        <v>8.0000000000000007E-5</v>
      </c>
      <c r="R243" s="140">
        <f>Q243*H243</f>
        <v>8.0000000000000007E-5</v>
      </c>
      <c r="S243" s="140">
        <v>0</v>
      </c>
      <c r="T243" s="141">
        <f>S243*H243</f>
        <v>0</v>
      </c>
      <c r="AR243" s="142" t="s">
        <v>465</v>
      </c>
      <c r="AT243" s="142" t="s">
        <v>362</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337</v>
      </c>
      <c r="BM243" s="142" t="s">
        <v>3466</v>
      </c>
    </row>
    <row r="244" spans="2:65" s="12" customFormat="1">
      <c r="B244" s="148"/>
      <c r="D244" s="149" t="s">
        <v>242</v>
      </c>
      <c r="E244" s="150" t="s">
        <v>19</v>
      </c>
      <c r="F244" s="151" t="s">
        <v>3459</v>
      </c>
      <c r="H244" s="152">
        <v>1</v>
      </c>
      <c r="I244" s="153"/>
      <c r="L244" s="148"/>
      <c r="M244" s="154"/>
      <c r="T244" s="155"/>
      <c r="AT244" s="150" t="s">
        <v>242</v>
      </c>
      <c r="AU244" s="150" t="s">
        <v>80</v>
      </c>
      <c r="AV244" s="12" t="s">
        <v>80</v>
      </c>
      <c r="AW244" s="12" t="s">
        <v>32</v>
      </c>
      <c r="AX244" s="12" t="s">
        <v>78</v>
      </c>
      <c r="AY244" s="150" t="s">
        <v>218</v>
      </c>
    </row>
    <row r="245" spans="2:65" s="1" customFormat="1" ht="21.75" customHeight="1">
      <c r="B245" s="32"/>
      <c r="C245" s="169" t="s">
        <v>736</v>
      </c>
      <c r="D245" s="169" t="s">
        <v>362</v>
      </c>
      <c r="E245" s="170" t="s">
        <v>3467</v>
      </c>
      <c r="F245" s="171" t="s">
        <v>3468</v>
      </c>
      <c r="G245" s="172" t="s">
        <v>223</v>
      </c>
      <c r="H245" s="173">
        <v>5</v>
      </c>
      <c r="I245" s="174"/>
      <c r="J245" s="175">
        <f>ROUND(I245*H245,2)</f>
        <v>0</v>
      </c>
      <c r="K245" s="171" t="s">
        <v>224</v>
      </c>
      <c r="L245" s="176"/>
      <c r="M245" s="177" t="s">
        <v>19</v>
      </c>
      <c r="N245" s="178" t="s">
        <v>43</v>
      </c>
      <c r="P245" s="140">
        <f>O245*H245</f>
        <v>0</v>
      </c>
      <c r="Q245" s="140">
        <v>9.0000000000000006E-5</v>
      </c>
      <c r="R245" s="140">
        <f>Q245*H245</f>
        <v>4.5000000000000004E-4</v>
      </c>
      <c r="S245" s="140">
        <v>0</v>
      </c>
      <c r="T245" s="141">
        <f>S245*H245</f>
        <v>0</v>
      </c>
      <c r="AR245" s="142" t="s">
        <v>465</v>
      </c>
      <c r="AT245" s="142" t="s">
        <v>362</v>
      </c>
      <c r="AU245" s="142" t="s">
        <v>80</v>
      </c>
      <c r="AY245" s="17" t="s">
        <v>218</v>
      </c>
      <c r="BE245" s="143">
        <f>IF(N245="základní",J245,0)</f>
        <v>0</v>
      </c>
      <c r="BF245" s="143">
        <f>IF(N245="snížená",J245,0)</f>
        <v>0</v>
      </c>
      <c r="BG245" s="143">
        <f>IF(N245="zákl. přenesená",J245,0)</f>
        <v>0</v>
      </c>
      <c r="BH245" s="143">
        <f>IF(N245="sníž. přenesená",J245,0)</f>
        <v>0</v>
      </c>
      <c r="BI245" s="143">
        <f>IF(N245="nulová",J245,0)</f>
        <v>0</v>
      </c>
      <c r="BJ245" s="17" t="s">
        <v>78</v>
      </c>
      <c r="BK245" s="143">
        <f>ROUND(I245*H245,2)</f>
        <v>0</v>
      </c>
      <c r="BL245" s="17" t="s">
        <v>337</v>
      </c>
      <c r="BM245" s="142" t="s">
        <v>3469</v>
      </c>
    </row>
    <row r="246" spans="2:65" s="12" customFormat="1">
      <c r="B246" s="148"/>
      <c r="D246" s="149" t="s">
        <v>242</v>
      </c>
      <c r="E246" s="150" t="s">
        <v>19</v>
      </c>
      <c r="F246" s="151" t="s">
        <v>3463</v>
      </c>
      <c r="H246" s="152">
        <v>5</v>
      </c>
      <c r="I246" s="153"/>
      <c r="L246" s="148"/>
      <c r="M246" s="154"/>
      <c r="T246" s="155"/>
      <c r="AT246" s="150" t="s">
        <v>242</v>
      </c>
      <c r="AU246" s="150" t="s">
        <v>80</v>
      </c>
      <c r="AV246" s="12" t="s">
        <v>80</v>
      </c>
      <c r="AW246" s="12" t="s">
        <v>32</v>
      </c>
      <c r="AX246" s="12" t="s">
        <v>78</v>
      </c>
      <c r="AY246" s="150" t="s">
        <v>218</v>
      </c>
    </row>
    <row r="247" spans="2:65" s="1" customFormat="1" ht="24.15" customHeight="1">
      <c r="B247" s="32"/>
      <c r="C247" s="131" t="s">
        <v>741</v>
      </c>
      <c r="D247" s="131" t="s">
        <v>220</v>
      </c>
      <c r="E247" s="132" t="s">
        <v>3446</v>
      </c>
      <c r="F247" s="133" t="s">
        <v>3447</v>
      </c>
      <c r="G247" s="134" t="s">
        <v>223</v>
      </c>
      <c r="H247" s="135">
        <v>6</v>
      </c>
      <c r="I247" s="136"/>
      <c r="J247" s="137">
        <f>ROUND(I247*H247,2)</f>
        <v>0</v>
      </c>
      <c r="K247" s="133" t="s">
        <v>224</v>
      </c>
      <c r="L247" s="32"/>
      <c r="M247" s="138" t="s">
        <v>19</v>
      </c>
      <c r="N247" s="139" t="s">
        <v>43</v>
      </c>
      <c r="P247" s="140">
        <f>O247*H247</f>
        <v>0</v>
      </c>
      <c r="Q247" s="140">
        <v>0</v>
      </c>
      <c r="R247" s="140">
        <f>Q247*H247</f>
        <v>0</v>
      </c>
      <c r="S247" s="140">
        <v>0</v>
      </c>
      <c r="T247" s="141">
        <f>S247*H247</f>
        <v>0</v>
      </c>
      <c r="AR247" s="142" t="s">
        <v>337</v>
      </c>
      <c r="AT247" s="142" t="s">
        <v>220</v>
      </c>
      <c r="AU247" s="142" t="s">
        <v>80</v>
      </c>
      <c r="AY247" s="17" t="s">
        <v>218</v>
      </c>
      <c r="BE247" s="143">
        <f>IF(N247="základní",J247,0)</f>
        <v>0</v>
      </c>
      <c r="BF247" s="143">
        <f>IF(N247="snížená",J247,0)</f>
        <v>0</v>
      </c>
      <c r="BG247" s="143">
        <f>IF(N247="zákl. přenesená",J247,0)</f>
        <v>0</v>
      </c>
      <c r="BH247" s="143">
        <f>IF(N247="sníž. přenesená",J247,0)</f>
        <v>0</v>
      </c>
      <c r="BI247" s="143">
        <f>IF(N247="nulová",J247,0)</f>
        <v>0</v>
      </c>
      <c r="BJ247" s="17" t="s">
        <v>78</v>
      </c>
      <c r="BK247" s="143">
        <f>ROUND(I247*H247,2)</f>
        <v>0</v>
      </c>
      <c r="BL247" s="17" t="s">
        <v>337</v>
      </c>
      <c r="BM247" s="142" t="s">
        <v>3470</v>
      </c>
    </row>
    <row r="248" spans="2:65" s="1" customFormat="1">
      <c r="B248" s="32"/>
      <c r="D248" s="144" t="s">
        <v>227</v>
      </c>
      <c r="F248" s="145" t="s">
        <v>3449</v>
      </c>
      <c r="I248" s="146"/>
      <c r="L248" s="32"/>
      <c r="M248" s="147"/>
      <c r="T248" s="53"/>
      <c r="AT248" s="17" t="s">
        <v>227</v>
      </c>
      <c r="AU248" s="17" t="s">
        <v>80</v>
      </c>
    </row>
    <row r="249" spans="2:65" s="1" customFormat="1" ht="19.2">
      <c r="B249" s="32"/>
      <c r="D249" s="149" t="s">
        <v>1830</v>
      </c>
      <c r="F249" s="180" t="s">
        <v>3471</v>
      </c>
      <c r="I249" s="146"/>
      <c r="L249" s="32"/>
      <c r="M249" s="147"/>
      <c r="T249" s="53"/>
      <c r="AT249" s="17" t="s">
        <v>1830</v>
      </c>
      <c r="AU249" s="17" t="s">
        <v>80</v>
      </c>
    </row>
    <row r="250" spans="2:65" s="12" customFormat="1">
      <c r="B250" s="148"/>
      <c r="D250" s="149" t="s">
        <v>242</v>
      </c>
      <c r="E250" s="150" t="s">
        <v>19</v>
      </c>
      <c r="F250" s="151" t="s">
        <v>3472</v>
      </c>
      <c r="H250" s="152">
        <v>6</v>
      </c>
      <c r="I250" s="153"/>
      <c r="L250" s="148"/>
      <c r="M250" s="154"/>
      <c r="T250" s="155"/>
      <c r="AT250" s="150" t="s">
        <v>242</v>
      </c>
      <c r="AU250" s="150" t="s">
        <v>80</v>
      </c>
      <c r="AV250" s="12" t="s">
        <v>80</v>
      </c>
      <c r="AW250" s="12" t="s">
        <v>32</v>
      </c>
      <c r="AX250" s="12" t="s">
        <v>78</v>
      </c>
      <c r="AY250" s="150" t="s">
        <v>218</v>
      </c>
    </row>
    <row r="251" spans="2:65" s="1" customFormat="1" ht="24.15" customHeight="1">
      <c r="B251" s="32"/>
      <c r="C251" s="169" t="s">
        <v>747</v>
      </c>
      <c r="D251" s="169" t="s">
        <v>362</v>
      </c>
      <c r="E251" s="170" t="s">
        <v>3473</v>
      </c>
      <c r="F251" s="171" t="s">
        <v>3474</v>
      </c>
      <c r="G251" s="172" t="s">
        <v>223</v>
      </c>
      <c r="H251" s="173">
        <v>6</v>
      </c>
      <c r="I251" s="174"/>
      <c r="J251" s="175">
        <f>ROUND(I251*H251,2)</f>
        <v>0</v>
      </c>
      <c r="K251" s="171" t="s">
        <v>224</v>
      </c>
      <c r="L251" s="176"/>
      <c r="M251" s="177" t="s">
        <v>19</v>
      </c>
      <c r="N251" s="178" t="s">
        <v>43</v>
      </c>
      <c r="P251" s="140">
        <f>O251*H251</f>
        <v>0</v>
      </c>
      <c r="Q251" s="140">
        <v>8.0000000000000007E-5</v>
      </c>
      <c r="R251" s="140">
        <f>Q251*H251</f>
        <v>4.8000000000000007E-4</v>
      </c>
      <c r="S251" s="140">
        <v>0</v>
      </c>
      <c r="T251" s="141">
        <f>S251*H251</f>
        <v>0</v>
      </c>
      <c r="AR251" s="142" t="s">
        <v>465</v>
      </c>
      <c r="AT251" s="142" t="s">
        <v>362</v>
      </c>
      <c r="AU251" s="142" t="s">
        <v>80</v>
      </c>
      <c r="AY251" s="17" t="s">
        <v>218</v>
      </c>
      <c r="BE251" s="143">
        <f>IF(N251="základní",J251,0)</f>
        <v>0</v>
      </c>
      <c r="BF251" s="143">
        <f>IF(N251="snížená",J251,0)</f>
        <v>0</v>
      </c>
      <c r="BG251" s="143">
        <f>IF(N251="zákl. přenesená",J251,0)</f>
        <v>0</v>
      </c>
      <c r="BH251" s="143">
        <f>IF(N251="sníž. přenesená",J251,0)</f>
        <v>0</v>
      </c>
      <c r="BI251" s="143">
        <f>IF(N251="nulová",J251,0)</f>
        <v>0</v>
      </c>
      <c r="BJ251" s="17" t="s">
        <v>78</v>
      </c>
      <c r="BK251" s="143">
        <f>ROUND(I251*H251,2)</f>
        <v>0</v>
      </c>
      <c r="BL251" s="17" t="s">
        <v>337</v>
      </c>
      <c r="BM251" s="142" t="s">
        <v>3475</v>
      </c>
    </row>
    <row r="252" spans="2:65" s="12" customFormat="1">
      <c r="B252" s="148"/>
      <c r="D252" s="149" t="s">
        <v>242</v>
      </c>
      <c r="E252" s="150" t="s">
        <v>19</v>
      </c>
      <c r="F252" s="151" t="s">
        <v>3472</v>
      </c>
      <c r="H252" s="152">
        <v>6</v>
      </c>
      <c r="I252" s="153"/>
      <c r="L252" s="148"/>
      <c r="M252" s="154"/>
      <c r="T252" s="155"/>
      <c r="AT252" s="150" t="s">
        <v>242</v>
      </c>
      <c r="AU252" s="150" t="s">
        <v>80</v>
      </c>
      <c r="AV252" s="12" t="s">
        <v>80</v>
      </c>
      <c r="AW252" s="12" t="s">
        <v>32</v>
      </c>
      <c r="AX252" s="12" t="s">
        <v>78</v>
      </c>
      <c r="AY252" s="150" t="s">
        <v>218</v>
      </c>
    </row>
    <row r="253" spans="2:65" s="1" customFormat="1" ht="24.15" customHeight="1">
      <c r="B253" s="32"/>
      <c r="C253" s="131" t="s">
        <v>504</v>
      </c>
      <c r="D253" s="131" t="s">
        <v>220</v>
      </c>
      <c r="E253" s="132" t="s">
        <v>3446</v>
      </c>
      <c r="F253" s="133" t="s">
        <v>3447</v>
      </c>
      <c r="G253" s="134" t="s">
        <v>223</v>
      </c>
      <c r="H253" s="135">
        <v>17</v>
      </c>
      <c r="I253" s="136"/>
      <c r="J253" s="137">
        <f>ROUND(I253*H253,2)</f>
        <v>0</v>
      </c>
      <c r="K253" s="133" t="s">
        <v>224</v>
      </c>
      <c r="L253" s="32"/>
      <c r="M253" s="138" t="s">
        <v>19</v>
      </c>
      <c r="N253" s="139" t="s">
        <v>43</v>
      </c>
      <c r="P253" s="140">
        <f>O253*H253</f>
        <v>0</v>
      </c>
      <c r="Q253" s="140">
        <v>0</v>
      </c>
      <c r="R253" s="140">
        <f>Q253*H253</f>
        <v>0</v>
      </c>
      <c r="S253" s="140">
        <v>0</v>
      </c>
      <c r="T253" s="141">
        <f>S253*H253</f>
        <v>0</v>
      </c>
      <c r="AR253" s="142" t="s">
        <v>337</v>
      </c>
      <c r="AT253" s="142" t="s">
        <v>220</v>
      </c>
      <c r="AU253" s="142" t="s">
        <v>80</v>
      </c>
      <c r="AY253" s="17" t="s">
        <v>218</v>
      </c>
      <c r="BE253" s="143">
        <f>IF(N253="základní",J253,0)</f>
        <v>0</v>
      </c>
      <c r="BF253" s="143">
        <f>IF(N253="snížená",J253,0)</f>
        <v>0</v>
      </c>
      <c r="BG253" s="143">
        <f>IF(N253="zákl. přenesená",J253,0)</f>
        <v>0</v>
      </c>
      <c r="BH253" s="143">
        <f>IF(N253="sníž. přenesená",J253,0)</f>
        <v>0</v>
      </c>
      <c r="BI253" s="143">
        <f>IF(N253="nulová",J253,0)</f>
        <v>0</v>
      </c>
      <c r="BJ253" s="17" t="s">
        <v>78</v>
      </c>
      <c r="BK253" s="143">
        <f>ROUND(I253*H253,2)</f>
        <v>0</v>
      </c>
      <c r="BL253" s="17" t="s">
        <v>337</v>
      </c>
      <c r="BM253" s="142" t="s">
        <v>3476</v>
      </c>
    </row>
    <row r="254" spans="2:65" s="1" customFormat="1">
      <c r="B254" s="32"/>
      <c r="D254" s="144" t="s">
        <v>227</v>
      </c>
      <c r="F254" s="145" t="s">
        <v>3449</v>
      </c>
      <c r="I254" s="146"/>
      <c r="L254" s="32"/>
      <c r="M254" s="147"/>
      <c r="T254" s="53"/>
      <c r="AT254" s="17" t="s">
        <v>227</v>
      </c>
      <c r="AU254" s="17" t="s">
        <v>80</v>
      </c>
    </row>
    <row r="255" spans="2:65" s="1" customFormat="1" ht="19.2">
      <c r="B255" s="32"/>
      <c r="D255" s="149" t="s">
        <v>1830</v>
      </c>
      <c r="F255" s="180" t="s">
        <v>3428</v>
      </c>
      <c r="I255" s="146"/>
      <c r="L255" s="32"/>
      <c r="M255" s="147"/>
      <c r="T255" s="53"/>
      <c r="AT255" s="17" t="s">
        <v>1830</v>
      </c>
      <c r="AU255" s="17" t="s">
        <v>80</v>
      </c>
    </row>
    <row r="256" spans="2:65" s="12" customFormat="1">
      <c r="B256" s="148"/>
      <c r="D256" s="149" t="s">
        <v>242</v>
      </c>
      <c r="E256" s="150" t="s">
        <v>19</v>
      </c>
      <c r="F256" s="151" t="s">
        <v>3477</v>
      </c>
      <c r="H256" s="152">
        <v>17</v>
      </c>
      <c r="I256" s="153"/>
      <c r="L256" s="148"/>
      <c r="M256" s="154"/>
      <c r="T256" s="155"/>
      <c r="AT256" s="150" t="s">
        <v>242</v>
      </c>
      <c r="AU256" s="150" t="s">
        <v>80</v>
      </c>
      <c r="AV256" s="12" t="s">
        <v>80</v>
      </c>
      <c r="AW256" s="12" t="s">
        <v>32</v>
      </c>
      <c r="AX256" s="12" t="s">
        <v>78</v>
      </c>
      <c r="AY256" s="150" t="s">
        <v>218</v>
      </c>
    </row>
    <row r="257" spans="2:65" s="1" customFormat="1" ht="24.15" customHeight="1">
      <c r="B257" s="32"/>
      <c r="C257" s="169" t="s">
        <v>766</v>
      </c>
      <c r="D257" s="169" t="s">
        <v>362</v>
      </c>
      <c r="E257" s="170" t="s">
        <v>3478</v>
      </c>
      <c r="F257" s="171" t="s">
        <v>3479</v>
      </c>
      <c r="G257" s="172" t="s">
        <v>223</v>
      </c>
      <c r="H257" s="173">
        <v>17</v>
      </c>
      <c r="I257" s="174"/>
      <c r="J257" s="175">
        <f>ROUND(I257*H257,2)</f>
        <v>0</v>
      </c>
      <c r="K257" s="171" t="s">
        <v>224</v>
      </c>
      <c r="L257" s="176"/>
      <c r="M257" s="177" t="s">
        <v>19</v>
      </c>
      <c r="N257" s="178" t="s">
        <v>43</v>
      </c>
      <c r="P257" s="140">
        <f>O257*H257</f>
        <v>0</v>
      </c>
      <c r="Q257" s="140">
        <v>2.1000000000000001E-4</v>
      </c>
      <c r="R257" s="140">
        <f>Q257*H257</f>
        <v>3.5700000000000003E-3</v>
      </c>
      <c r="S257" s="140">
        <v>0</v>
      </c>
      <c r="T257" s="141">
        <f>S257*H257</f>
        <v>0</v>
      </c>
      <c r="AR257" s="142" t="s">
        <v>465</v>
      </c>
      <c r="AT257" s="142" t="s">
        <v>362</v>
      </c>
      <c r="AU257" s="142" t="s">
        <v>80</v>
      </c>
      <c r="AY257" s="17" t="s">
        <v>218</v>
      </c>
      <c r="BE257" s="143">
        <f>IF(N257="základní",J257,0)</f>
        <v>0</v>
      </c>
      <c r="BF257" s="143">
        <f>IF(N257="snížená",J257,0)</f>
        <v>0</v>
      </c>
      <c r="BG257" s="143">
        <f>IF(N257="zákl. přenesená",J257,0)</f>
        <v>0</v>
      </c>
      <c r="BH257" s="143">
        <f>IF(N257="sníž. přenesená",J257,0)</f>
        <v>0</v>
      </c>
      <c r="BI257" s="143">
        <f>IF(N257="nulová",J257,0)</f>
        <v>0</v>
      </c>
      <c r="BJ257" s="17" t="s">
        <v>78</v>
      </c>
      <c r="BK257" s="143">
        <f>ROUND(I257*H257,2)</f>
        <v>0</v>
      </c>
      <c r="BL257" s="17" t="s">
        <v>337</v>
      </c>
      <c r="BM257" s="142" t="s">
        <v>3480</v>
      </c>
    </row>
    <row r="258" spans="2:65" s="1" customFormat="1" ht="48">
      <c r="B258" s="32"/>
      <c r="D258" s="149" t="s">
        <v>1830</v>
      </c>
      <c r="F258" s="180" t="s">
        <v>3481</v>
      </c>
      <c r="I258" s="146"/>
      <c r="L258" s="32"/>
      <c r="M258" s="147"/>
      <c r="T258" s="53"/>
      <c r="AT258" s="17" t="s">
        <v>1830</v>
      </c>
      <c r="AU258" s="17" t="s">
        <v>80</v>
      </c>
    </row>
    <row r="259" spans="2:65" s="1" customFormat="1" ht="24.15" customHeight="1">
      <c r="B259" s="32"/>
      <c r="C259" s="131" t="s">
        <v>782</v>
      </c>
      <c r="D259" s="131" t="s">
        <v>220</v>
      </c>
      <c r="E259" s="132" t="s">
        <v>3446</v>
      </c>
      <c r="F259" s="133" t="s">
        <v>3447</v>
      </c>
      <c r="G259" s="134" t="s">
        <v>223</v>
      </c>
      <c r="H259" s="135">
        <v>264</v>
      </c>
      <c r="I259" s="136"/>
      <c r="J259" s="137">
        <f>ROUND(I259*H259,2)</f>
        <v>0</v>
      </c>
      <c r="K259" s="133" t="s">
        <v>224</v>
      </c>
      <c r="L259" s="32"/>
      <c r="M259" s="138" t="s">
        <v>19</v>
      </c>
      <c r="N259" s="139" t="s">
        <v>43</v>
      </c>
      <c r="P259" s="140">
        <f>O259*H259</f>
        <v>0</v>
      </c>
      <c r="Q259" s="140">
        <v>0</v>
      </c>
      <c r="R259" s="140">
        <f>Q259*H259</f>
        <v>0</v>
      </c>
      <c r="S259" s="140">
        <v>0</v>
      </c>
      <c r="T259" s="141">
        <f>S259*H259</f>
        <v>0</v>
      </c>
      <c r="AR259" s="142" t="s">
        <v>337</v>
      </c>
      <c r="AT259" s="142" t="s">
        <v>220</v>
      </c>
      <c r="AU259" s="142" t="s">
        <v>80</v>
      </c>
      <c r="AY259" s="17" t="s">
        <v>218</v>
      </c>
      <c r="BE259" s="143">
        <f>IF(N259="základní",J259,0)</f>
        <v>0</v>
      </c>
      <c r="BF259" s="143">
        <f>IF(N259="snížená",J259,0)</f>
        <v>0</v>
      </c>
      <c r="BG259" s="143">
        <f>IF(N259="zákl. přenesená",J259,0)</f>
        <v>0</v>
      </c>
      <c r="BH259" s="143">
        <f>IF(N259="sníž. přenesená",J259,0)</f>
        <v>0</v>
      </c>
      <c r="BI259" s="143">
        <f>IF(N259="nulová",J259,0)</f>
        <v>0</v>
      </c>
      <c r="BJ259" s="17" t="s">
        <v>78</v>
      </c>
      <c r="BK259" s="143">
        <f>ROUND(I259*H259,2)</f>
        <v>0</v>
      </c>
      <c r="BL259" s="17" t="s">
        <v>337</v>
      </c>
      <c r="BM259" s="142" t="s">
        <v>3482</v>
      </c>
    </row>
    <row r="260" spans="2:65" s="1" customFormat="1">
      <c r="B260" s="32"/>
      <c r="D260" s="144" t="s">
        <v>227</v>
      </c>
      <c r="F260" s="145" t="s">
        <v>3449</v>
      </c>
      <c r="I260" s="146"/>
      <c r="L260" s="32"/>
      <c r="M260" s="147"/>
      <c r="T260" s="53"/>
      <c r="AT260" s="17" t="s">
        <v>227</v>
      </c>
      <c r="AU260" s="17" t="s">
        <v>80</v>
      </c>
    </row>
    <row r="261" spans="2:65" s="1" customFormat="1" ht="19.2">
      <c r="B261" s="32"/>
      <c r="D261" s="149" t="s">
        <v>1830</v>
      </c>
      <c r="F261" s="180" t="s">
        <v>3435</v>
      </c>
      <c r="I261" s="146"/>
      <c r="L261" s="32"/>
      <c r="M261" s="147"/>
      <c r="T261" s="53"/>
      <c r="AT261" s="17" t="s">
        <v>1830</v>
      </c>
      <c r="AU261" s="17" t="s">
        <v>80</v>
      </c>
    </row>
    <row r="262" spans="2:65" s="12" customFormat="1">
      <c r="B262" s="148"/>
      <c r="D262" s="149" t="s">
        <v>242</v>
      </c>
      <c r="E262" s="150" t="s">
        <v>19</v>
      </c>
      <c r="F262" s="151" t="s">
        <v>3483</v>
      </c>
      <c r="H262" s="152">
        <v>264</v>
      </c>
      <c r="I262" s="153"/>
      <c r="L262" s="148"/>
      <c r="M262" s="154"/>
      <c r="T262" s="155"/>
      <c r="AT262" s="150" t="s">
        <v>242</v>
      </c>
      <c r="AU262" s="150" t="s">
        <v>80</v>
      </c>
      <c r="AV262" s="12" t="s">
        <v>80</v>
      </c>
      <c r="AW262" s="12" t="s">
        <v>32</v>
      </c>
      <c r="AX262" s="12" t="s">
        <v>78</v>
      </c>
      <c r="AY262" s="150" t="s">
        <v>218</v>
      </c>
    </row>
    <row r="263" spans="2:65" s="1" customFormat="1" ht="24.15" customHeight="1">
      <c r="B263" s="32"/>
      <c r="C263" s="169" t="s">
        <v>814</v>
      </c>
      <c r="D263" s="169" t="s">
        <v>362</v>
      </c>
      <c r="E263" s="170" t="s">
        <v>3484</v>
      </c>
      <c r="F263" s="171" t="s">
        <v>3485</v>
      </c>
      <c r="G263" s="172" t="s">
        <v>223</v>
      </c>
      <c r="H263" s="173">
        <v>264</v>
      </c>
      <c r="I263" s="174"/>
      <c r="J263" s="175">
        <f>ROUND(I263*H263,2)</f>
        <v>0</v>
      </c>
      <c r="K263" s="171" t="s">
        <v>224</v>
      </c>
      <c r="L263" s="176"/>
      <c r="M263" s="177" t="s">
        <v>19</v>
      </c>
      <c r="N263" s="178" t="s">
        <v>43</v>
      </c>
      <c r="P263" s="140">
        <f>O263*H263</f>
        <v>0</v>
      </c>
      <c r="Q263" s="140">
        <v>1.4999999999999999E-4</v>
      </c>
      <c r="R263" s="140">
        <f>Q263*H263</f>
        <v>3.9599999999999996E-2</v>
      </c>
      <c r="S263" s="140">
        <v>0</v>
      </c>
      <c r="T263" s="141">
        <f>S263*H263</f>
        <v>0</v>
      </c>
      <c r="AR263" s="142" t="s">
        <v>465</v>
      </c>
      <c r="AT263" s="142" t="s">
        <v>362</v>
      </c>
      <c r="AU263" s="142" t="s">
        <v>80</v>
      </c>
      <c r="AY263" s="17" t="s">
        <v>218</v>
      </c>
      <c r="BE263" s="143">
        <f>IF(N263="základní",J263,0)</f>
        <v>0</v>
      </c>
      <c r="BF263" s="143">
        <f>IF(N263="snížená",J263,0)</f>
        <v>0</v>
      </c>
      <c r="BG263" s="143">
        <f>IF(N263="zákl. přenesená",J263,0)</f>
        <v>0</v>
      </c>
      <c r="BH263" s="143">
        <f>IF(N263="sníž. přenesená",J263,0)</f>
        <v>0</v>
      </c>
      <c r="BI263" s="143">
        <f>IF(N263="nulová",J263,0)</f>
        <v>0</v>
      </c>
      <c r="BJ263" s="17" t="s">
        <v>78</v>
      </c>
      <c r="BK263" s="143">
        <f>ROUND(I263*H263,2)</f>
        <v>0</v>
      </c>
      <c r="BL263" s="17" t="s">
        <v>337</v>
      </c>
      <c r="BM263" s="142" t="s">
        <v>3486</v>
      </c>
    </row>
    <row r="264" spans="2:65" s="1" customFormat="1" ht="124.8">
      <c r="B264" s="32"/>
      <c r="D264" s="149" t="s">
        <v>1830</v>
      </c>
      <c r="F264" s="180" t="s">
        <v>3487</v>
      </c>
      <c r="I264" s="146"/>
      <c r="L264" s="32"/>
      <c r="M264" s="147"/>
      <c r="T264" s="53"/>
      <c r="AT264" s="17" t="s">
        <v>1830</v>
      </c>
      <c r="AU264" s="17" t="s">
        <v>80</v>
      </c>
    </row>
    <row r="265" spans="2:65" s="12" customFormat="1" ht="20.399999999999999">
      <c r="B265" s="148"/>
      <c r="D265" s="149" t="s">
        <v>242</v>
      </c>
      <c r="E265" s="150" t="s">
        <v>19</v>
      </c>
      <c r="F265" s="151" t="s">
        <v>3488</v>
      </c>
      <c r="H265" s="152">
        <v>264</v>
      </c>
      <c r="I265" s="153"/>
      <c r="L265" s="148"/>
      <c r="M265" s="154"/>
      <c r="T265" s="155"/>
      <c r="AT265" s="150" t="s">
        <v>242</v>
      </c>
      <c r="AU265" s="150" t="s">
        <v>80</v>
      </c>
      <c r="AV265" s="12" t="s">
        <v>80</v>
      </c>
      <c r="AW265" s="12" t="s">
        <v>32</v>
      </c>
      <c r="AX265" s="12" t="s">
        <v>78</v>
      </c>
      <c r="AY265" s="150" t="s">
        <v>218</v>
      </c>
    </row>
    <row r="266" spans="2:65" s="1" customFormat="1" ht="24.15" customHeight="1">
      <c r="B266" s="32"/>
      <c r="C266" s="131" t="s">
        <v>821</v>
      </c>
      <c r="D266" s="131" t="s">
        <v>220</v>
      </c>
      <c r="E266" s="132" t="s">
        <v>3489</v>
      </c>
      <c r="F266" s="133" t="s">
        <v>3490</v>
      </c>
      <c r="G266" s="134" t="s">
        <v>223</v>
      </c>
      <c r="H266" s="135">
        <v>21</v>
      </c>
      <c r="I266" s="136"/>
      <c r="J266" s="137">
        <f>ROUND(I266*H266,2)</f>
        <v>0</v>
      </c>
      <c r="K266" s="133" t="s">
        <v>224</v>
      </c>
      <c r="L266" s="32"/>
      <c r="M266" s="138" t="s">
        <v>19</v>
      </c>
      <c r="N266" s="139" t="s">
        <v>43</v>
      </c>
      <c r="P266" s="140">
        <f>O266*H266</f>
        <v>0</v>
      </c>
      <c r="Q266" s="140">
        <v>0</v>
      </c>
      <c r="R266" s="140">
        <f>Q266*H266</f>
        <v>0</v>
      </c>
      <c r="S266" s="140">
        <v>0</v>
      </c>
      <c r="T266" s="141">
        <f>S266*H266</f>
        <v>0</v>
      </c>
      <c r="AR266" s="142" t="s">
        <v>337</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337</v>
      </c>
      <c r="BM266" s="142" t="s">
        <v>3491</v>
      </c>
    </row>
    <row r="267" spans="2:65" s="1" customFormat="1">
      <c r="B267" s="32"/>
      <c r="D267" s="144" t="s">
        <v>227</v>
      </c>
      <c r="F267" s="145" t="s">
        <v>3492</v>
      </c>
      <c r="I267" s="146"/>
      <c r="L267" s="32"/>
      <c r="M267" s="147"/>
      <c r="T267" s="53"/>
      <c r="AT267" s="17" t="s">
        <v>227</v>
      </c>
      <c r="AU267" s="17" t="s">
        <v>80</v>
      </c>
    </row>
    <row r="268" spans="2:65" s="1" customFormat="1" ht="19.2">
      <c r="B268" s="32"/>
      <c r="D268" s="149" t="s">
        <v>1830</v>
      </c>
      <c r="F268" s="180" t="s">
        <v>3493</v>
      </c>
      <c r="I268" s="146"/>
      <c r="L268" s="32"/>
      <c r="M268" s="147"/>
      <c r="T268" s="53"/>
      <c r="AT268" s="17" t="s">
        <v>1830</v>
      </c>
      <c r="AU268" s="17" t="s">
        <v>80</v>
      </c>
    </row>
    <row r="269" spans="2:65" s="12" customFormat="1">
      <c r="B269" s="148"/>
      <c r="D269" s="149" t="s">
        <v>242</v>
      </c>
      <c r="E269" s="150" t="s">
        <v>19</v>
      </c>
      <c r="F269" s="151" t="s">
        <v>3451</v>
      </c>
      <c r="H269" s="152">
        <v>21</v>
      </c>
      <c r="I269" s="153"/>
      <c r="L269" s="148"/>
      <c r="M269" s="154"/>
      <c r="T269" s="155"/>
      <c r="AT269" s="150" t="s">
        <v>242</v>
      </c>
      <c r="AU269" s="150" t="s">
        <v>80</v>
      </c>
      <c r="AV269" s="12" t="s">
        <v>80</v>
      </c>
      <c r="AW269" s="12" t="s">
        <v>32</v>
      </c>
      <c r="AX269" s="12" t="s">
        <v>78</v>
      </c>
      <c r="AY269" s="150" t="s">
        <v>218</v>
      </c>
    </row>
    <row r="270" spans="2:65" s="1" customFormat="1" ht="16.5" customHeight="1">
      <c r="B270" s="32"/>
      <c r="C270" s="169" t="s">
        <v>844</v>
      </c>
      <c r="D270" s="169" t="s">
        <v>362</v>
      </c>
      <c r="E270" s="170" t="s">
        <v>3494</v>
      </c>
      <c r="F270" s="171" t="s">
        <v>3495</v>
      </c>
      <c r="G270" s="172" t="s">
        <v>223</v>
      </c>
      <c r="H270" s="173">
        <v>7</v>
      </c>
      <c r="I270" s="174"/>
      <c r="J270" s="175">
        <f>ROUND(I270*H270,2)</f>
        <v>0</v>
      </c>
      <c r="K270" s="171" t="s">
        <v>224</v>
      </c>
      <c r="L270" s="176"/>
      <c r="M270" s="177" t="s">
        <v>19</v>
      </c>
      <c r="N270" s="178" t="s">
        <v>43</v>
      </c>
      <c r="P270" s="140">
        <f>O270*H270</f>
        <v>0</v>
      </c>
      <c r="Q270" s="140">
        <v>2.2000000000000001E-4</v>
      </c>
      <c r="R270" s="140">
        <f>Q270*H270</f>
        <v>1.5400000000000001E-3</v>
      </c>
      <c r="S270" s="140">
        <v>0</v>
      </c>
      <c r="T270" s="141">
        <f>S270*H270</f>
        <v>0</v>
      </c>
      <c r="AR270" s="142" t="s">
        <v>465</v>
      </c>
      <c r="AT270" s="142" t="s">
        <v>362</v>
      </c>
      <c r="AU270" s="142" t="s">
        <v>80</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337</v>
      </c>
      <c r="BM270" s="142" t="s">
        <v>3496</v>
      </c>
    </row>
    <row r="271" spans="2:65" s="12" customFormat="1">
      <c r="B271" s="148"/>
      <c r="D271" s="149" t="s">
        <v>242</v>
      </c>
      <c r="E271" s="150" t="s">
        <v>19</v>
      </c>
      <c r="F271" s="151" t="s">
        <v>3497</v>
      </c>
      <c r="H271" s="152">
        <v>7</v>
      </c>
      <c r="I271" s="153"/>
      <c r="L271" s="148"/>
      <c r="M271" s="154"/>
      <c r="T271" s="155"/>
      <c r="AT271" s="150" t="s">
        <v>242</v>
      </c>
      <c r="AU271" s="150" t="s">
        <v>80</v>
      </c>
      <c r="AV271" s="12" t="s">
        <v>80</v>
      </c>
      <c r="AW271" s="12" t="s">
        <v>32</v>
      </c>
      <c r="AX271" s="12" t="s">
        <v>78</v>
      </c>
      <c r="AY271" s="150" t="s">
        <v>218</v>
      </c>
    </row>
    <row r="272" spans="2:65" s="1" customFormat="1" ht="16.5" customHeight="1">
      <c r="B272" s="32"/>
      <c r="C272" s="169" t="s">
        <v>850</v>
      </c>
      <c r="D272" s="169" t="s">
        <v>362</v>
      </c>
      <c r="E272" s="170" t="s">
        <v>3498</v>
      </c>
      <c r="F272" s="171" t="s">
        <v>3499</v>
      </c>
      <c r="G272" s="172" t="s">
        <v>223</v>
      </c>
      <c r="H272" s="173">
        <v>5</v>
      </c>
      <c r="I272" s="174"/>
      <c r="J272" s="175">
        <f>ROUND(I272*H272,2)</f>
        <v>0</v>
      </c>
      <c r="K272" s="171" t="s">
        <v>224</v>
      </c>
      <c r="L272" s="176"/>
      <c r="M272" s="177" t="s">
        <v>19</v>
      </c>
      <c r="N272" s="178" t="s">
        <v>43</v>
      </c>
      <c r="P272" s="140">
        <f>O272*H272</f>
        <v>0</v>
      </c>
      <c r="Q272" s="140">
        <v>2.7999999999999998E-4</v>
      </c>
      <c r="R272" s="140">
        <f>Q272*H272</f>
        <v>1.3999999999999998E-3</v>
      </c>
      <c r="S272" s="140">
        <v>0</v>
      </c>
      <c r="T272" s="141">
        <f>S272*H272</f>
        <v>0</v>
      </c>
      <c r="AR272" s="142" t="s">
        <v>465</v>
      </c>
      <c r="AT272" s="142" t="s">
        <v>362</v>
      </c>
      <c r="AU272" s="142" t="s">
        <v>80</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337</v>
      </c>
      <c r="BM272" s="142" t="s">
        <v>3500</v>
      </c>
    </row>
    <row r="273" spans="2:65" s="12" customFormat="1">
      <c r="B273" s="148"/>
      <c r="D273" s="149" t="s">
        <v>242</v>
      </c>
      <c r="E273" s="150" t="s">
        <v>19</v>
      </c>
      <c r="F273" s="151" t="s">
        <v>3463</v>
      </c>
      <c r="H273" s="152">
        <v>5</v>
      </c>
      <c r="I273" s="153"/>
      <c r="L273" s="148"/>
      <c r="M273" s="154"/>
      <c r="T273" s="155"/>
      <c r="AT273" s="150" t="s">
        <v>242</v>
      </c>
      <c r="AU273" s="150" t="s">
        <v>80</v>
      </c>
      <c r="AV273" s="12" t="s">
        <v>80</v>
      </c>
      <c r="AW273" s="12" t="s">
        <v>32</v>
      </c>
      <c r="AX273" s="12" t="s">
        <v>78</v>
      </c>
      <c r="AY273" s="150" t="s">
        <v>218</v>
      </c>
    </row>
    <row r="274" spans="2:65" s="1" customFormat="1" ht="16.5" customHeight="1">
      <c r="B274" s="32"/>
      <c r="C274" s="169" t="s">
        <v>856</v>
      </c>
      <c r="D274" s="169" t="s">
        <v>362</v>
      </c>
      <c r="E274" s="170" t="s">
        <v>3501</v>
      </c>
      <c r="F274" s="171" t="s">
        <v>3502</v>
      </c>
      <c r="G274" s="172" t="s">
        <v>223</v>
      </c>
      <c r="H274" s="173">
        <v>7</v>
      </c>
      <c r="I274" s="174"/>
      <c r="J274" s="175">
        <f>ROUND(I274*H274,2)</f>
        <v>0</v>
      </c>
      <c r="K274" s="171" t="s">
        <v>224</v>
      </c>
      <c r="L274" s="176"/>
      <c r="M274" s="177" t="s">
        <v>19</v>
      </c>
      <c r="N274" s="178" t="s">
        <v>43</v>
      </c>
      <c r="P274" s="140">
        <f>O274*H274</f>
        <v>0</v>
      </c>
      <c r="Q274" s="140">
        <v>3.4000000000000002E-4</v>
      </c>
      <c r="R274" s="140">
        <f>Q274*H274</f>
        <v>2.3800000000000002E-3</v>
      </c>
      <c r="S274" s="140">
        <v>0</v>
      </c>
      <c r="T274" s="141">
        <f>S274*H274</f>
        <v>0</v>
      </c>
      <c r="AR274" s="142" t="s">
        <v>465</v>
      </c>
      <c r="AT274" s="142" t="s">
        <v>362</v>
      </c>
      <c r="AU274" s="142" t="s">
        <v>80</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337</v>
      </c>
      <c r="BM274" s="142" t="s">
        <v>3503</v>
      </c>
    </row>
    <row r="275" spans="2:65" s="12" customFormat="1">
      <c r="B275" s="148"/>
      <c r="D275" s="149" t="s">
        <v>242</v>
      </c>
      <c r="E275" s="150" t="s">
        <v>19</v>
      </c>
      <c r="F275" s="151" t="s">
        <v>3497</v>
      </c>
      <c r="H275" s="152">
        <v>7</v>
      </c>
      <c r="I275" s="153"/>
      <c r="L275" s="148"/>
      <c r="M275" s="154"/>
      <c r="T275" s="155"/>
      <c r="AT275" s="150" t="s">
        <v>242</v>
      </c>
      <c r="AU275" s="150" t="s">
        <v>80</v>
      </c>
      <c r="AV275" s="12" t="s">
        <v>80</v>
      </c>
      <c r="AW275" s="12" t="s">
        <v>32</v>
      </c>
      <c r="AX275" s="12" t="s">
        <v>78</v>
      </c>
      <c r="AY275" s="150" t="s">
        <v>218</v>
      </c>
    </row>
    <row r="276" spans="2:65" s="1" customFormat="1" ht="24.15" customHeight="1">
      <c r="B276" s="32"/>
      <c r="C276" s="131" t="s">
        <v>862</v>
      </c>
      <c r="D276" s="131" t="s">
        <v>220</v>
      </c>
      <c r="E276" s="132" t="s">
        <v>3489</v>
      </c>
      <c r="F276" s="133" t="s">
        <v>3490</v>
      </c>
      <c r="G276" s="134" t="s">
        <v>223</v>
      </c>
      <c r="H276" s="135">
        <v>35</v>
      </c>
      <c r="I276" s="136"/>
      <c r="J276" s="137">
        <f>ROUND(I276*H276,2)</f>
        <v>0</v>
      </c>
      <c r="K276" s="133" t="s">
        <v>224</v>
      </c>
      <c r="L276" s="32"/>
      <c r="M276" s="138" t="s">
        <v>19</v>
      </c>
      <c r="N276" s="139" t="s">
        <v>43</v>
      </c>
      <c r="P276" s="140">
        <f>O276*H276</f>
        <v>0</v>
      </c>
      <c r="Q276" s="140">
        <v>0</v>
      </c>
      <c r="R276" s="140">
        <f>Q276*H276</f>
        <v>0</v>
      </c>
      <c r="S276" s="140">
        <v>0</v>
      </c>
      <c r="T276" s="141">
        <f>S276*H276</f>
        <v>0</v>
      </c>
      <c r="AR276" s="142" t="s">
        <v>337</v>
      </c>
      <c r="AT276" s="142" t="s">
        <v>220</v>
      </c>
      <c r="AU276" s="142" t="s">
        <v>80</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337</v>
      </c>
      <c r="BM276" s="142" t="s">
        <v>3504</v>
      </c>
    </row>
    <row r="277" spans="2:65" s="1" customFormat="1">
      <c r="B277" s="32"/>
      <c r="D277" s="144" t="s">
        <v>227</v>
      </c>
      <c r="F277" s="145" t="s">
        <v>3492</v>
      </c>
      <c r="I277" s="146"/>
      <c r="L277" s="32"/>
      <c r="M277" s="147"/>
      <c r="T277" s="53"/>
      <c r="AT277" s="17" t="s">
        <v>227</v>
      </c>
      <c r="AU277" s="17" t="s">
        <v>80</v>
      </c>
    </row>
    <row r="278" spans="2:65" s="1" customFormat="1" ht="19.2">
      <c r="B278" s="32"/>
      <c r="D278" s="149" t="s">
        <v>1830</v>
      </c>
      <c r="F278" s="180" t="s">
        <v>3471</v>
      </c>
      <c r="I278" s="146"/>
      <c r="L278" s="32"/>
      <c r="M278" s="147"/>
      <c r="T278" s="53"/>
      <c r="AT278" s="17" t="s">
        <v>1830</v>
      </c>
      <c r="AU278" s="17" t="s">
        <v>80</v>
      </c>
    </row>
    <row r="279" spans="2:65" s="12" customFormat="1">
      <c r="B279" s="148"/>
      <c r="D279" s="149" t="s">
        <v>242</v>
      </c>
      <c r="E279" s="150" t="s">
        <v>19</v>
      </c>
      <c r="F279" s="151" t="s">
        <v>3429</v>
      </c>
      <c r="H279" s="152">
        <v>35</v>
      </c>
      <c r="I279" s="153"/>
      <c r="L279" s="148"/>
      <c r="M279" s="154"/>
      <c r="T279" s="155"/>
      <c r="AT279" s="150" t="s">
        <v>242</v>
      </c>
      <c r="AU279" s="150" t="s">
        <v>80</v>
      </c>
      <c r="AV279" s="12" t="s">
        <v>80</v>
      </c>
      <c r="AW279" s="12" t="s">
        <v>32</v>
      </c>
      <c r="AX279" s="12" t="s">
        <v>78</v>
      </c>
      <c r="AY279" s="150" t="s">
        <v>218</v>
      </c>
    </row>
    <row r="280" spans="2:65" s="1" customFormat="1" ht="24.15" customHeight="1">
      <c r="B280" s="32"/>
      <c r="C280" s="169" t="s">
        <v>867</v>
      </c>
      <c r="D280" s="169" t="s">
        <v>362</v>
      </c>
      <c r="E280" s="170" t="s">
        <v>3505</v>
      </c>
      <c r="F280" s="171" t="s">
        <v>3506</v>
      </c>
      <c r="G280" s="172" t="s">
        <v>223</v>
      </c>
      <c r="H280" s="173">
        <v>7</v>
      </c>
      <c r="I280" s="174"/>
      <c r="J280" s="175">
        <f>ROUND(I280*H280,2)</f>
        <v>0</v>
      </c>
      <c r="K280" s="171" t="s">
        <v>224</v>
      </c>
      <c r="L280" s="176"/>
      <c r="M280" s="177" t="s">
        <v>19</v>
      </c>
      <c r="N280" s="178" t="s">
        <v>43</v>
      </c>
      <c r="P280" s="140">
        <f>O280*H280</f>
        <v>0</v>
      </c>
      <c r="Q280" s="140">
        <v>2.2000000000000001E-4</v>
      </c>
      <c r="R280" s="140">
        <f>Q280*H280</f>
        <v>1.5400000000000001E-3</v>
      </c>
      <c r="S280" s="140">
        <v>0</v>
      </c>
      <c r="T280" s="141">
        <f>S280*H280</f>
        <v>0</v>
      </c>
      <c r="AR280" s="142" t="s">
        <v>465</v>
      </c>
      <c r="AT280" s="142" t="s">
        <v>362</v>
      </c>
      <c r="AU280" s="142" t="s">
        <v>80</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337</v>
      </c>
      <c r="BM280" s="142" t="s">
        <v>3507</v>
      </c>
    </row>
    <row r="281" spans="2:65" s="12" customFormat="1">
      <c r="B281" s="148"/>
      <c r="D281" s="149" t="s">
        <v>242</v>
      </c>
      <c r="E281" s="150" t="s">
        <v>19</v>
      </c>
      <c r="F281" s="151" t="s">
        <v>3497</v>
      </c>
      <c r="H281" s="152">
        <v>7</v>
      </c>
      <c r="I281" s="153"/>
      <c r="L281" s="148"/>
      <c r="M281" s="154"/>
      <c r="T281" s="155"/>
      <c r="AT281" s="150" t="s">
        <v>242</v>
      </c>
      <c r="AU281" s="150" t="s">
        <v>80</v>
      </c>
      <c r="AV281" s="12" t="s">
        <v>80</v>
      </c>
      <c r="AW281" s="12" t="s">
        <v>32</v>
      </c>
      <c r="AX281" s="12" t="s">
        <v>78</v>
      </c>
      <c r="AY281" s="150" t="s">
        <v>218</v>
      </c>
    </row>
    <row r="282" spans="2:65" s="1" customFormat="1" ht="16.5" customHeight="1">
      <c r="B282" s="32"/>
      <c r="C282" s="169" t="s">
        <v>872</v>
      </c>
      <c r="D282" s="169" t="s">
        <v>362</v>
      </c>
      <c r="E282" s="170" t="s">
        <v>3508</v>
      </c>
      <c r="F282" s="171" t="s">
        <v>3509</v>
      </c>
      <c r="G282" s="172" t="s">
        <v>223</v>
      </c>
      <c r="H282" s="173">
        <v>28</v>
      </c>
      <c r="I282" s="174"/>
      <c r="J282" s="175">
        <f>ROUND(I282*H282,2)</f>
        <v>0</v>
      </c>
      <c r="K282" s="171" t="s">
        <v>224</v>
      </c>
      <c r="L282" s="176"/>
      <c r="M282" s="177" t="s">
        <v>19</v>
      </c>
      <c r="N282" s="178" t="s">
        <v>43</v>
      </c>
      <c r="P282" s="140">
        <f>O282*H282</f>
        <v>0</v>
      </c>
      <c r="Q282" s="140">
        <v>2.5999999999999998E-4</v>
      </c>
      <c r="R282" s="140">
        <f>Q282*H282</f>
        <v>7.2799999999999991E-3</v>
      </c>
      <c r="S282" s="140">
        <v>0</v>
      </c>
      <c r="T282" s="141">
        <f>S282*H282</f>
        <v>0</v>
      </c>
      <c r="AR282" s="142" t="s">
        <v>465</v>
      </c>
      <c r="AT282" s="142" t="s">
        <v>362</v>
      </c>
      <c r="AU282" s="142" t="s">
        <v>80</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337</v>
      </c>
      <c r="BM282" s="142" t="s">
        <v>3510</v>
      </c>
    </row>
    <row r="283" spans="2:65" s="12" customFormat="1">
      <c r="B283" s="148"/>
      <c r="D283" s="149" t="s">
        <v>242</v>
      </c>
      <c r="E283" s="150" t="s">
        <v>19</v>
      </c>
      <c r="F283" s="151" t="s">
        <v>3511</v>
      </c>
      <c r="H283" s="152">
        <v>28</v>
      </c>
      <c r="I283" s="153"/>
      <c r="L283" s="148"/>
      <c r="M283" s="154"/>
      <c r="T283" s="155"/>
      <c r="AT283" s="150" t="s">
        <v>242</v>
      </c>
      <c r="AU283" s="150" t="s">
        <v>80</v>
      </c>
      <c r="AV283" s="12" t="s">
        <v>80</v>
      </c>
      <c r="AW283" s="12" t="s">
        <v>32</v>
      </c>
      <c r="AX283" s="12" t="s">
        <v>78</v>
      </c>
      <c r="AY283" s="150" t="s">
        <v>218</v>
      </c>
    </row>
    <row r="284" spans="2:65" s="1" customFormat="1" ht="24.15" customHeight="1">
      <c r="B284" s="32"/>
      <c r="C284" s="131" t="s">
        <v>877</v>
      </c>
      <c r="D284" s="131" t="s">
        <v>220</v>
      </c>
      <c r="E284" s="132" t="s">
        <v>3489</v>
      </c>
      <c r="F284" s="133" t="s">
        <v>3490</v>
      </c>
      <c r="G284" s="134" t="s">
        <v>223</v>
      </c>
      <c r="H284" s="135">
        <v>8</v>
      </c>
      <c r="I284" s="136"/>
      <c r="J284" s="137">
        <f>ROUND(I284*H284,2)</f>
        <v>0</v>
      </c>
      <c r="K284" s="133" t="s">
        <v>224</v>
      </c>
      <c r="L284" s="32"/>
      <c r="M284" s="138" t="s">
        <v>19</v>
      </c>
      <c r="N284" s="139" t="s">
        <v>43</v>
      </c>
      <c r="P284" s="140">
        <f>O284*H284</f>
        <v>0</v>
      </c>
      <c r="Q284" s="140">
        <v>0</v>
      </c>
      <c r="R284" s="140">
        <f>Q284*H284</f>
        <v>0</v>
      </c>
      <c r="S284" s="140">
        <v>0</v>
      </c>
      <c r="T284" s="141">
        <f>S284*H284</f>
        <v>0</v>
      </c>
      <c r="AR284" s="142" t="s">
        <v>337</v>
      </c>
      <c r="AT284" s="142" t="s">
        <v>220</v>
      </c>
      <c r="AU284" s="142" t="s">
        <v>80</v>
      </c>
      <c r="AY284" s="17" t="s">
        <v>218</v>
      </c>
      <c r="BE284" s="143">
        <f>IF(N284="základní",J284,0)</f>
        <v>0</v>
      </c>
      <c r="BF284" s="143">
        <f>IF(N284="snížená",J284,0)</f>
        <v>0</v>
      </c>
      <c r="BG284" s="143">
        <f>IF(N284="zákl. přenesená",J284,0)</f>
        <v>0</v>
      </c>
      <c r="BH284" s="143">
        <f>IF(N284="sníž. přenesená",J284,0)</f>
        <v>0</v>
      </c>
      <c r="BI284" s="143">
        <f>IF(N284="nulová",J284,0)</f>
        <v>0</v>
      </c>
      <c r="BJ284" s="17" t="s">
        <v>78</v>
      </c>
      <c r="BK284" s="143">
        <f>ROUND(I284*H284,2)</f>
        <v>0</v>
      </c>
      <c r="BL284" s="17" t="s">
        <v>337</v>
      </c>
      <c r="BM284" s="142" t="s">
        <v>3512</v>
      </c>
    </row>
    <row r="285" spans="2:65" s="1" customFormat="1">
      <c r="B285" s="32"/>
      <c r="D285" s="144" t="s">
        <v>227</v>
      </c>
      <c r="F285" s="145" t="s">
        <v>3492</v>
      </c>
      <c r="I285" s="146"/>
      <c r="L285" s="32"/>
      <c r="M285" s="147"/>
      <c r="T285" s="53"/>
      <c r="AT285" s="17" t="s">
        <v>227</v>
      </c>
      <c r="AU285" s="17" t="s">
        <v>80</v>
      </c>
    </row>
    <row r="286" spans="2:65" s="1" customFormat="1" ht="19.2">
      <c r="B286" s="32"/>
      <c r="D286" s="149" t="s">
        <v>1830</v>
      </c>
      <c r="F286" s="180" t="s">
        <v>3428</v>
      </c>
      <c r="I286" s="146"/>
      <c r="L286" s="32"/>
      <c r="M286" s="147"/>
      <c r="T286" s="53"/>
      <c r="AT286" s="17" t="s">
        <v>1830</v>
      </c>
      <c r="AU286" s="17" t="s">
        <v>80</v>
      </c>
    </row>
    <row r="287" spans="2:65" s="12" customFormat="1">
      <c r="B287" s="148"/>
      <c r="D287" s="149" t="s">
        <v>242</v>
      </c>
      <c r="E287" s="150" t="s">
        <v>19</v>
      </c>
      <c r="F287" s="151" t="s">
        <v>3513</v>
      </c>
      <c r="H287" s="152">
        <v>8</v>
      </c>
      <c r="I287" s="153"/>
      <c r="L287" s="148"/>
      <c r="M287" s="154"/>
      <c r="T287" s="155"/>
      <c r="AT287" s="150" t="s">
        <v>242</v>
      </c>
      <c r="AU287" s="150" t="s">
        <v>80</v>
      </c>
      <c r="AV287" s="12" t="s">
        <v>80</v>
      </c>
      <c r="AW287" s="12" t="s">
        <v>32</v>
      </c>
      <c r="AX287" s="12" t="s">
        <v>78</v>
      </c>
      <c r="AY287" s="150" t="s">
        <v>218</v>
      </c>
    </row>
    <row r="288" spans="2:65" s="1" customFormat="1" ht="24.15" customHeight="1">
      <c r="B288" s="32"/>
      <c r="C288" s="169" t="s">
        <v>882</v>
      </c>
      <c r="D288" s="169" t="s">
        <v>362</v>
      </c>
      <c r="E288" s="170" t="s">
        <v>3514</v>
      </c>
      <c r="F288" s="171" t="s">
        <v>3515</v>
      </c>
      <c r="G288" s="172" t="s">
        <v>223</v>
      </c>
      <c r="H288" s="173">
        <v>1</v>
      </c>
      <c r="I288" s="174"/>
      <c r="J288" s="175">
        <f>ROUND(I288*H288,2)</f>
        <v>0</v>
      </c>
      <c r="K288" s="171" t="s">
        <v>224</v>
      </c>
      <c r="L288" s="176"/>
      <c r="M288" s="177" t="s">
        <v>19</v>
      </c>
      <c r="N288" s="178" t="s">
        <v>43</v>
      </c>
      <c r="P288" s="140">
        <f>O288*H288</f>
        <v>0</v>
      </c>
      <c r="Q288" s="140">
        <v>3.4000000000000002E-4</v>
      </c>
      <c r="R288" s="140">
        <f>Q288*H288</f>
        <v>3.4000000000000002E-4</v>
      </c>
      <c r="S288" s="140">
        <v>0</v>
      </c>
      <c r="T288" s="141">
        <f>S288*H288</f>
        <v>0</v>
      </c>
      <c r="AR288" s="142" t="s">
        <v>465</v>
      </c>
      <c r="AT288" s="142" t="s">
        <v>362</v>
      </c>
      <c r="AU288" s="142" t="s">
        <v>80</v>
      </c>
      <c r="AY288" s="17" t="s">
        <v>218</v>
      </c>
      <c r="BE288" s="143">
        <f>IF(N288="základní",J288,0)</f>
        <v>0</v>
      </c>
      <c r="BF288" s="143">
        <f>IF(N288="snížená",J288,0)</f>
        <v>0</v>
      </c>
      <c r="BG288" s="143">
        <f>IF(N288="zákl. přenesená",J288,0)</f>
        <v>0</v>
      </c>
      <c r="BH288" s="143">
        <f>IF(N288="sníž. přenesená",J288,0)</f>
        <v>0</v>
      </c>
      <c r="BI288" s="143">
        <f>IF(N288="nulová",J288,0)</f>
        <v>0</v>
      </c>
      <c r="BJ288" s="17" t="s">
        <v>78</v>
      </c>
      <c r="BK288" s="143">
        <f>ROUND(I288*H288,2)</f>
        <v>0</v>
      </c>
      <c r="BL288" s="17" t="s">
        <v>337</v>
      </c>
      <c r="BM288" s="142" t="s">
        <v>3516</v>
      </c>
    </row>
    <row r="289" spans="2:65" s="12" customFormat="1">
      <c r="B289" s="148"/>
      <c r="D289" s="149" t="s">
        <v>242</v>
      </c>
      <c r="E289" s="150" t="s">
        <v>19</v>
      </c>
      <c r="F289" s="151" t="s">
        <v>3459</v>
      </c>
      <c r="H289" s="152">
        <v>1</v>
      </c>
      <c r="I289" s="153"/>
      <c r="L289" s="148"/>
      <c r="M289" s="154"/>
      <c r="T289" s="155"/>
      <c r="AT289" s="150" t="s">
        <v>242</v>
      </c>
      <c r="AU289" s="150" t="s">
        <v>80</v>
      </c>
      <c r="AV289" s="12" t="s">
        <v>80</v>
      </c>
      <c r="AW289" s="12" t="s">
        <v>32</v>
      </c>
      <c r="AX289" s="12" t="s">
        <v>78</v>
      </c>
      <c r="AY289" s="150" t="s">
        <v>218</v>
      </c>
    </row>
    <row r="290" spans="2:65" s="1" customFormat="1" ht="24.15" customHeight="1">
      <c r="B290" s="32"/>
      <c r="C290" s="169" t="s">
        <v>889</v>
      </c>
      <c r="D290" s="169" t="s">
        <v>362</v>
      </c>
      <c r="E290" s="170" t="s">
        <v>3517</v>
      </c>
      <c r="F290" s="171" t="s">
        <v>3518</v>
      </c>
      <c r="G290" s="172" t="s">
        <v>223</v>
      </c>
      <c r="H290" s="173">
        <v>7</v>
      </c>
      <c r="I290" s="174"/>
      <c r="J290" s="175">
        <f>ROUND(I290*H290,2)</f>
        <v>0</v>
      </c>
      <c r="K290" s="171" t="s">
        <v>224</v>
      </c>
      <c r="L290" s="176"/>
      <c r="M290" s="177" t="s">
        <v>19</v>
      </c>
      <c r="N290" s="178" t="s">
        <v>43</v>
      </c>
      <c r="P290" s="140">
        <f>O290*H290</f>
        <v>0</v>
      </c>
      <c r="Q290" s="140">
        <v>2.2000000000000001E-4</v>
      </c>
      <c r="R290" s="140">
        <f>Q290*H290</f>
        <v>1.5400000000000001E-3</v>
      </c>
      <c r="S290" s="140">
        <v>0</v>
      </c>
      <c r="T290" s="141">
        <f>S290*H290</f>
        <v>0</v>
      </c>
      <c r="AR290" s="142" t="s">
        <v>465</v>
      </c>
      <c r="AT290" s="142" t="s">
        <v>362</v>
      </c>
      <c r="AU290" s="142" t="s">
        <v>80</v>
      </c>
      <c r="AY290" s="17" t="s">
        <v>218</v>
      </c>
      <c r="BE290" s="143">
        <f>IF(N290="základní",J290,0)</f>
        <v>0</v>
      </c>
      <c r="BF290" s="143">
        <f>IF(N290="snížená",J290,0)</f>
        <v>0</v>
      </c>
      <c r="BG290" s="143">
        <f>IF(N290="zákl. přenesená",J290,0)</f>
        <v>0</v>
      </c>
      <c r="BH290" s="143">
        <f>IF(N290="sníž. přenesená",J290,0)</f>
        <v>0</v>
      </c>
      <c r="BI290" s="143">
        <f>IF(N290="nulová",J290,0)</f>
        <v>0</v>
      </c>
      <c r="BJ290" s="17" t="s">
        <v>78</v>
      </c>
      <c r="BK290" s="143">
        <f>ROUND(I290*H290,2)</f>
        <v>0</v>
      </c>
      <c r="BL290" s="17" t="s">
        <v>337</v>
      </c>
      <c r="BM290" s="142" t="s">
        <v>3519</v>
      </c>
    </row>
    <row r="291" spans="2:65" s="12" customFormat="1">
      <c r="B291" s="148"/>
      <c r="D291" s="149" t="s">
        <v>242</v>
      </c>
      <c r="E291" s="150" t="s">
        <v>19</v>
      </c>
      <c r="F291" s="151" t="s">
        <v>3497</v>
      </c>
      <c r="H291" s="152">
        <v>7</v>
      </c>
      <c r="I291" s="153"/>
      <c r="L291" s="148"/>
      <c r="M291" s="154"/>
      <c r="T291" s="155"/>
      <c r="AT291" s="150" t="s">
        <v>242</v>
      </c>
      <c r="AU291" s="150" t="s">
        <v>80</v>
      </c>
      <c r="AV291" s="12" t="s">
        <v>80</v>
      </c>
      <c r="AW291" s="12" t="s">
        <v>32</v>
      </c>
      <c r="AX291" s="12" t="s">
        <v>78</v>
      </c>
      <c r="AY291" s="150" t="s">
        <v>218</v>
      </c>
    </row>
    <row r="292" spans="2:65" s="1" customFormat="1" ht="24.15" customHeight="1">
      <c r="B292" s="32"/>
      <c r="C292" s="131" t="s">
        <v>906</v>
      </c>
      <c r="D292" s="131" t="s">
        <v>220</v>
      </c>
      <c r="E292" s="132" t="s">
        <v>3489</v>
      </c>
      <c r="F292" s="133" t="s">
        <v>3490</v>
      </c>
      <c r="G292" s="134" t="s">
        <v>223</v>
      </c>
      <c r="H292" s="135">
        <v>135</v>
      </c>
      <c r="I292" s="136"/>
      <c r="J292" s="137">
        <f>ROUND(I292*H292,2)</f>
        <v>0</v>
      </c>
      <c r="K292" s="133" t="s">
        <v>224</v>
      </c>
      <c r="L292" s="32"/>
      <c r="M292" s="138" t="s">
        <v>19</v>
      </c>
      <c r="N292" s="139" t="s">
        <v>43</v>
      </c>
      <c r="P292" s="140">
        <f>O292*H292</f>
        <v>0</v>
      </c>
      <c r="Q292" s="140">
        <v>0</v>
      </c>
      <c r="R292" s="140">
        <f>Q292*H292</f>
        <v>0</v>
      </c>
      <c r="S292" s="140">
        <v>0</v>
      </c>
      <c r="T292" s="141">
        <f>S292*H292</f>
        <v>0</v>
      </c>
      <c r="AR292" s="142" t="s">
        <v>337</v>
      </c>
      <c r="AT292" s="142" t="s">
        <v>220</v>
      </c>
      <c r="AU292" s="142" t="s">
        <v>80</v>
      </c>
      <c r="AY292" s="17" t="s">
        <v>218</v>
      </c>
      <c r="BE292" s="143">
        <f>IF(N292="základní",J292,0)</f>
        <v>0</v>
      </c>
      <c r="BF292" s="143">
        <f>IF(N292="snížená",J292,0)</f>
        <v>0</v>
      </c>
      <c r="BG292" s="143">
        <f>IF(N292="zákl. přenesená",J292,0)</f>
        <v>0</v>
      </c>
      <c r="BH292" s="143">
        <f>IF(N292="sníž. přenesená",J292,0)</f>
        <v>0</v>
      </c>
      <c r="BI292" s="143">
        <f>IF(N292="nulová",J292,0)</f>
        <v>0</v>
      </c>
      <c r="BJ292" s="17" t="s">
        <v>78</v>
      </c>
      <c r="BK292" s="143">
        <f>ROUND(I292*H292,2)</f>
        <v>0</v>
      </c>
      <c r="BL292" s="17" t="s">
        <v>337</v>
      </c>
      <c r="BM292" s="142" t="s">
        <v>3520</v>
      </c>
    </row>
    <row r="293" spans="2:65" s="1" customFormat="1">
      <c r="B293" s="32"/>
      <c r="D293" s="144" t="s">
        <v>227</v>
      </c>
      <c r="F293" s="145" t="s">
        <v>3492</v>
      </c>
      <c r="I293" s="146"/>
      <c r="L293" s="32"/>
      <c r="M293" s="147"/>
      <c r="T293" s="53"/>
      <c r="AT293" s="17" t="s">
        <v>227</v>
      </c>
      <c r="AU293" s="17" t="s">
        <v>80</v>
      </c>
    </row>
    <row r="294" spans="2:65" s="1" customFormat="1" ht="19.2">
      <c r="B294" s="32"/>
      <c r="D294" s="149" t="s">
        <v>1830</v>
      </c>
      <c r="F294" s="180" t="s">
        <v>3435</v>
      </c>
      <c r="I294" s="146"/>
      <c r="L294" s="32"/>
      <c r="M294" s="147"/>
      <c r="T294" s="53"/>
      <c r="AT294" s="17" t="s">
        <v>1830</v>
      </c>
      <c r="AU294" s="17" t="s">
        <v>80</v>
      </c>
    </row>
    <row r="295" spans="2:65" s="12" customFormat="1">
      <c r="B295" s="148"/>
      <c r="D295" s="149" t="s">
        <v>242</v>
      </c>
      <c r="E295" s="150" t="s">
        <v>19</v>
      </c>
      <c r="F295" s="151" t="s">
        <v>3521</v>
      </c>
      <c r="H295" s="152">
        <v>135</v>
      </c>
      <c r="I295" s="153"/>
      <c r="L295" s="148"/>
      <c r="M295" s="154"/>
      <c r="T295" s="155"/>
      <c r="AT295" s="150" t="s">
        <v>242</v>
      </c>
      <c r="AU295" s="150" t="s">
        <v>80</v>
      </c>
      <c r="AV295" s="12" t="s">
        <v>80</v>
      </c>
      <c r="AW295" s="12" t="s">
        <v>32</v>
      </c>
      <c r="AX295" s="12" t="s">
        <v>78</v>
      </c>
      <c r="AY295" s="150" t="s">
        <v>218</v>
      </c>
    </row>
    <row r="296" spans="2:65" s="1" customFormat="1" ht="24.15" customHeight="1">
      <c r="B296" s="32"/>
      <c r="C296" s="169" t="s">
        <v>912</v>
      </c>
      <c r="D296" s="169" t="s">
        <v>362</v>
      </c>
      <c r="E296" s="170" t="s">
        <v>3522</v>
      </c>
      <c r="F296" s="171" t="s">
        <v>3523</v>
      </c>
      <c r="G296" s="172" t="s">
        <v>223</v>
      </c>
      <c r="H296" s="173">
        <v>135</v>
      </c>
      <c r="I296" s="174"/>
      <c r="J296" s="175">
        <f>ROUND(I296*H296,2)</f>
        <v>0</v>
      </c>
      <c r="K296" s="171" t="s">
        <v>224</v>
      </c>
      <c r="L296" s="176"/>
      <c r="M296" s="177" t="s">
        <v>19</v>
      </c>
      <c r="N296" s="178" t="s">
        <v>43</v>
      </c>
      <c r="P296" s="140">
        <f>O296*H296</f>
        <v>0</v>
      </c>
      <c r="Q296" s="140">
        <v>3.2000000000000003E-4</v>
      </c>
      <c r="R296" s="140">
        <f>Q296*H296</f>
        <v>4.3200000000000002E-2</v>
      </c>
      <c r="S296" s="140">
        <v>0</v>
      </c>
      <c r="T296" s="141">
        <f>S296*H296</f>
        <v>0</v>
      </c>
      <c r="AR296" s="142" t="s">
        <v>465</v>
      </c>
      <c r="AT296" s="142" t="s">
        <v>362</v>
      </c>
      <c r="AU296" s="142" t="s">
        <v>80</v>
      </c>
      <c r="AY296" s="17" t="s">
        <v>218</v>
      </c>
      <c r="BE296" s="143">
        <f>IF(N296="základní",J296,0)</f>
        <v>0</v>
      </c>
      <c r="BF296" s="143">
        <f>IF(N296="snížená",J296,0)</f>
        <v>0</v>
      </c>
      <c r="BG296" s="143">
        <f>IF(N296="zákl. přenesená",J296,0)</f>
        <v>0</v>
      </c>
      <c r="BH296" s="143">
        <f>IF(N296="sníž. přenesená",J296,0)</f>
        <v>0</v>
      </c>
      <c r="BI296" s="143">
        <f>IF(N296="nulová",J296,0)</f>
        <v>0</v>
      </c>
      <c r="BJ296" s="17" t="s">
        <v>78</v>
      </c>
      <c r="BK296" s="143">
        <f>ROUND(I296*H296,2)</f>
        <v>0</v>
      </c>
      <c r="BL296" s="17" t="s">
        <v>337</v>
      </c>
      <c r="BM296" s="142" t="s">
        <v>3524</v>
      </c>
    </row>
    <row r="297" spans="2:65" s="1" customFormat="1" ht="76.8">
      <c r="B297" s="32"/>
      <c r="D297" s="149" t="s">
        <v>1830</v>
      </c>
      <c r="F297" s="180" t="s">
        <v>3525</v>
      </c>
      <c r="I297" s="146"/>
      <c r="L297" s="32"/>
      <c r="M297" s="147"/>
      <c r="T297" s="53"/>
      <c r="AT297" s="17" t="s">
        <v>1830</v>
      </c>
      <c r="AU297" s="17" t="s">
        <v>80</v>
      </c>
    </row>
    <row r="298" spans="2:65" s="12" customFormat="1">
      <c r="B298" s="148"/>
      <c r="D298" s="149" t="s">
        <v>242</v>
      </c>
      <c r="E298" s="150" t="s">
        <v>19</v>
      </c>
      <c r="F298" s="151" t="s">
        <v>3521</v>
      </c>
      <c r="H298" s="152">
        <v>135</v>
      </c>
      <c r="I298" s="153"/>
      <c r="L298" s="148"/>
      <c r="M298" s="154"/>
      <c r="T298" s="155"/>
      <c r="AT298" s="150" t="s">
        <v>242</v>
      </c>
      <c r="AU298" s="150" t="s">
        <v>80</v>
      </c>
      <c r="AV298" s="12" t="s">
        <v>80</v>
      </c>
      <c r="AW298" s="12" t="s">
        <v>32</v>
      </c>
      <c r="AX298" s="12" t="s">
        <v>78</v>
      </c>
      <c r="AY298" s="150" t="s">
        <v>218</v>
      </c>
    </row>
    <row r="299" spans="2:65" s="1" customFormat="1" ht="24.15" customHeight="1">
      <c r="B299" s="32"/>
      <c r="C299" s="131" t="s">
        <v>927</v>
      </c>
      <c r="D299" s="131" t="s">
        <v>220</v>
      </c>
      <c r="E299" s="132" t="s">
        <v>3526</v>
      </c>
      <c r="F299" s="133" t="s">
        <v>3527</v>
      </c>
      <c r="G299" s="134" t="s">
        <v>223</v>
      </c>
      <c r="H299" s="135">
        <v>84</v>
      </c>
      <c r="I299" s="136"/>
      <c r="J299" s="137">
        <f>ROUND(I299*H299,2)</f>
        <v>0</v>
      </c>
      <c r="K299" s="133" t="s">
        <v>224</v>
      </c>
      <c r="L299" s="32"/>
      <c r="M299" s="138" t="s">
        <v>19</v>
      </c>
      <c r="N299" s="139" t="s">
        <v>43</v>
      </c>
      <c r="P299" s="140">
        <f>O299*H299</f>
        <v>0</v>
      </c>
      <c r="Q299" s="140">
        <v>0</v>
      </c>
      <c r="R299" s="140">
        <f>Q299*H299</f>
        <v>0</v>
      </c>
      <c r="S299" s="140">
        <v>0</v>
      </c>
      <c r="T299" s="141">
        <f>S299*H299</f>
        <v>0</v>
      </c>
      <c r="AR299" s="142" t="s">
        <v>337</v>
      </c>
      <c r="AT299" s="142" t="s">
        <v>220</v>
      </c>
      <c r="AU299" s="142" t="s">
        <v>80</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337</v>
      </c>
      <c r="BM299" s="142" t="s">
        <v>3528</v>
      </c>
    </row>
    <row r="300" spans="2:65" s="1" customFormat="1">
      <c r="B300" s="32"/>
      <c r="D300" s="144" t="s">
        <v>227</v>
      </c>
      <c r="F300" s="145" t="s">
        <v>3529</v>
      </c>
      <c r="I300" s="146"/>
      <c r="L300" s="32"/>
      <c r="M300" s="147"/>
      <c r="T300" s="53"/>
      <c r="AT300" s="17" t="s">
        <v>227</v>
      </c>
      <c r="AU300" s="17" t="s">
        <v>80</v>
      </c>
    </row>
    <row r="301" spans="2:65" s="1" customFormat="1" ht="19.2">
      <c r="B301" s="32"/>
      <c r="D301" s="149" t="s">
        <v>1830</v>
      </c>
      <c r="F301" s="180" t="s">
        <v>3493</v>
      </c>
      <c r="I301" s="146"/>
      <c r="L301" s="32"/>
      <c r="M301" s="147"/>
      <c r="T301" s="53"/>
      <c r="AT301" s="17" t="s">
        <v>1830</v>
      </c>
      <c r="AU301" s="17" t="s">
        <v>80</v>
      </c>
    </row>
    <row r="302" spans="2:65" s="12" customFormat="1">
      <c r="B302" s="148"/>
      <c r="D302" s="149" t="s">
        <v>242</v>
      </c>
      <c r="E302" s="150" t="s">
        <v>19</v>
      </c>
      <c r="F302" s="151" t="s">
        <v>3530</v>
      </c>
      <c r="H302" s="152">
        <v>84</v>
      </c>
      <c r="I302" s="153"/>
      <c r="L302" s="148"/>
      <c r="M302" s="154"/>
      <c r="T302" s="155"/>
      <c r="AT302" s="150" t="s">
        <v>242</v>
      </c>
      <c r="AU302" s="150" t="s">
        <v>80</v>
      </c>
      <c r="AV302" s="12" t="s">
        <v>80</v>
      </c>
      <c r="AW302" s="12" t="s">
        <v>32</v>
      </c>
      <c r="AX302" s="12" t="s">
        <v>78</v>
      </c>
      <c r="AY302" s="150" t="s">
        <v>218</v>
      </c>
    </row>
    <row r="303" spans="2:65" s="1" customFormat="1" ht="16.5" customHeight="1">
      <c r="B303" s="32"/>
      <c r="C303" s="169" t="s">
        <v>933</v>
      </c>
      <c r="D303" s="169" t="s">
        <v>362</v>
      </c>
      <c r="E303" s="170" t="s">
        <v>3531</v>
      </c>
      <c r="F303" s="171" t="s">
        <v>3532</v>
      </c>
      <c r="G303" s="172" t="s">
        <v>223</v>
      </c>
      <c r="H303" s="173">
        <v>40</v>
      </c>
      <c r="I303" s="174"/>
      <c r="J303" s="175">
        <f>ROUND(I303*H303,2)</f>
        <v>0</v>
      </c>
      <c r="K303" s="171" t="s">
        <v>224</v>
      </c>
      <c r="L303" s="176"/>
      <c r="M303" s="177" t="s">
        <v>19</v>
      </c>
      <c r="N303" s="178" t="s">
        <v>43</v>
      </c>
      <c r="P303" s="140">
        <f>O303*H303</f>
        <v>0</v>
      </c>
      <c r="Q303" s="140">
        <v>2.9E-4</v>
      </c>
      <c r="R303" s="140">
        <f>Q303*H303</f>
        <v>1.1599999999999999E-2</v>
      </c>
      <c r="S303" s="140">
        <v>0</v>
      </c>
      <c r="T303" s="141">
        <f>S303*H303</f>
        <v>0</v>
      </c>
      <c r="AR303" s="142" t="s">
        <v>465</v>
      </c>
      <c r="AT303" s="142" t="s">
        <v>362</v>
      </c>
      <c r="AU303" s="142" t="s">
        <v>80</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337</v>
      </c>
      <c r="BM303" s="142" t="s">
        <v>3533</v>
      </c>
    </row>
    <row r="304" spans="2:65" s="12" customFormat="1">
      <c r="B304" s="148"/>
      <c r="D304" s="149" t="s">
        <v>242</v>
      </c>
      <c r="E304" s="150" t="s">
        <v>19</v>
      </c>
      <c r="F304" s="151" t="s">
        <v>3534</v>
      </c>
      <c r="H304" s="152">
        <v>40</v>
      </c>
      <c r="I304" s="153"/>
      <c r="L304" s="148"/>
      <c r="M304" s="154"/>
      <c r="T304" s="155"/>
      <c r="AT304" s="150" t="s">
        <v>242</v>
      </c>
      <c r="AU304" s="150" t="s">
        <v>80</v>
      </c>
      <c r="AV304" s="12" t="s">
        <v>80</v>
      </c>
      <c r="AW304" s="12" t="s">
        <v>32</v>
      </c>
      <c r="AX304" s="12" t="s">
        <v>78</v>
      </c>
      <c r="AY304" s="150" t="s">
        <v>218</v>
      </c>
    </row>
    <row r="305" spans="2:65" s="1" customFormat="1" ht="16.5" customHeight="1">
      <c r="B305" s="32"/>
      <c r="C305" s="169" t="s">
        <v>941</v>
      </c>
      <c r="D305" s="169" t="s">
        <v>362</v>
      </c>
      <c r="E305" s="170" t="s">
        <v>3535</v>
      </c>
      <c r="F305" s="171" t="s">
        <v>3536</v>
      </c>
      <c r="G305" s="172" t="s">
        <v>223</v>
      </c>
      <c r="H305" s="173">
        <v>7</v>
      </c>
      <c r="I305" s="174"/>
      <c r="J305" s="175">
        <f>ROUND(I305*H305,2)</f>
        <v>0</v>
      </c>
      <c r="K305" s="171" t="s">
        <v>224</v>
      </c>
      <c r="L305" s="176"/>
      <c r="M305" s="177" t="s">
        <v>19</v>
      </c>
      <c r="N305" s="178" t="s">
        <v>43</v>
      </c>
      <c r="P305" s="140">
        <f>O305*H305</f>
        <v>0</v>
      </c>
      <c r="Q305" s="140">
        <v>3.4000000000000002E-4</v>
      </c>
      <c r="R305" s="140">
        <f>Q305*H305</f>
        <v>2.3800000000000002E-3</v>
      </c>
      <c r="S305" s="140">
        <v>0</v>
      </c>
      <c r="T305" s="141">
        <f>S305*H305</f>
        <v>0</v>
      </c>
      <c r="AR305" s="142" t="s">
        <v>465</v>
      </c>
      <c r="AT305" s="142" t="s">
        <v>362</v>
      </c>
      <c r="AU305" s="142" t="s">
        <v>80</v>
      </c>
      <c r="AY305" s="17" t="s">
        <v>218</v>
      </c>
      <c r="BE305" s="143">
        <f>IF(N305="základní",J305,0)</f>
        <v>0</v>
      </c>
      <c r="BF305" s="143">
        <f>IF(N305="snížená",J305,0)</f>
        <v>0</v>
      </c>
      <c r="BG305" s="143">
        <f>IF(N305="zákl. přenesená",J305,0)</f>
        <v>0</v>
      </c>
      <c r="BH305" s="143">
        <f>IF(N305="sníž. přenesená",J305,0)</f>
        <v>0</v>
      </c>
      <c r="BI305" s="143">
        <f>IF(N305="nulová",J305,0)</f>
        <v>0</v>
      </c>
      <c r="BJ305" s="17" t="s">
        <v>78</v>
      </c>
      <c r="BK305" s="143">
        <f>ROUND(I305*H305,2)</f>
        <v>0</v>
      </c>
      <c r="BL305" s="17" t="s">
        <v>337</v>
      </c>
      <c r="BM305" s="142" t="s">
        <v>3537</v>
      </c>
    </row>
    <row r="306" spans="2:65" s="12" customFormat="1">
      <c r="B306" s="148"/>
      <c r="D306" s="149" t="s">
        <v>242</v>
      </c>
      <c r="E306" s="150" t="s">
        <v>19</v>
      </c>
      <c r="F306" s="151" t="s">
        <v>3497</v>
      </c>
      <c r="H306" s="152">
        <v>7</v>
      </c>
      <c r="I306" s="153"/>
      <c r="L306" s="148"/>
      <c r="M306" s="154"/>
      <c r="T306" s="155"/>
      <c r="AT306" s="150" t="s">
        <v>242</v>
      </c>
      <c r="AU306" s="150" t="s">
        <v>80</v>
      </c>
      <c r="AV306" s="12" t="s">
        <v>80</v>
      </c>
      <c r="AW306" s="12" t="s">
        <v>32</v>
      </c>
      <c r="AX306" s="12" t="s">
        <v>78</v>
      </c>
      <c r="AY306" s="150" t="s">
        <v>218</v>
      </c>
    </row>
    <row r="307" spans="2:65" s="1" customFormat="1" ht="16.5" customHeight="1">
      <c r="B307" s="32"/>
      <c r="C307" s="169" t="s">
        <v>947</v>
      </c>
      <c r="D307" s="169" t="s">
        <v>362</v>
      </c>
      <c r="E307" s="170" t="s">
        <v>3538</v>
      </c>
      <c r="F307" s="171" t="s">
        <v>3539</v>
      </c>
      <c r="G307" s="172" t="s">
        <v>223</v>
      </c>
      <c r="H307" s="173">
        <v>11</v>
      </c>
      <c r="I307" s="174"/>
      <c r="J307" s="175">
        <f>ROUND(I307*H307,2)</f>
        <v>0</v>
      </c>
      <c r="K307" s="171" t="s">
        <v>224</v>
      </c>
      <c r="L307" s="176"/>
      <c r="M307" s="177" t="s">
        <v>19</v>
      </c>
      <c r="N307" s="178" t="s">
        <v>43</v>
      </c>
      <c r="P307" s="140">
        <f>O307*H307</f>
        <v>0</v>
      </c>
      <c r="Q307" s="140">
        <v>3.5E-4</v>
      </c>
      <c r="R307" s="140">
        <f>Q307*H307</f>
        <v>3.8500000000000001E-3</v>
      </c>
      <c r="S307" s="140">
        <v>0</v>
      </c>
      <c r="T307" s="141">
        <f>S307*H307</f>
        <v>0</v>
      </c>
      <c r="AR307" s="142" t="s">
        <v>465</v>
      </c>
      <c r="AT307" s="142" t="s">
        <v>362</v>
      </c>
      <c r="AU307" s="142" t="s">
        <v>80</v>
      </c>
      <c r="AY307" s="17" t="s">
        <v>218</v>
      </c>
      <c r="BE307" s="143">
        <f>IF(N307="základní",J307,0)</f>
        <v>0</v>
      </c>
      <c r="BF307" s="143">
        <f>IF(N307="snížená",J307,0)</f>
        <v>0</v>
      </c>
      <c r="BG307" s="143">
        <f>IF(N307="zákl. přenesená",J307,0)</f>
        <v>0</v>
      </c>
      <c r="BH307" s="143">
        <f>IF(N307="sníž. přenesená",J307,0)</f>
        <v>0</v>
      </c>
      <c r="BI307" s="143">
        <f>IF(N307="nulová",J307,0)</f>
        <v>0</v>
      </c>
      <c r="BJ307" s="17" t="s">
        <v>78</v>
      </c>
      <c r="BK307" s="143">
        <f>ROUND(I307*H307,2)</f>
        <v>0</v>
      </c>
      <c r="BL307" s="17" t="s">
        <v>337</v>
      </c>
      <c r="BM307" s="142" t="s">
        <v>3540</v>
      </c>
    </row>
    <row r="308" spans="2:65" s="12" customFormat="1">
      <c r="B308" s="148"/>
      <c r="D308" s="149" t="s">
        <v>242</v>
      </c>
      <c r="E308" s="150" t="s">
        <v>19</v>
      </c>
      <c r="F308" s="151" t="s">
        <v>3541</v>
      </c>
      <c r="H308" s="152">
        <v>11</v>
      </c>
      <c r="I308" s="153"/>
      <c r="L308" s="148"/>
      <c r="M308" s="154"/>
      <c r="T308" s="155"/>
      <c r="AT308" s="150" t="s">
        <v>242</v>
      </c>
      <c r="AU308" s="150" t="s">
        <v>80</v>
      </c>
      <c r="AV308" s="12" t="s">
        <v>80</v>
      </c>
      <c r="AW308" s="12" t="s">
        <v>32</v>
      </c>
      <c r="AX308" s="12" t="s">
        <v>78</v>
      </c>
      <c r="AY308" s="150" t="s">
        <v>218</v>
      </c>
    </row>
    <row r="309" spans="2:65" s="1" customFormat="1" ht="16.5" customHeight="1">
      <c r="B309" s="32"/>
      <c r="C309" s="169" t="s">
        <v>962</v>
      </c>
      <c r="D309" s="169" t="s">
        <v>362</v>
      </c>
      <c r="E309" s="170" t="s">
        <v>3542</v>
      </c>
      <c r="F309" s="171" t="s">
        <v>3543</v>
      </c>
      <c r="G309" s="172" t="s">
        <v>223</v>
      </c>
      <c r="H309" s="173">
        <v>1</v>
      </c>
      <c r="I309" s="174"/>
      <c r="J309" s="175">
        <f>ROUND(I309*H309,2)</f>
        <v>0</v>
      </c>
      <c r="K309" s="171" t="s">
        <v>224</v>
      </c>
      <c r="L309" s="176"/>
      <c r="M309" s="177" t="s">
        <v>19</v>
      </c>
      <c r="N309" s="178" t="s">
        <v>43</v>
      </c>
      <c r="P309" s="140">
        <f>O309*H309</f>
        <v>0</v>
      </c>
      <c r="Q309" s="140">
        <v>5.0000000000000001E-4</v>
      </c>
      <c r="R309" s="140">
        <f>Q309*H309</f>
        <v>5.0000000000000001E-4</v>
      </c>
      <c r="S309" s="140">
        <v>0</v>
      </c>
      <c r="T309" s="141">
        <f>S309*H309</f>
        <v>0</v>
      </c>
      <c r="AR309" s="142" t="s">
        <v>465</v>
      </c>
      <c r="AT309" s="142" t="s">
        <v>362</v>
      </c>
      <c r="AU309" s="142" t="s">
        <v>80</v>
      </c>
      <c r="AY309" s="17" t="s">
        <v>218</v>
      </c>
      <c r="BE309" s="143">
        <f>IF(N309="základní",J309,0)</f>
        <v>0</v>
      </c>
      <c r="BF309" s="143">
        <f>IF(N309="snížená",J309,0)</f>
        <v>0</v>
      </c>
      <c r="BG309" s="143">
        <f>IF(N309="zákl. přenesená",J309,0)</f>
        <v>0</v>
      </c>
      <c r="BH309" s="143">
        <f>IF(N309="sníž. přenesená",J309,0)</f>
        <v>0</v>
      </c>
      <c r="BI309" s="143">
        <f>IF(N309="nulová",J309,0)</f>
        <v>0</v>
      </c>
      <c r="BJ309" s="17" t="s">
        <v>78</v>
      </c>
      <c r="BK309" s="143">
        <f>ROUND(I309*H309,2)</f>
        <v>0</v>
      </c>
      <c r="BL309" s="17" t="s">
        <v>337</v>
      </c>
      <c r="BM309" s="142" t="s">
        <v>3544</v>
      </c>
    </row>
    <row r="310" spans="2:65" s="12" customFormat="1">
      <c r="B310" s="148"/>
      <c r="D310" s="149" t="s">
        <v>242</v>
      </c>
      <c r="E310" s="150" t="s">
        <v>19</v>
      </c>
      <c r="F310" s="151" t="s">
        <v>3459</v>
      </c>
      <c r="H310" s="152">
        <v>1</v>
      </c>
      <c r="I310" s="153"/>
      <c r="L310" s="148"/>
      <c r="M310" s="154"/>
      <c r="T310" s="155"/>
      <c r="AT310" s="150" t="s">
        <v>242</v>
      </c>
      <c r="AU310" s="150" t="s">
        <v>80</v>
      </c>
      <c r="AV310" s="12" t="s">
        <v>80</v>
      </c>
      <c r="AW310" s="12" t="s">
        <v>32</v>
      </c>
      <c r="AX310" s="12" t="s">
        <v>78</v>
      </c>
      <c r="AY310" s="150" t="s">
        <v>218</v>
      </c>
    </row>
    <row r="311" spans="2:65" s="1" customFormat="1" ht="16.5" customHeight="1">
      <c r="B311" s="32"/>
      <c r="C311" s="169" t="s">
        <v>968</v>
      </c>
      <c r="D311" s="169" t="s">
        <v>362</v>
      </c>
      <c r="E311" s="170" t="s">
        <v>3545</v>
      </c>
      <c r="F311" s="171" t="s">
        <v>3546</v>
      </c>
      <c r="G311" s="172" t="s">
        <v>223</v>
      </c>
      <c r="H311" s="173">
        <v>25</v>
      </c>
      <c r="I311" s="174"/>
      <c r="J311" s="175">
        <f>ROUND(I311*H311,2)</f>
        <v>0</v>
      </c>
      <c r="K311" s="171" t="s">
        <v>224</v>
      </c>
      <c r="L311" s="176"/>
      <c r="M311" s="177" t="s">
        <v>19</v>
      </c>
      <c r="N311" s="178" t="s">
        <v>43</v>
      </c>
      <c r="P311" s="140">
        <f>O311*H311</f>
        <v>0</v>
      </c>
      <c r="Q311" s="140">
        <v>4.4999999999999999E-4</v>
      </c>
      <c r="R311" s="140">
        <f>Q311*H311</f>
        <v>1.125E-2</v>
      </c>
      <c r="S311" s="140">
        <v>0</v>
      </c>
      <c r="T311" s="141">
        <f>S311*H311</f>
        <v>0</v>
      </c>
      <c r="AR311" s="142" t="s">
        <v>465</v>
      </c>
      <c r="AT311" s="142" t="s">
        <v>362</v>
      </c>
      <c r="AU311" s="142" t="s">
        <v>80</v>
      </c>
      <c r="AY311" s="17" t="s">
        <v>218</v>
      </c>
      <c r="BE311" s="143">
        <f>IF(N311="základní",J311,0)</f>
        <v>0</v>
      </c>
      <c r="BF311" s="143">
        <f>IF(N311="snížená",J311,0)</f>
        <v>0</v>
      </c>
      <c r="BG311" s="143">
        <f>IF(N311="zákl. přenesená",J311,0)</f>
        <v>0</v>
      </c>
      <c r="BH311" s="143">
        <f>IF(N311="sníž. přenesená",J311,0)</f>
        <v>0</v>
      </c>
      <c r="BI311" s="143">
        <f>IF(N311="nulová",J311,0)</f>
        <v>0</v>
      </c>
      <c r="BJ311" s="17" t="s">
        <v>78</v>
      </c>
      <c r="BK311" s="143">
        <f>ROUND(I311*H311,2)</f>
        <v>0</v>
      </c>
      <c r="BL311" s="17" t="s">
        <v>337</v>
      </c>
      <c r="BM311" s="142" t="s">
        <v>3547</v>
      </c>
    </row>
    <row r="312" spans="2:65" s="12" customFormat="1">
      <c r="B312" s="148"/>
      <c r="D312" s="149" t="s">
        <v>242</v>
      </c>
      <c r="E312" s="150" t="s">
        <v>19</v>
      </c>
      <c r="F312" s="151" t="s">
        <v>3548</v>
      </c>
      <c r="H312" s="152">
        <v>25</v>
      </c>
      <c r="I312" s="153"/>
      <c r="L312" s="148"/>
      <c r="M312" s="154"/>
      <c r="T312" s="155"/>
      <c r="AT312" s="150" t="s">
        <v>242</v>
      </c>
      <c r="AU312" s="150" t="s">
        <v>80</v>
      </c>
      <c r="AV312" s="12" t="s">
        <v>80</v>
      </c>
      <c r="AW312" s="12" t="s">
        <v>32</v>
      </c>
      <c r="AX312" s="12" t="s">
        <v>78</v>
      </c>
      <c r="AY312" s="150" t="s">
        <v>218</v>
      </c>
    </row>
    <row r="313" spans="2:65" s="1" customFormat="1" ht="24.15" customHeight="1">
      <c r="B313" s="32"/>
      <c r="C313" s="131" t="s">
        <v>974</v>
      </c>
      <c r="D313" s="131" t="s">
        <v>220</v>
      </c>
      <c r="E313" s="132" t="s">
        <v>3526</v>
      </c>
      <c r="F313" s="133" t="s">
        <v>3527</v>
      </c>
      <c r="G313" s="134" t="s">
        <v>223</v>
      </c>
      <c r="H313" s="135">
        <v>26</v>
      </c>
      <c r="I313" s="136"/>
      <c r="J313" s="137">
        <f>ROUND(I313*H313,2)</f>
        <v>0</v>
      </c>
      <c r="K313" s="133" t="s">
        <v>224</v>
      </c>
      <c r="L313" s="32"/>
      <c r="M313" s="138" t="s">
        <v>19</v>
      </c>
      <c r="N313" s="139" t="s">
        <v>43</v>
      </c>
      <c r="P313" s="140">
        <f>O313*H313</f>
        <v>0</v>
      </c>
      <c r="Q313" s="140">
        <v>0</v>
      </c>
      <c r="R313" s="140">
        <f>Q313*H313</f>
        <v>0</v>
      </c>
      <c r="S313" s="140">
        <v>0</v>
      </c>
      <c r="T313" s="141">
        <f>S313*H313</f>
        <v>0</v>
      </c>
      <c r="AR313" s="142" t="s">
        <v>337</v>
      </c>
      <c r="AT313" s="142" t="s">
        <v>220</v>
      </c>
      <c r="AU313" s="142" t="s">
        <v>80</v>
      </c>
      <c r="AY313" s="17" t="s">
        <v>218</v>
      </c>
      <c r="BE313" s="143">
        <f>IF(N313="základní",J313,0)</f>
        <v>0</v>
      </c>
      <c r="BF313" s="143">
        <f>IF(N313="snížená",J313,0)</f>
        <v>0</v>
      </c>
      <c r="BG313" s="143">
        <f>IF(N313="zákl. přenesená",J313,0)</f>
        <v>0</v>
      </c>
      <c r="BH313" s="143">
        <f>IF(N313="sníž. přenesená",J313,0)</f>
        <v>0</v>
      </c>
      <c r="BI313" s="143">
        <f>IF(N313="nulová",J313,0)</f>
        <v>0</v>
      </c>
      <c r="BJ313" s="17" t="s">
        <v>78</v>
      </c>
      <c r="BK313" s="143">
        <f>ROUND(I313*H313,2)</f>
        <v>0</v>
      </c>
      <c r="BL313" s="17" t="s">
        <v>337</v>
      </c>
      <c r="BM313" s="142" t="s">
        <v>3549</v>
      </c>
    </row>
    <row r="314" spans="2:65" s="1" customFormat="1">
      <c r="B314" s="32"/>
      <c r="D314" s="144" t="s">
        <v>227</v>
      </c>
      <c r="F314" s="145" t="s">
        <v>3529</v>
      </c>
      <c r="I314" s="146"/>
      <c r="L314" s="32"/>
      <c r="M314" s="147"/>
      <c r="T314" s="53"/>
      <c r="AT314" s="17" t="s">
        <v>227</v>
      </c>
      <c r="AU314" s="17" t="s">
        <v>80</v>
      </c>
    </row>
    <row r="315" spans="2:65" s="1" customFormat="1" ht="19.2">
      <c r="B315" s="32"/>
      <c r="D315" s="149" t="s">
        <v>1830</v>
      </c>
      <c r="F315" s="180" t="s">
        <v>3435</v>
      </c>
      <c r="I315" s="146"/>
      <c r="L315" s="32"/>
      <c r="M315" s="147"/>
      <c r="T315" s="53"/>
      <c r="AT315" s="17" t="s">
        <v>1830</v>
      </c>
      <c r="AU315" s="17" t="s">
        <v>80</v>
      </c>
    </row>
    <row r="316" spans="2:65" s="12" customFormat="1">
      <c r="B316" s="148"/>
      <c r="D316" s="149" t="s">
        <v>242</v>
      </c>
      <c r="E316" s="150" t="s">
        <v>19</v>
      </c>
      <c r="F316" s="151" t="s">
        <v>3550</v>
      </c>
      <c r="H316" s="152">
        <v>26</v>
      </c>
      <c r="I316" s="153"/>
      <c r="L316" s="148"/>
      <c r="M316" s="154"/>
      <c r="T316" s="155"/>
      <c r="AT316" s="150" t="s">
        <v>242</v>
      </c>
      <c r="AU316" s="150" t="s">
        <v>80</v>
      </c>
      <c r="AV316" s="12" t="s">
        <v>80</v>
      </c>
      <c r="AW316" s="12" t="s">
        <v>32</v>
      </c>
      <c r="AX316" s="12" t="s">
        <v>78</v>
      </c>
      <c r="AY316" s="150" t="s">
        <v>218</v>
      </c>
    </row>
    <row r="317" spans="2:65" s="1" customFormat="1" ht="24.15" customHeight="1">
      <c r="B317" s="32"/>
      <c r="C317" s="169" t="s">
        <v>983</v>
      </c>
      <c r="D317" s="169" t="s">
        <v>362</v>
      </c>
      <c r="E317" s="170" t="s">
        <v>3551</v>
      </c>
      <c r="F317" s="171" t="s">
        <v>3552</v>
      </c>
      <c r="G317" s="172" t="s">
        <v>223</v>
      </c>
      <c r="H317" s="173">
        <v>26</v>
      </c>
      <c r="I317" s="174"/>
      <c r="J317" s="175">
        <f>ROUND(I317*H317,2)</f>
        <v>0</v>
      </c>
      <c r="K317" s="171" t="s">
        <v>224</v>
      </c>
      <c r="L317" s="176"/>
      <c r="M317" s="177" t="s">
        <v>19</v>
      </c>
      <c r="N317" s="178" t="s">
        <v>43</v>
      </c>
      <c r="P317" s="140">
        <f>O317*H317</f>
        <v>0</v>
      </c>
      <c r="Q317" s="140">
        <v>4.8000000000000001E-4</v>
      </c>
      <c r="R317" s="140">
        <f>Q317*H317</f>
        <v>1.248E-2</v>
      </c>
      <c r="S317" s="140">
        <v>0</v>
      </c>
      <c r="T317" s="141">
        <f>S317*H317</f>
        <v>0</v>
      </c>
      <c r="AR317" s="142" t="s">
        <v>465</v>
      </c>
      <c r="AT317" s="142" t="s">
        <v>362</v>
      </c>
      <c r="AU317" s="142" t="s">
        <v>80</v>
      </c>
      <c r="AY317" s="17" t="s">
        <v>218</v>
      </c>
      <c r="BE317" s="143">
        <f>IF(N317="základní",J317,0)</f>
        <v>0</v>
      </c>
      <c r="BF317" s="143">
        <f>IF(N317="snížená",J317,0)</f>
        <v>0</v>
      </c>
      <c r="BG317" s="143">
        <f>IF(N317="zákl. přenesená",J317,0)</f>
        <v>0</v>
      </c>
      <c r="BH317" s="143">
        <f>IF(N317="sníž. přenesená",J317,0)</f>
        <v>0</v>
      </c>
      <c r="BI317" s="143">
        <f>IF(N317="nulová",J317,0)</f>
        <v>0</v>
      </c>
      <c r="BJ317" s="17" t="s">
        <v>78</v>
      </c>
      <c r="BK317" s="143">
        <f>ROUND(I317*H317,2)</f>
        <v>0</v>
      </c>
      <c r="BL317" s="17" t="s">
        <v>337</v>
      </c>
      <c r="BM317" s="142" t="s">
        <v>3553</v>
      </c>
    </row>
    <row r="318" spans="2:65" s="1" customFormat="1" ht="57.6">
      <c r="B318" s="32"/>
      <c r="D318" s="149" t="s">
        <v>1830</v>
      </c>
      <c r="F318" s="180" t="s">
        <v>3554</v>
      </c>
      <c r="I318" s="146"/>
      <c r="L318" s="32"/>
      <c r="M318" s="147"/>
      <c r="T318" s="53"/>
      <c r="AT318" s="17" t="s">
        <v>1830</v>
      </c>
      <c r="AU318" s="17" t="s">
        <v>80</v>
      </c>
    </row>
    <row r="319" spans="2:65" s="12" customFormat="1">
      <c r="B319" s="148"/>
      <c r="D319" s="149" t="s">
        <v>242</v>
      </c>
      <c r="E319" s="150" t="s">
        <v>19</v>
      </c>
      <c r="F319" s="151" t="s">
        <v>3550</v>
      </c>
      <c r="H319" s="152">
        <v>26</v>
      </c>
      <c r="I319" s="153"/>
      <c r="L319" s="148"/>
      <c r="M319" s="154"/>
      <c r="T319" s="155"/>
      <c r="AT319" s="150" t="s">
        <v>242</v>
      </c>
      <c r="AU319" s="150" t="s">
        <v>80</v>
      </c>
      <c r="AV319" s="12" t="s">
        <v>80</v>
      </c>
      <c r="AW319" s="12" t="s">
        <v>32</v>
      </c>
      <c r="AX319" s="12" t="s">
        <v>78</v>
      </c>
      <c r="AY319" s="150" t="s">
        <v>218</v>
      </c>
    </row>
    <row r="320" spans="2:65" s="1" customFormat="1" ht="24.15" customHeight="1">
      <c r="B320" s="32"/>
      <c r="C320" s="131" t="s">
        <v>989</v>
      </c>
      <c r="D320" s="131" t="s">
        <v>220</v>
      </c>
      <c r="E320" s="132" t="s">
        <v>3555</v>
      </c>
      <c r="F320" s="133" t="s">
        <v>3556</v>
      </c>
      <c r="G320" s="134" t="s">
        <v>223</v>
      </c>
      <c r="H320" s="135">
        <v>28</v>
      </c>
      <c r="I320" s="136"/>
      <c r="J320" s="137">
        <f>ROUND(I320*H320,2)</f>
        <v>0</v>
      </c>
      <c r="K320" s="133" t="s">
        <v>224</v>
      </c>
      <c r="L320" s="32"/>
      <c r="M320" s="138" t="s">
        <v>19</v>
      </c>
      <c r="N320" s="139" t="s">
        <v>43</v>
      </c>
      <c r="P320" s="140">
        <f>O320*H320</f>
        <v>0</v>
      </c>
      <c r="Q320" s="140">
        <v>0</v>
      </c>
      <c r="R320" s="140">
        <f>Q320*H320</f>
        <v>0</v>
      </c>
      <c r="S320" s="140">
        <v>0</v>
      </c>
      <c r="T320" s="141">
        <f>S320*H320</f>
        <v>0</v>
      </c>
      <c r="AR320" s="142" t="s">
        <v>337</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337</v>
      </c>
      <c r="BM320" s="142" t="s">
        <v>3557</v>
      </c>
    </row>
    <row r="321" spans="2:65" s="1" customFormat="1">
      <c r="B321" s="32"/>
      <c r="D321" s="144" t="s">
        <v>227</v>
      </c>
      <c r="F321" s="145" t="s">
        <v>3558</v>
      </c>
      <c r="I321" s="146"/>
      <c r="L321" s="32"/>
      <c r="M321" s="147"/>
      <c r="T321" s="53"/>
      <c r="AT321" s="17" t="s">
        <v>227</v>
      </c>
      <c r="AU321" s="17" t="s">
        <v>80</v>
      </c>
    </row>
    <row r="322" spans="2:65" s="1" customFormat="1" ht="19.2">
      <c r="B322" s="32"/>
      <c r="D322" s="149" t="s">
        <v>1830</v>
      </c>
      <c r="F322" s="180" t="s">
        <v>3493</v>
      </c>
      <c r="I322" s="146"/>
      <c r="L322" s="32"/>
      <c r="M322" s="147"/>
      <c r="T322" s="53"/>
      <c r="AT322" s="17" t="s">
        <v>1830</v>
      </c>
      <c r="AU322" s="17" t="s">
        <v>80</v>
      </c>
    </row>
    <row r="323" spans="2:65" s="12" customFormat="1">
      <c r="B323" s="148"/>
      <c r="D323" s="149" t="s">
        <v>242</v>
      </c>
      <c r="E323" s="150" t="s">
        <v>19</v>
      </c>
      <c r="F323" s="151" t="s">
        <v>3511</v>
      </c>
      <c r="H323" s="152">
        <v>28</v>
      </c>
      <c r="I323" s="153"/>
      <c r="L323" s="148"/>
      <c r="M323" s="154"/>
      <c r="T323" s="155"/>
      <c r="AT323" s="150" t="s">
        <v>242</v>
      </c>
      <c r="AU323" s="150" t="s">
        <v>80</v>
      </c>
      <c r="AV323" s="12" t="s">
        <v>80</v>
      </c>
      <c r="AW323" s="12" t="s">
        <v>32</v>
      </c>
      <c r="AX323" s="12" t="s">
        <v>78</v>
      </c>
      <c r="AY323" s="150" t="s">
        <v>218</v>
      </c>
    </row>
    <row r="324" spans="2:65" s="1" customFormat="1" ht="16.5" customHeight="1">
      <c r="B324" s="32"/>
      <c r="C324" s="169" t="s">
        <v>996</v>
      </c>
      <c r="D324" s="169" t="s">
        <v>362</v>
      </c>
      <c r="E324" s="170" t="s">
        <v>3559</v>
      </c>
      <c r="F324" s="171" t="s">
        <v>3560</v>
      </c>
      <c r="G324" s="172" t="s">
        <v>223</v>
      </c>
      <c r="H324" s="173">
        <v>12</v>
      </c>
      <c r="I324" s="174"/>
      <c r="J324" s="175">
        <f>ROUND(I324*H324,2)</f>
        <v>0</v>
      </c>
      <c r="K324" s="171" t="s">
        <v>224</v>
      </c>
      <c r="L324" s="176"/>
      <c r="M324" s="177" t="s">
        <v>19</v>
      </c>
      <c r="N324" s="178" t="s">
        <v>43</v>
      </c>
      <c r="P324" s="140">
        <f>O324*H324</f>
        <v>0</v>
      </c>
      <c r="Q324" s="140">
        <v>5.4000000000000001E-4</v>
      </c>
      <c r="R324" s="140">
        <f>Q324*H324</f>
        <v>6.4799999999999996E-3</v>
      </c>
      <c r="S324" s="140">
        <v>0</v>
      </c>
      <c r="T324" s="141">
        <f>S324*H324</f>
        <v>0</v>
      </c>
      <c r="AR324" s="142" t="s">
        <v>465</v>
      </c>
      <c r="AT324" s="142" t="s">
        <v>362</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337</v>
      </c>
      <c r="BM324" s="142" t="s">
        <v>3561</v>
      </c>
    </row>
    <row r="325" spans="2:65" s="12" customFormat="1">
      <c r="B325" s="148"/>
      <c r="D325" s="149" t="s">
        <v>242</v>
      </c>
      <c r="E325" s="150" t="s">
        <v>19</v>
      </c>
      <c r="F325" s="151" t="s">
        <v>3562</v>
      </c>
      <c r="H325" s="152">
        <v>12</v>
      </c>
      <c r="I325" s="153"/>
      <c r="L325" s="148"/>
      <c r="M325" s="154"/>
      <c r="T325" s="155"/>
      <c r="AT325" s="150" t="s">
        <v>242</v>
      </c>
      <c r="AU325" s="150" t="s">
        <v>80</v>
      </c>
      <c r="AV325" s="12" t="s">
        <v>80</v>
      </c>
      <c r="AW325" s="12" t="s">
        <v>32</v>
      </c>
      <c r="AX325" s="12" t="s">
        <v>78</v>
      </c>
      <c r="AY325" s="150" t="s">
        <v>218</v>
      </c>
    </row>
    <row r="326" spans="2:65" s="1" customFormat="1" ht="16.5" customHeight="1">
      <c r="B326" s="32"/>
      <c r="C326" s="169" t="s">
        <v>1002</v>
      </c>
      <c r="D326" s="169" t="s">
        <v>362</v>
      </c>
      <c r="E326" s="170" t="s">
        <v>3563</v>
      </c>
      <c r="F326" s="171" t="s">
        <v>3564</v>
      </c>
      <c r="G326" s="172" t="s">
        <v>223</v>
      </c>
      <c r="H326" s="173">
        <v>9</v>
      </c>
      <c r="I326" s="174"/>
      <c r="J326" s="175">
        <f>ROUND(I326*H326,2)</f>
        <v>0</v>
      </c>
      <c r="K326" s="171" t="s">
        <v>224</v>
      </c>
      <c r="L326" s="176"/>
      <c r="M326" s="177" t="s">
        <v>19</v>
      </c>
      <c r="N326" s="178" t="s">
        <v>43</v>
      </c>
      <c r="P326" s="140">
        <f>O326*H326</f>
        <v>0</v>
      </c>
      <c r="Q326" s="140">
        <v>6.4999999999999997E-4</v>
      </c>
      <c r="R326" s="140">
        <f>Q326*H326</f>
        <v>5.8499999999999993E-3</v>
      </c>
      <c r="S326" s="140">
        <v>0</v>
      </c>
      <c r="T326" s="141">
        <f>S326*H326</f>
        <v>0</v>
      </c>
      <c r="AR326" s="142" t="s">
        <v>465</v>
      </c>
      <c r="AT326" s="142" t="s">
        <v>362</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337</v>
      </c>
      <c r="BM326" s="142" t="s">
        <v>3565</v>
      </c>
    </row>
    <row r="327" spans="2:65" s="12" customFormat="1">
      <c r="B327" s="148"/>
      <c r="D327" s="149" t="s">
        <v>242</v>
      </c>
      <c r="E327" s="150" t="s">
        <v>19</v>
      </c>
      <c r="F327" s="151" t="s">
        <v>3566</v>
      </c>
      <c r="H327" s="152">
        <v>9</v>
      </c>
      <c r="I327" s="153"/>
      <c r="L327" s="148"/>
      <c r="M327" s="154"/>
      <c r="T327" s="155"/>
      <c r="AT327" s="150" t="s">
        <v>242</v>
      </c>
      <c r="AU327" s="150" t="s">
        <v>80</v>
      </c>
      <c r="AV327" s="12" t="s">
        <v>80</v>
      </c>
      <c r="AW327" s="12" t="s">
        <v>32</v>
      </c>
      <c r="AX327" s="12" t="s">
        <v>78</v>
      </c>
      <c r="AY327" s="150" t="s">
        <v>218</v>
      </c>
    </row>
    <row r="328" spans="2:65" s="1" customFormat="1" ht="16.5" customHeight="1">
      <c r="B328" s="32"/>
      <c r="C328" s="169" t="s">
        <v>1008</v>
      </c>
      <c r="D328" s="169" t="s">
        <v>362</v>
      </c>
      <c r="E328" s="170" t="s">
        <v>3567</v>
      </c>
      <c r="F328" s="171" t="s">
        <v>3568</v>
      </c>
      <c r="G328" s="172" t="s">
        <v>223</v>
      </c>
      <c r="H328" s="173">
        <v>7</v>
      </c>
      <c r="I328" s="174"/>
      <c r="J328" s="175">
        <f>ROUND(I328*H328,2)</f>
        <v>0</v>
      </c>
      <c r="K328" s="171" t="s">
        <v>224</v>
      </c>
      <c r="L328" s="176"/>
      <c r="M328" s="177" t="s">
        <v>19</v>
      </c>
      <c r="N328" s="178" t="s">
        <v>43</v>
      </c>
      <c r="P328" s="140">
        <f>O328*H328</f>
        <v>0</v>
      </c>
      <c r="Q328" s="140">
        <v>8.8000000000000003E-4</v>
      </c>
      <c r="R328" s="140">
        <f>Q328*H328</f>
        <v>6.1600000000000005E-3</v>
      </c>
      <c r="S328" s="140">
        <v>0</v>
      </c>
      <c r="T328" s="141">
        <f>S328*H328</f>
        <v>0</v>
      </c>
      <c r="AR328" s="142" t="s">
        <v>465</v>
      </c>
      <c r="AT328" s="142" t="s">
        <v>362</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337</v>
      </c>
      <c r="BM328" s="142" t="s">
        <v>3569</v>
      </c>
    </row>
    <row r="329" spans="2:65" s="12" customFormat="1">
      <c r="B329" s="148"/>
      <c r="D329" s="149" t="s">
        <v>242</v>
      </c>
      <c r="E329" s="150" t="s">
        <v>19</v>
      </c>
      <c r="F329" s="151" t="s">
        <v>3497</v>
      </c>
      <c r="H329" s="152">
        <v>7</v>
      </c>
      <c r="I329" s="153"/>
      <c r="L329" s="148"/>
      <c r="M329" s="154"/>
      <c r="T329" s="155"/>
      <c r="AT329" s="150" t="s">
        <v>242</v>
      </c>
      <c r="AU329" s="150" t="s">
        <v>80</v>
      </c>
      <c r="AV329" s="12" t="s">
        <v>80</v>
      </c>
      <c r="AW329" s="12" t="s">
        <v>32</v>
      </c>
      <c r="AX329" s="12" t="s">
        <v>78</v>
      </c>
      <c r="AY329" s="150" t="s">
        <v>218</v>
      </c>
    </row>
    <row r="330" spans="2:65" s="1" customFormat="1" ht="24.15" customHeight="1">
      <c r="B330" s="32"/>
      <c r="C330" s="131" t="s">
        <v>1013</v>
      </c>
      <c r="D330" s="131" t="s">
        <v>220</v>
      </c>
      <c r="E330" s="132" t="s">
        <v>3555</v>
      </c>
      <c r="F330" s="133" t="s">
        <v>3556</v>
      </c>
      <c r="G330" s="134" t="s">
        <v>223</v>
      </c>
      <c r="H330" s="135">
        <v>8</v>
      </c>
      <c r="I330" s="136"/>
      <c r="J330" s="137">
        <f>ROUND(I330*H330,2)</f>
        <v>0</v>
      </c>
      <c r="K330" s="133" t="s">
        <v>224</v>
      </c>
      <c r="L330" s="32"/>
      <c r="M330" s="138" t="s">
        <v>19</v>
      </c>
      <c r="N330" s="139" t="s">
        <v>43</v>
      </c>
      <c r="P330" s="140">
        <f>O330*H330</f>
        <v>0</v>
      </c>
      <c r="Q330" s="140">
        <v>0</v>
      </c>
      <c r="R330" s="140">
        <f>Q330*H330</f>
        <v>0</v>
      </c>
      <c r="S330" s="140">
        <v>0</v>
      </c>
      <c r="T330" s="141">
        <f>S330*H330</f>
        <v>0</v>
      </c>
      <c r="AR330" s="142" t="s">
        <v>337</v>
      </c>
      <c r="AT330" s="142" t="s">
        <v>220</v>
      </c>
      <c r="AU330" s="142" t="s">
        <v>80</v>
      </c>
      <c r="AY330" s="17" t="s">
        <v>218</v>
      </c>
      <c r="BE330" s="143">
        <f>IF(N330="základní",J330,0)</f>
        <v>0</v>
      </c>
      <c r="BF330" s="143">
        <f>IF(N330="snížená",J330,0)</f>
        <v>0</v>
      </c>
      <c r="BG330" s="143">
        <f>IF(N330="zákl. přenesená",J330,0)</f>
        <v>0</v>
      </c>
      <c r="BH330" s="143">
        <f>IF(N330="sníž. přenesená",J330,0)</f>
        <v>0</v>
      </c>
      <c r="BI330" s="143">
        <f>IF(N330="nulová",J330,0)</f>
        <v>0</v>
      </c>
      <c r="BJ330" s="17" t="s">
        <v>78</v>
      </c>
      <c r="BK330" s="143">
        <f>ROUND(I330*H330,2)</f>
        <v>0</v>
      </c>
      <c r="BL330" s="17" t="s">
        <v>337</v>
      </c>
      <c r="BM330" s="142" t="s">
        <v>3570</v>
      </c>
    </row>
    <row r="331" spans="2:65" s="1" customFormat="1">
      <c r="B331" s="32"/>
      <c r="D331" s="144" t="s">
        <v>227</v>
      </c>
      <c r="F331" s="145" t="s">
        <v>3558</v>
      </c>
      <c r="I331" s="146"/>
      <c r="L331" s="32"/>
      <c r="M331" s="147"/>
      <c r="T331" s="53"/>
      <c r="AT331" s="17" t="s">
        <v>227</v>
      </c>
      <c r="AU331" s="17" t="s">
        <v>80</v>
      </c>
    </row>
    <row r="332" spans="2:65" s="1" customFormat="1" ht="19.2">
      <c r="B332" s="32"/>
      <c r="D332" s="149" t="s">
        <v>1830</v>
      </c>
      <c r="F332" s="180" t="s">
        <v>3471</v>
      </c>
      <c r="I332" s="146"/>
      <c r="L332" s="32"/>
      <c r="M332" s="147"/>
      <c r="T332" s="53"/>
      <c r="AT332" s="17" t="s">
        <v>1830</v>
      </c>
      <c r="AU332" s="17" t="s">
        <v>80</v>
      </c>
    </row>
    <row r="333" spans="2:65" s="12" customFormat="1">
      <c r="B333" s="148"/>
      <c r="D333" s="149" t="s">
        <v>242</v>
      </c>
      <c r="E333" s="150" t="s">
        <v>19</v>
      </c>
      <c r="F333" s="151" t="s">
        <v>3513</v>
      </c>
      <c r="H333" s="152">
        <v>8</v>
      </c>
      <c r="I333" s="153"/>
      <c r="L333" s="148"/>
      <c r="M333" s="154"/>
      <c r="T333" s="155"/>
      <c r="AT333" s="150" t="s">
        <v>242</v>
      </c>
      <c r="AU333" s="150" t="s">
        <v>80</v>
      </c>
      <c r="AV333" s="12" t="s">
        <v>80</v>
      </c>
      <c r="AW333" s="12" t="s">
        <v>32</v>
      </c>
      <c r="AX333" s="12" t="s">
        <v>78</v>
      </c>
      <c r="AY333" s="150" t="s">
        <v>218</v>
      </c>
    </row>
    <row r="334" spans="2:65" s="1" customFormat="1" ht="16.5" customHeight="1">
      <c r="B334" s="32"/>
      <c r="C334" s="169" t="s">
        <v>1027</v>
      </c>
      <c r="D334" s="169" t="s">
        <v>362</v>
      </c>
      <c r="E334" s="170" t="s">
        <v>3571</v>
      </c>
      <c r="F334" s="171" t="s">
        <v>3572</v>
      </c>
      <c r="G334" s="172" t="s">
        <v>223</v>
      </c>
      <c r="H334" s="173">
        <v>8</v>
      </c>
      <c r="I334" s="174"/>
      <c r="J334" s="175">
        <f>ROUND(I334*H334,2)</f>
        <v>0</v>
      </c>
      <c r="K334" s="171" t="s">
        <v>224</v>
      </c>
      <c r="L334" s="176"/>
      <c r="M334" s="177" t="s">
        <v>19</v>
      </c>
      <c r="N334" s="178" t="s">
        <v>43</v>
      </c>
      <c r="P334" s="140">
        <f>O334*H334</f>
        <v>0</v>
      </c>
      <c r="Q334" s="140">
        <v>4.0999999999999999E-4</v>
      </c>
      <c r="R334" s="140">
        <f>Q334*H334</f>
        <v>3.2799999999999999E-3</v>
      </c>
      <c r="S334" s="140">
        <v>0</v>
      </c>
      <c r="T334" s="141">
        <f>S334*H334</f>
        <v>0</v>
      </c>
      <c r="AR334" s="142" t="s">
        <v>465</v>
      </c>
      <c r="AT334" s="142" t="s">
        <v>362</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337</v>
      </c>
      <c r="BM334" s="142" t="s">
        <v>3573</v>
      </c>
    </row>
    <row r="335" spans="2:65" s="12" customFormat="1">
      <c r="B335" s="148"/>
      <c r="D335" s="149" t="s">
        <v>242</v>
      </c>
      <c r="E335" s="150" t="s">
        <v>19</v>
      </c>
      <c r="F335" s="151" t="s">
        <v>3513</v>
      </c>
      <c r="H335" s="152">
        <v>8</v>
      </c>
      <c r="I335" s="153"/>
      <c r="L335" s="148"/>
      <c r="M335" s="154"/>
      <c r="T335" s="155"/>
      <c r="AT335" s="150" t="s">
        <v>242</v>
      </c>
      <c r="AU335" s="150" t="s">
        <v>80</v>
      </c>
      <c r="AV335" s="12" t="s">
        <v>80</v>
      </c>
      <c r="AW335" s="12" t="s">
        <v>32</v>
      </c>
      <c r="AX335" s="12" t="s">
        <v>78</v>
      </c>
      <c r="AY335" s="150" t="s">
        <v>218</v>
      </c>
    </row>
    <row r="336" spans="2:65" s="1" customFormat="1" ht="24.15" customHeight="1">
      <c r="B336" s="32"/>
      <c r="C336" s="131" t="s">
        <v>1031</v>
      </c>
      <c r="D336" s="131" t="s">
        <v>220</v>
      </c>
      <c r="E336" s="132" t="s">
        <v>3574</v>
      </c>
      <c r="F336" s="133" t="s">
        <v>3575</v>
      </c>
      <c r="G336" s="134" t="s">
        <v>223</v>
      </c>
      <c r="H336" s="135">
        <v>1</v>
      </c>
      <c r="I336" s="136"/>
      <c r="J336" s="137">
        <f>ROUND(I336*H336,2)</f>
        <v>0</v>
      </c>
      <c r="K336" s="133" t="s">
        <v>224</v>
      </c>
      <c r="L336" s="32"/>
      <c r="M336" s="138" t="s">
        <v>19</v>
      </c>
      <c r="N336" s="139" t="s">
        <v>43</v>
      </c>
      <c r="P336" s="140">
        <f>O336*H336</f>
        <v>0</v>
      </c>
      <c r="Q336" s="140">
        <v>0</v>
      </c>
      <c r="R336" s="140">
        <f>Q336*H336</f>
        <v>0</v>
      </c>
      <c r="S336" s="140">
        <v>0</v>
      </c>
      <c r="T336" s="141">
        <f>S336*H336</f>
        <v>0</v>
      </c>
      <c r="AR336" s="142" t="s">
        <v>337</v>
      </c>
      <c r="AT336" s="142" t="s">
        <v>220</v>
      </c>
      <c r="AU336" s="142" t="s">
        <v>80</v>
      </c>
      <c r="AY336" s="17" t="s">
        <v>218</v>
      </c>
      <c r="BE336" s="143">
        <f>IF(N336="základní",J336,0)</f>
        <v>0</v>
      </c>
      <c r="BF336" s="143">
        <f>IF(N336="snížená",J336,0)</f>
        <v>0</v>
      </c>
      <c r="BG336" s="143">
        <f>IF(N336="zákl. přenesená",J336,0)</f>
        <v>0</v>
      </c>
      <c r="BH336" s="143">
        <f>IF(N336="sníž. přenesená",J336,0)</f>
        <v>0</v>
      </c>
      <c r="BI336" s="143">
        <f>IF(N336="nulová",J336,0)</f>
        <v>0</v>
      </c>
      <c r="BJ336" s="17" t="s">
        <v>78</v>
      </c>
      <c r="BK336" s="143">
        <f>ROUND(I336*H336,2)</f>
        <v>0</v>
      </c>
      <c r="BL336" s="17" t="s">
        <v>337</v>
      </c>
      <c r="BM336" s="142" t="s">
        <v>3576</v>
      </c>
    </row>
    <row r="337" spans="2:65" s="1" customFormat="1">
      <c r="B337" s="32"/>
      <c r="D337" s="144" t="s">
        <v>227</v>
      </c>
      <c r="F337" s="145" t="s">
        <v>3577</v>
      </c>
      <c r="I337" s="146"/>
      <c r="L337" s="32"/>
      <c r="M337" s="147"/>
      <c r="T337" s="53"/>
      <c r="AT337" s="17" t="s">
        <v>227</v>
      </c>
      <c r="AU337" s="17" t="s">
        <v>80</v>
      </c>
    </row>
    <row r="338" spans="2:65" s="1" customFormat="1" ht="19.2">
      <c r="B338" s="32"/>
      <c r="D338" s="149" t="s">
        <v>1830</v>
      </c>
      <c r="F338" s="180" t="s">
        <v>3493</v>
      </c>
      <c r="I338" s="146"/>
      <c r="L338" s="32"/>
      <c r="M338" s="147"/>
      <c r="T338" s="53"/>
      <c r="AT338" s="17" t="s">
        <v>1830</v>
      </c>
      <c r="AU338" s="17" t="s">
        <v>80</v>
      </c>
    </row>
    <row r="339" spans="2:65" s="12" customFormat="1">
      <c r="B339" s="148"/>
      <c r="D339" s="149" t="s">
        <v>242</v>
      </c>
      <c r="E339" s="150" t="s">
        <v>19</v>
      </c>
      <c r="F339" s="151" t="s">
        <v>3459</v>
      </c>
      <c r="H339" s="152">
        <v>1</v>
      </c>
      <c r="I339" s="153"/>
      <c r="L339" s="148"/>
      <c r="M339" s="154"/>
      <c r="T339" s="155"/>
      <c r="AT339" s="150" t="s">
        <v>242</v>
      </c>
      <c r="AU339" s="150" t="s">
        <v>80</v>
      </c>
      <c r="AV339" s="12" t="s">
        <v>80</v>
      </c>
      <c r="AW339" s="12" t="s">
        <v>32</v>
      </c>
      <c r="AX339" s="12" t="s">
        <v>78</v>
      </c>
      <c r="AY339" s="150" t="s">
        <v>218</v>
      </c>
    </row>
    <row r="340" spans="2:65" s="1" customFormat="1" ht="16.5" customHeight="1">
      <c r="B340" s="32"/>
      <c r="C340" s="169" t="s">
        <v>1035</v>
      </c>
      <c r="D340" s="169" t="s">
        <v>362</v>
      </c>
      <c r="E340" s="170" t="s">
        <v>3578</v>
      </c>
      <c r="F340" s="171" t="s">
        <v>3579</v>
      </c>
      <c r="G340" s="172" t="s">
        <v>223</v>
      </c>
      <c r="H340" s="173">
        <v>1</v>
      </c>
      <c r="I340" s="174"/>
      <c r="J340" s="175">
        <f>ROUND(I340*H340,2)</f>
        <v>0</v>
      </c>
      <c r="K340" s="171" t="s">
        <v>224</v>
      </c>
      <c r="L340" s="176"/>
      <c r="M340" s="177" t="s">
        <v>19</v>
      </c>
      <c r="N340" s="178" t="s">
        <v>43</v>
      </c>
      <c r="P340" s="140">
        <f>O340*H340</f>
        <v>0</v>
      </c>
      <c r="Q340" s="140">
        <v>1.2099999999999999E-3</v>
      </c>
      <c r="R340" s="140">
        <f>Q340*H340</f>
        <v>1.2099999999999999E-3</v>
      </c>
      <c r="S340" s="140">
        <v>0</v>
      </c>
      <c r="T340" s="141">
        <f>S340*H340</f>
        <v>0</v>
      </c>
      <c r="AR340" s="142" t="s">
        <v>465</v>
      </c>
      <c r="AT340" s="142" t="s">
        <v>362</v>
      </c>
      <c r="AU340" s="142" t="s">
        <v>80</v>
      </c>
      <c r="AY340" s="17" t="s">
        <v>218</v>
      </c>
      <c r="BE340" s="143">
        <f>IF(N340="základní",J340,0)</f>
        <v>0</v>
      </c>
      <c r="BF340" s="143">
        <f>IF(N340="snížená",J340,0)</f>
        <v>0</v>
      </c>
      <c r="BG340" s="143">
        <f>IF(N340="zákl. přenesená",J340,0)</f>
        <v>0</v>
      </c>
      <c r="BH340" s="143">
        <f>IF(N340="sníž. přenesená",J340,0)</f>
        <v>0</v>
      </c>
      <c r="BI340" s="143">
        <f>IF(N340="nulová",J340,0)</f>
        <v>0</v>
      </c>
      <c r="BJ340" s="17" t="s">
        <v>78</v>
      </c>
      <c r="BK340" s="143">
        <f>ROUND(I340*H340,2)</f>
        <v>0</v>
      </c>
      <c r="BL340" s="17" t="s">
        <v>337</v>
      </c>
      <c r="BM340" s="142" t="s">
        <v>3580</v>
      </c>
    </row>
    <row r="341" spans="2:65" s="12" customFormat="1">
      <c r="B341" s="148"/>
      <c r="D341" s="149" t="s">
        <v>242</v>
      </c>
      <c r="E341" s="150" t="s">
        <v>19</v>
      </c>
      <c r="F341" s="151" t="s">
        <v>3459</v>
      </c>
      <c r="H341" s="152">
        <v>1</v>
      </c>
      <c r="I341" s="153"/>
      <c r="L341" s="148"/>
      <c r="M341" s="154"/>
      <c r="T341" s="155"/>
      <c r="AT341" s="150" t="s">
        <v>242</v>
      </c>
      <c r="AU341" s="150" t="s">
        <v>80</v>
      </c>
      <c r="AV341" s="12" t="s">
        <v>80</v>
      </c>
      <c r="AW341" s="12" t="s">
        <v>32</v>
      </c>
      <c r="AX341" s="12" t="s">
        <v>78</v>
      </c>
      <c r="AY341" s="150" t="s">
        <v>218</v>
      </c>
    </row>
    <row r="342" spans="2:65" s="1" customFormat="1" ht="24.15" customHeight="1">
      <c r="B342" s="32"/>
      <c r="C342" s="131" t="s">
        <v>1039</v>
      </c>
      <c r="D342" s="131" t="s">
        <v>220</v>
      </c>
      <c r="E342" s="132" t="s">
        <v>3574</v>
      </c>
      <c r="F342" s="133" t="s">
        <v>3575</v>
      </c>
      <c r="G342" s="134" t="s">
        <v>223</v>
      </c>
      <c r="H342" s="135">
        <v>1</v>
      </c>
      <c r="I342" s="136"/>
      <c r="J342" s="137">
        <f>ROUND(I342*H342,2)</f>
        <v>0</v>
      </c>
      <c r="K342" s="133" t="s">
        <v>224</v>
      </c>
      <c r="L342" s="32"/>
      <c r="M342" s="138" t="s">
        <v>19</v>
      </c>
      <c r="N342" s="139" t="s">
        <v>43</v>
      </c>
      <c r="P342" s="140">
        <f>O342*H342</f>
        <v>0</v>
      </c>
      <c r="Q342" s="140">
        <v>0</v>
      </c>
      <c r="R342" s="140">
        <f>Q342*H342</f>
        <v>0</v>
      </c>
      <c r="S342" s="140">
        <v>0</v>
      </c>
      <c r="T342" s="141">
        <f>S342*H342</f>
        <v>0</v>
      </c>
      <c r="AR342" s="142" t="s">
        <v>337</v>
      </c>
      <c r="AT342" s="142" t="s">
        <v>220</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337</v>
      </c>
      <c r="BM342" s="142" t="s">
        <v>3581</v>
      </c>
    </row>
    <row r="343" spans="2:65" s="1" customFormat="1">
      <c r="B343" s="32"/>
      <c r="D343" s="144" t="s">
        <v>227</v>
      </c>
      <c r="F343" s="145" t="s">
        <v>3577</v>
      </c>
      <c r="I343" s="146"/>
      <c r="L343" s="32"/>
      <c r="M343" s="147"/>
      <c r="T343" s="53"/>
      <c r="AT343" s="17" t="s">
        <v>227</v>
      </c>
      <c r="AU343" s="17" t="s">
        <v>80</v>
      </c>
    </row>
    <row r="344" spans="2:65" s="1" customFormat="1" ht="19.2">
      <c r="B344" s="32"/>
      <c r="D344" s="149" t="s">
        <v>1830</v>
      </c>
      <c r="F344" s="180" t="s">
        <v>3471</v>
      </c>
      <c r="I344" s="146"/>
      <c r="L344" s="32"/>
      <c r="M344" s="147"/>
      <c r="T344" s="53"/>
      <c r="AT344" s="17" t="s">
        <v>1830</v>
      </c>
      <c r="AU344" s="17" t="s">
        <v>80</v>
      </c>
    </row>
    <row r="345" spans="2:65" s="12" customFormat="1">
      <c r="B345" s="148"/>
      <c r="D345" s="149" t="s">
        <v>242</v>
      </c>
      <c r="E345" s="150" t="s">
        <v>19</v>
      </c>
      <c r="F345" s="151" t="s">
        <v>3459</v>
      </c>
      <c r="H345" s="152">
        <v>1</v>
      </c>
      <c r="I345" s="153"/>
      <c r="L345" s="148"/>
      <c r="M345" s="154"/>
      <c r="T345" s="155"/>
      <c r="AT345" s="150" t="s">
        <v>242</v>
      </c>
      <c r="AU345" s="150" t="s">
        <v>80</v>
      </c>
      <c r="AV345" s="12" t="s">
        <v>80</v>
      </c>
      <c r="AW345" s="12" t="s">
        <v>32</v>
      </c>
      <c r="AX345" s="12" t="s">
        <v>78</v>
      </c>
      <c r="AY345" s="150" t="s">
        <v>218</v>
      </c>
    </row>
    <row r="346" spans="2:65" s="1" customFormat="1" ht="16.5" customHeight="1">
      <c r="B346" s="32"/>
      <c r="C346" s="169" t="s">
        <v>1043</v>
      </c>
      <c r="D346" s="169" t="s">
        <v>362</v>
      </c>
      <c r="E346" s="170" t="s">
        <v>3582</v>
      </c>
      <c r="F346" s="171" t="s">
        <v>3583</v>
      </c>
      <c r="G346" s="172" t="s">
        <v>223</v>
      </c>
      <c r="H346" s="173">
        <v>1</v>
      </c>
      <c r="I346" s="174"/>
      <c r="J346" s="175">
        <f>ROUND(I346*H346,2)</f>
        <v>0</v>
      </c>
      <c r="K346" s="171" t="s">
        <v>224</v>
      </c>
      <c r="L346" s="176"/>
      <c r="M346" s="177" t="s">
        <v>19</v>
      </c>
      <c r="N346" s="178" t="s">
        <v>43</v>
      </c>
      <c r="P346" s="140">
        <f>O346*H346</f>
        <v>0</v>
      </c>
      <c r="Q346" s="140">
        <v>7.9000000000000001E-4</v>
      </c>
      <c r="R346" s="140">
        <f>Q346*H346</f>
        <v>7.9000000000000001E-4</v>
      </c>
      <c r="S346" s="140">
        <v>0</v>
      </c>
      <c r="T346" s="141">
        <f>S346*H346</f>
        <v>0</v>
      </c>
      <c r="AR346" s="142" t="s">
        <v>465</v>
      </c>
      <c r="AT346" s="142" t="s">
        <v>362</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337</v>
      </c>
      <c r="BM346" s="142" t="s">
        <v>3584</v>
      </c>
    </row>
    <row r="347" spans="2:65" s="12" customFormat="1">
      <c r="B347" s="148"/>
      <c r="D347" s="149" t="s">
        <v>242</v>
      </c>
      <c r="E347" s="150" t="s">
        <v>19</v>
      </c>
      <c r="F347" s="151" t="s">
        <v>3459</v>
      </c>
      <c r="H347" s="152">
        <v>1</v>
      </c>
      <c r="I347" s="153"/>
      <c r="L347" s="148"/>
      <c r="M347" s="154"/>
      <c r="T347" s="155"/>
      <c r="AT347" s="150" t="s">
        <v>242</v>
      </c>
      <c r="AU347" s="150" t="s">
        <v>80</v>
      </c>
      <c r="AV347" s="12" t="s">
        <v>80</v>
      </c>
      <c r="AW347" s="12" t="s">
        <v>32</v>
      </c>
      <c r="AX347" s="12" t="s">
        <v>78</v>
      </c>
      <c r="AY347" s="150" t="s">
        <v>218</v>
      </c>
    </row>
    <row r="348" spans="2:65" s="1" customFormat="1" ht="21.75" customHeight="1">
      <c r="B348" s="32"/>
      <c r="C348" s="131" t="s">
        <v>1047</v>
      </c>
      <c r="D348" s="131" t="s">
        <v>220</v>
      </c>
      <c r="E348" s="132" t="s">
        <v>3585</v>
      </c>
      <c r="F348" s="133" t="s">
        <v>3586</v>
      </c>
      <c r="G348" s="134" t="s">
        <v>410</v>
      </c>
      <c r="H348" s="135">
        <v>27.498000000000001</v>
      </c>
      <c r="I348" s="136"/>
      <c r="J348" s="137">
        <f>ROUND(I348*H348,2)</f>
        <v>0</v>
      </c>
      <c r="K348" s="133" t="s">
        <v>224</v>
      </c>
      <c r="L348" s="32"/>
      <c r="M348" s="138" t="s">
        <v>19</v>
      </c>
      <c r="N348" s="139" t="s">
        <v>43</v>
      </c>
      <c r="P348" s="140">
        <f>O348*H348</f>
        <v>0</v>
      </c>
      <c r="Q348" s="140">
        <v>1.42E-3</v>
      </c>
      <c r="R348" s="140">
        <f>Q348*H348</f>
        <v>3.9047160000000004E-2</v>
      </c>
      <c r="S348" s="140">
        <v>0</v>
      </c>
      <c r="T348" s="141">
        <f>S348*H348</f>
        <v>0</v>
      </c>
      <c r="AR348" s="142" t="s">
        <v>337</v>
      </c>
      <c r="AT348" s="142" t="s">
        <v>220</v>
      </c>
      <c r="AU348" s="142" t="s">
        <v>80</v>
      </c>
      <c r="AY348" s="17" t="s">
        <v>218</v>
      </c>
      <c r="BE348" s="143">
        <f>IF(N348="základní",J348,0)</f>
        <v>0</v>
      </c>
      <c r="BF348" s="143">
        <f>IF(N348="snížená",J348,0)</f>
        <v>0</v>
      </c>
      <c r="BG348" s="143">
        <f>IF(N348="zákl. přenesená",J348,0)</f>
        <v>0</v>
      </c>
      <c r="BH348" s="143">
        <f>IF(N348="sníž. přenesená",J348,0)</f>
        <v>0</v>
      </c>
      <c r="BI348" s="143">
        <f>IF(N348="nulová",J348,0)</f>
        <v>0</v>
      </c>
      <c r="BJ348" s="17" t="s">
        <v>78</v>
      </c>
      <c r="BK348" s="143">
        <f>ROUND(I348*H348,2)</f>
        <v>0</v>
      </c>
      <c r="BL348" s="17" t="s">
        <v>337</v>
      </c>
      <c r="BM348" s="142" t="s">
        <v>3587</v>
      </c>
    </row>
    <row r="349" spans="2:65" s="1" customFormat="1">
      <c r="B349" s="32"/>
      <c r="D349" s="144" t="s">
        <v>227</v>
      </c>
      <c r="F349" s="145" t="s">
        <v>3588</v>
      </c>
      <c r="I349" s="146"/>
      <c r="L349" s="32"/>
      <c r="M349" s="147"/>
      <c r="T349" s="53"/>
      <c r="AT349" s="17" t="s">
        <v>227</v>
      </c>
      <c r="AU349" s="17" t="s">
        <v>80</v>
      </c>
    </row>
    <row r="350" spans="2:65" s="12" customFormat="1" ht="20.399999999999999">
      <c r="B350" s="148"/>
      <c r="D350" s="149" t="s">
        <v>242</v>
      </c>
      <c r="E350" s="150" t="s">
        <v>19</v>
      </c>
      <c r="F350" s="151" t="s">
        <v>3589</v>
      </c>
      <c r="H350" s="152">
        <v>27.498000000000001</v>
      </c>
      <c r="I350" s="153"/>
      <c r="L350" s="148"/>
      <c r="M350" s="154"/>
      <c r="T350" s="155"/>
      <c r="AT350" s="150" t="s">
        <v>242</v>
      </c>
      <c r="AU350" s="150" t="s">
        <v>80</v>
      </c>
      <c r="AV350" s="12" t="s">
        <v>80</v>
      </c>
      <c r="AW350" s="12" t="s">
        <v>32</v>
      </c>
      <c r="AX350" s="12" t="s">
        <v>78</v>
      </c>
      <c r="AY350" s="150" t="s">
        <v>218</v>
      </c>
    </row>
    <row r="351" spans="2:65" s="1" customFormat="1" ht="21.75" customHeight="1">
      <c r="B351" s="32"/>
      <c r="C351" s="131" t="s">
        <v>1051</v>
      </c>
      <c r="D351" s="131" t="s">
        <v>220</v>
      </c>
      <c r="E351" s="132" t="s">
        <v>3590</v>
      </c>
      <c r="F351" s="133" t="s">
        <v>3591</v>
      </c>
      <c r="G351" s="134" t="s">
        <v>410</v>
      </c>
      <c r="H351" s="135">
        <v>129.95099999999999</v>
      </c>
      <c r="I351" s="136"/>
      <c r="J351" s="137">
        <f>ROUND(I351*H351,2)</f>
        <v>0</v>
      </c>
      <c r="K351" s="133" t="s">
        <v>224</v>
      </c>
      <c r="L351" s="32"/>
      <c r="M351" s="138" t="s">
        <v>19</v>
      </c>
      <c r="N351" s="139" t="s">
        <v>43</v>
      </c>
      <c r="P351" s="140">
        <f>O351*H351</f>
        <v>0</v>
      </c>
      <c r="Q351" s="140">
        <v>1.97E-3</v>
      </c>
      <c r="R351" s="140">
        <f>Q351*H351</f>
        <v>0.25600346999999996</v>
      </c>
      <c r="S351" s="140">
        <v>0</v>
      </c>
      <c r="T351" s="141">
        <f>S351*H351</f>
        <v>0</v>
      </c>
      <c r="AR351" s="142" t="s">
        <v>337</v>
      </c>
      <c r="AT351" s="142" t="s">
        <v>220</v>
      </c>
      <c r="AU351" s="142" t="s">
        <v>80</v>
      </c>
      <c r="AY351" s="17" t="s">
        <v>218</v>
      </c>
      <c r="BE351" s="143">
        <f>IF(N351="základní",J351,0)</f>
        <v>0</v>
      </c>
      <c r="BF351" s="143">
        <f>IF(N351="snížená",J351,0)</f>
        <v>0</v>
      </c>
      <c r="BG351" s="143">
        <f>IF(N351="zákl. přenesená",J351,0)</f>
        <v>0</v>
      </c>
      <c r="BH351" s="143">
        <f>IF(N351="sníž. přenesená",J351,0)</f>
        <v>0</v>
      </c>
      <c r="BI351" s="143">
        <f>IF(N351="nulová",J351,0)</f>
        <v>0</v>
      </c>
      <c r="BJ351" s="17" t="s">
        <v>78</v>
      </c>
      <c r="BK351" s="143">
        <f>ROUND(I351*H351,2)</f>
        <v>0</v>
      </c>
      <c r="BL351" s="17" t="s">
        <v>337</v>
      </c>
      <c r="BM351" s="142" t="s">
        <v>3592</v>
      </c>
    </row>
    <row r="352" spans="2:65" s="1" customFormat="1">
      <c r="B352" s="32"/>
      <c r="D352" s="144" t="s">
        <v>227</v>
      </c>
      <c r="F352" s="145" t="s">
        <v>3593</v>
      </c>
      <c r="I352" s="146"/>
      <c r="L352" s="32"/>
      <c r="M352" s="147"/>
      <c r="T352" s="53"/>
      <c r="AT352" s="17" t="s">
        <v>227</v>
      </c>
      <c r="AU352" s="17" t="s">
        <v>80</v>
      </c>
    </row>
    <row r="353" spans="2:65" s="12" customFormat="1" ht="20.399999999999999">
      <c r="B353" s="148"/>
      <c r="D353" s="149" t="s">
        <v>242</v>
      </c>
      <c r="E353" s="150" t="s">
        <v>19</v>
      </c>
      <c r="F353" s="151" t="s">
        <v>3594</v>
      </c>
      <c r="H353" s="152">
        <v>129.95099999999999</v>
      </c>
      <c r="I353" s="153"/>
      <c r="L353" s="148"/>
      <c r="M353" s="154"/>
      <c r="T353" s="155"/>
      <c r="AT353" s="150" t="s">
        <v>242</v>
      </c>
      <c r="AU353" s="150" t="s">
        <v>80</v>
      </c>
      <c r="AV353" s="12" t="s">
        <v>80</v>
      </c>
      <c r="AW353" s="12" t="s">
        <v>32</v>
      </c>
      <c r="AX353" s="12" t="s">
        <v>78</v>
      </c>
      <c r="AY353" s="150" t="s">
        <v>218</v>
      </c>
    </row>
    <row r="354" spans="2:65" s="1" customFormat="1" ht="21.75" customHeight="1">
      <c r="B354" s="32"/>
      <c r="C354" s="131" t="s">
        <v>1056</v>
      </c>
      <c r="D354" s="131" t="s">
        <v>220</v>
      </c>
      <c r="E354" s="132" t="s">
        <v>3595</v>
      </c>
      <c r="F354" s="133" t="s">
        <v>3596</v>
      </c>
      <c r="G354" s="134" t="s">
        <v>410</v>
      </c>
      <c r="H354" s="135">
        <v>84.822999999999993</v>
      </c>
      <c r="I354" s="136"/>
      <c r="J354" s="137">
        <f>ROUND(I354*H354,2)</f>
        <v>0</v>
      </c>
      <c r="K354" s="133" t="s">
        <v>224</v>
      </c>
      <c r="L354" s="32"/>
      <c r="M354" s="138" t="s">
        <v>19</v>
      </c>
      <c r="N354" s="139" t="s">
        <v>43</v>
      </c>
      <c r="P354" s="140">
        <f>O354*H354</f>
        <v>0</v>
      </c>
      <c r="Q354" s="140">
        <v>3.0400000000000002E-3</v>
      </c>
      <c r="R354" s="140">
        <f>Q354*H354</f>
        <v>0.25786191999999997</v>
      </c>
      <c r="S354" s="140">
        <v>0</v>
      </c>
      <c r="T354" s="141">
        <f>S354*H354</f>
        <v>0</v>
      </c>
      <c r="AR354" s="142" t="s">
        <v>337</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337</v>
      </c>
      <c r="BM354" s="142" t="s">
        <v>3597</v>
      </c>
    </row>
    <row r="355" spans="2:65" s="1" customFormat="1">
      <c r="B355" s="32"/>
      <c r="D355" s="144" t="s">
        <v>227</v>
      </c>
      <c r="F355" s="145" t="s">
        <v>3598</v>
      </c>
      <c r="I355" s="146"/>
      <c r="L355" s="32"/>
      <c r="M355" s="147"/>
      <c r="T355" s="53"/>
      <c r="AT355" s="17" t="s">
        <v>227</v>
      </c>
      <c r="AU355" s="17" t="s">
        <v>80</v>
      </c>
    </row>
    <row r="356" spans="2:65" s="12" customFormat="1" ht="20.399999999999999">
      <c r="B356" s="148"/>
      <c r="D356" s="149" t="s">
        <v>242</v>
      </c>
      <c r="E356" s="150" t="s">
        <v>19</v>
      </c>
      <c r="F356" s="151" t="s">
        <v>3599</v>
      </c>
      <c r="H356" s="152">
        <v>84.822999999999993</v>
      </c>
      <c r="I356" s="153"/>
      <c r="L356" s="148"/>
      <c r="M356" s="154"/>
      <c r="T356" s="155"/>
      <c r="AT356" s="150" t="s">
        <v>242</v>
      </c>
      <c r="AU356" s="150" t="s">
        <v>80</v>
      </c>
      <c r="AV356" s="12" t="s">
        <v>80</v>
      </c>
      <c r="AW356" s="12" t="s">
        <v>32</v>
      </c>
      <c r="AX356" s="12" t="s">
        <v>78</v>
      </c>
      <c r="AY356" s="150" t="s">
        <v>218</v>
      </c>
    </row>
    <row r="357" spans="2:65" s="1" customFormat="1" ht="21.75" customHeight="1">
      <c r="B357" s="32"/>
      <c r="C357" s="131" t="s">
        <v>1062</v>
      </c>
      <c r="D357" s="131" t="s">
        <v>220</v>
      </c>
      <c r="E357" s="132" t="s">
        <v>3600</v>
      </c>
      <c r="F357" s="133" t="s">
        <v>3601</v>
      </c>
      <c r="G357" s="134" t="s">
        <v>410</v>
      </c>
      <c r="H357" s="135">
        <v>32.161999999999999</v>
      </c>
      <c r="I357" s="136"/>
      <c r="J357" s="137">
        <f>ROUND(I357*H357,2)</f>
        <v>0</v>
      </c>
      <c r="K357" s="133" t="s">
        <v>224</v>
      </c>
      <c r="L357" s="32"/>
      <c r="M357" s="138" t="s">
        <v>19</v>
      </c>
      <c r="N357" s="139" t="s">
        <v>43</v>
      </c>
      <c r="P357" s="140">
        <f>O357*H357</f>
        <v>0</v>
      </c>
      <c r="Q357" s="140">
        <v>4.9199999999999999E-3</v>
      </c>
      <c r="R357" s="140">
        <f>Q357*H357</f>
        <v>0.15823704</v>
      </c>
      <c r="S357" s="140">
        <v>0</v>
      </c>
      <c r="T357" s="141">
        <f>S357*H357</f>
        <v>0</v>
      </c>
      <c r="AR357" s="142" t="s">
        <v>337</v>
      </c>
      <c r="AT357" s="142" t="s">
        <v>220</v>
      </c>
      <c r="AU357" s="142" t="s">
        <v>80</v>
      </c>
      <c r="AY357" s="17" t="s">
        <v>218</v>
      </c>
      <c r="BE357" s="143">
        <f>IF(N357="základní",J357,0)</f>
        <v>0</v>
      </c>
      <c r="BF357" s="143">
        <f>IF(N357="snížená",J357,0)</f>
        <v>0</v>
      </c>
      <c r="BG357" s="143">
        <f>IF(N357="zákl. přenesená",J357,0)</f>
        <v>0</v>
      </c>
      <c r="BH357" s="143">
        <f>IF(N357="sníž. přenesená",J357,0)</f>
        <v>0</v>
      </c>
      <c r="BI357" s="143">
        <f>IF(N357="nulová",J357,0)</f>
        <v>0</v>
      </c>
      <c r="BJ357" s="17" t="s">
        <v>78</v>
      </c>
      <c r="BK357" s="143">
        <f>ROUND(I357*H357,2)</f>
        <v>0</v>
      </c>
      <c r="BL357" s="17" t="s">
        <v>337</v>
      </c>
      <c r="BM357" s="142" t="s">
        <v>3602</v>
      </c>
    </row>
    <row r="358" spans="2:65" s="1" customFormat="1">
      <c r="B358" s="32"/>
      <c r="D358" s="144" t="s">
        <v>227</v>
      </c>
      <c r="F358" s="145" t="s">
        <v>3603</v>
      </c>
      <c r="I358" s="146"/>
      <c r="L358" s="32"/>
      <c r="M358" s="147"/>
      <c r="T358" s="53"/>
      <c r="AT358" s="17" t="s">
        <v>227</v>
      </c>
      <c r="AU358" s="17" t="s">
        <v>80</v>
      </c>
    </row>
    <row r="359" spans="2:65" s="12" customFormat="1" ht="20.399999999999999">
      <c r="B359" s="148"/>
      <c r="D359" s="149" t="s">
        <v>242</v>
      </c>
      <c r="E359" s="150" t="s">
        <v>19</v>
      </c>
      <c r="F359" s="151" t="s">
        <v>3604</v>
      </c>
      <c r="H359" s="152">
        <v>32.161999999999999</v>
      </c>
      <c r="I359" s="153"/>
      <c r="L359" s="148"/>
      <c r="M359" s="154"/>
      <c r="T359" s="155"/>
      <c r="AT359" s="150" t="s">
        <v>242</v>
      </c>
      <c r="AU359" s="150" t="s">
        <v>80</v>
      </c>
      <c r="AV359" s="12" t="s">
        <v>80</v>
      </c>
      <c r="AW359" s="12" t="s">
        <v>32</v>
      </c>
      <c r="AX359" s="12" t="s">
        <v>78</v>
      </c>
      <c r="AY359" s="150" t="s">
        <v>218</v>
      </c>
    </row>
    <row r="360" spans="2:65" s="1" customFormat="1" ht="24.15" customHeight="1">
      <c r="B360" s="32"/>
      <c r="C360" s="131" t="s">
        <v>1068</v>
      </c>
      <c r="D360" s="131" t="s">
        <v>220</v>
      </c>
      <c r="E360" s="132" t="s">
        <v>3605</v>
      </c>
      <c r="F360" s="133" t="s">
        <v>3606</v>
      </c>
      <c r="G360" s="134" t="s">
        <v>410</v>
      </c>
      <c r="H360" s="135">
        <v>11.695</v>
      </c>
      <c r="I360" s="136"/>
      <c r="J360" s="137">
        <f>ROUND(I360*H360,2)</f>
        <v>0</v>
      </c>
      <c r="K360" s="133" t="s">
        <v>224</v>
      </c>
      <c r="L360" s="32"/>
      <c r="M360" s="138" t="s">
        <v>19</v>
      </c>
      <c r="N360" s="139" t="s">
        <v>43</v>
      </c>
      <c r="P360" s="140">
        <f>O360*H360</f>
        <v>0</v>
      </c>
      <c r="Q360" s="140">
        <v>7.2999999999999996E-4</v>
      </c>
      <c r="R360" s="140">
        <f>Q360*H360</f>
        <v>8.5373499999999991E-3</v>
      </c>
      <c r="S360" s="140">
        <v>0</v>
      </c>
      <c r="T360" s="141">
        <f>S360*H360</f>
        <v>0</v>
      </c>
      <c r="AR360" s="142" t="s">
        <v>337</v>
      </c>
      <c r="AT360" s="142" t="s">
        <v>220</v>
      </c>
      <c r="AU360" s="142" t="s">
        <v>80</v>
      </c>
      <c r="AY360" s="17" t="s">
        <v>218</v>
      </c>
      <c r="BE360" s="143">
        <f>IF(N360="základní",J360,0)</f>
        <v>0</v>
      </c>
      <c r="BF360" s="143">
        <f>IF(N360="snížená",J360,0)</f>
        <v>0</v>
      </c>
      <c r="BG360" s="143">
        <f>IF(N360="zákl. přenesená",J360,0)</f>
        <v>0</v>
      </c>
      <c r="BH360" s="143">
        <f>IF(N360="sníž. přenesená",J360,0)</f>
        <v>0</v>
      </c>
      <c r="BI360" s="143">
        <f>IF(N360="nulová",J360,0)</f>
        <v>0</v>
      </c>
      <c r="BJ360" s="17" t="s">
        <v>78</v>
      </c>
      <c r="BK360" s="143">
        <f>ROUND(I360*H360,2)</f>
        <v>0</v>
      </c>
      <c r="BL360" s="17" t="s">
        <v>337</v>
      </c>
      <c r="BM360" s="142" t="s">
        <v>3607</v>
      </c>
    </row>
    <row r="361" spans="2:65" s="1" customFormat="1">
      <c r="B361" s="32"/>
      <c r="D361" s="144" t="s">
        <v>227</v>
      </c>
      <c r="F361" s="145" t="s">
        <v>3608</v>
      </c>
      <c r="I361" s="146"/>
      <c r="L361" s="32"/>
      <c r="M361" s="147"/>
      <c r="T361" s="53"/>
      <c r="AT361" s="17" t="s">
        <v>227</v>
      </c>
      <c r="AU361" s="17" t="s">
        <v>80</v>
      </c>
    </row>
    <row r="362" spans="2:65" s="12" customFormat="1" ht="20.399999999999999">
      <c r="B362" s="148"/>
      <c r="D362" s="149" t="s">
        <v>242</v>
      </c>
      <c r="E362" s="150" t="s">
        <v>19</v>
      </c>
      <c r="F362" s="151" t="s">
        <v>3609</v>
      </c>
      <c r="H362" s="152">
        <v>11.695</v>
      </c>
      <c r="I362" s="153"/>
      <c r="L362" s="148"/>
      <c r="M362" s="154"/>
      <c r="T362" s="155"/>
      <c r="AT362" s="150" t="s">
        <v>242</v>
      </c>
      <c r="AU362" s="150" t="s">
        <v>80</v>
      </c>
      <c r="AV362" s="12" t="s">
        <v>80</v>
      </c>
      <c r="AW362" s="12" t="s">
        <v>32</v>
      </c>
      <c r="AX362" s="12" t="s">
        <v>78</v>
      </c>
      <c r="AY362" s="150" t="s">
        <v>218</v>
      </c>
    </row>
    <row r="363" spans="2:65" s="1" customFormat="1" ht="24.15" customHeight="1">
      <c r="B363" s="32"/>
      <c r="C363" s="131" t="s">
        <v>1074</v>
      </c>
      <c r="D363" s="131" t="s">
        <v>220</v>
      </c>
      <c r="E363" s="132" t="s">
        <v>3610</v>
      </c>
      <c r="F363" s="133" t="s">
        <v>3611</v>
      </c>
      <c r="G363" s="134" t="s">
        <v>410</v>
      </c>
      <c r="H363" s="135">
        <v>0.5</v>
      </c>
      <c r="I363" s="136"/>
      <c r="J363" s="137">
        <f>ROUND(I363*H363,2)</f>
        <v>0</v>
      </c>
      <c r="K363" s="133" t="s">
        <v>224</v>
      </c>
      <c r="L363" s="32"/>
      <c r="M363" s="138" t="s">
        <v>19</v>
      </c>
      <c r="N363" s="139" t="s">
        <v>43</v>
      </c>
      <c r="P363" s="140">
        <f>O363*H363</f>
        <v>0</v>
      </c>
      <c r="Q363" s="140">
        <v>4.6999999999999999E-4</v>
      </c>
      <c r="R363" s="140">
        <f>Q363*H363</f>
        <v>2.3499999999999999E-4</v>
      </c>
      <c r="S363" s="140">
        <v>0</v>
      </c>
      <c r="T363" s="141">
        <f>S363*H363</f>
        <v>0</v>
      </c>
      <c r="AR363" s="142" t="s">
        <v>337</v>
      </c>
      <c r="AT363" s="142" t="s">
        <v>220</v>
      </c>
      <c r="AU363" s="142" t="s">
        <v>80</v>
      </c>
      <c r="AY363" s="17" t="s">
        <v>218</v>
      </c>
      <c r="BE363" s="143">
        <f>IF(N363="základní",J363,0)</f>
        <v>0</v>
      </c>
      <c r="BF363" s="143">
        <f>IF(N363="snížená",J363,0)</f>
        <v>0</v>
      </c>
      <c r="BG363" s="143">
        <f>IF(N363="zákl. přenesená",J363,0)</f>
        <v>0</v>
      </c>
      <c r="BH363" s="143">
        <f>IF(N363="sníž. přenesená",J363,0)</f>
        <v>0</v>
      </c>
      <c r="BI363" s="143">
        <f>IF(N363="nulová",J363,0)</f>
        <v>0</v>
      </c>
      <c r="BJ363" s="17" t="s">
        <v>78</v>
      </c>
      <c r="BK363" s="143">
        <f>ROUND(I363*H363,2)</f>
        <v>0</v>
      </c>
      <c r="BL363" s="17" t="s">
        <v>337</v>
      </c>
      <c r="BM363" s="142" t="s">
        <v>3612</v>
      </c>
    </row>
    <row r="364" spans="2:65" s="1" customFormat="1">
      <c r="B364" s="32"/>
      <c r="D364" s="144" t="s">
        <v>227</v>
      </c>
      <c r="F364" s="145" t="s">
        <v>3613</v>
      </c>
      <c r="I364" s="146"/>
      <c r="L364" s="32"/>
      <c r="M364" s="147"/>
      <c r="T364" s="53"/>
      <c r="AT364" s="17" t="s">
        <v>227</v>
      </c>
      <c r="AU364" s="17" t="s">
        <v>80</v>
      </c>
    </row>
    <row r="365" spans="2:65" s="12" customFormat="1">
      <c r="B365" s="148"/>
      <c r="D365" s="149" t="s">
        <v>242</v>
      </c>
      <c r="E365" s="150" t="s">
        <v>19</v>
      </c>
      <c r="F365" s="151" t="s">
        <v>3614</v>
      </c>
      <c r="H365" s="152">
        <v>0.5</v>
      </c>
      <c r="I365" s="153"/>
      <c r="L365" s="148"/>
      <c r="M365" s="154"/>
      <c r="T365" s="155"/>
      <c r="AT365" s="150" t="s">
        <v>242</v>
      </c>
      <c r="AU365" s="150" t="s">
        <v>80</v>
      </c>
      <c r="AV365" s="12" t="s">
        <v>80</v>
      </c>
      <c r="AW365" s="12" t="s">
        <v>32</v>
      </c>
      <c r="AX365" s="12" t="s">
        <v>78</v>
      </c>
      <c r="AY365" s="150" t="s">
        <v>218</v>
      </c>
    </row>
    <row r="366" spans="2:65" s="1" customFormat="1" ht="24.15" customHeight="1">
      <c r="B366" s="32"/>
      <c r="C366" s="131" t="s">
        <v>1080</v>
      </c>
      <c r="D366" s="131" t="s">
        <v>220</v>
      </c>
      <c r="E366" s="132" t="s">
        <v>3615</v>
      </c>
      <c r="F366" s="133" t="s">
        <v>3616</v>
      </c>
      <c r="G366" s="134" t="s">
        <v>410</v>
      </c>
      <c r="H366" s="135">
        <v>2.94</v>
      </c>
      <c r="I366" s="136"/>
      <c r="J366" s="137">
        <f>ROUND(I366*H366,2)</f>
        <v>0</v>
      </c>
      <c r="K366" s="133" t="s">
        <v>224</v>
      </c>
      <c r="L366" s="32"/>
      <c r="M366" s="138" t="s">
        <v>19</v>
      </c>
      <c r="N366" s="139" t="s">
        <v>43</v>
      </c>
      <c r="P366" s="140">
        <f>O366*H366</f>
        <v>0</v>
      </c>
      <c r="Q366" s="140">
        <v>7.2999999999999996E-4</v>
      </c>
      <c r="R366" s="140">
        <f>Q366*H366</f>
        <v>2.1462E-3</v>
      </c>
      <c r="S366" s="140">
        <v>0</v>
      </c>
      <c r="T366" s="141">
        <f>S366*H366</f>
        <v>0</v>
      </c>
      <c r="AR366" s="142" t="s">
        <v>337</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337</v>
      </c>
      <c r="BM366" s="142" t="s">
        <v>3617</v>
      </c>
    </row>
    <row r="367" spans="2:65" s="1" customFormat="1">
      <c r="B367" s="32"/>
      <c r="D367" s="144" t="s">
        <v>227</v>
      </c>
      <c r="F367" s="145" t="s">
        <v>3618</v>
      </c>
      <c r="I367" s="146"/>
      <c r="L367" s="32"/>
      <c r="M367" s="147"/>
      <c r="T367" s="53"/>
      <c r="AT367" s="17" t="s">
        <v>227</v>
      </c>
      <c r="AU367" s="17" t="s">
        <v>80</v>
      </c>
    </row>
    <row r="368" spans="2:65" s="12" customFormat="1">
      <c r="B368" s="148"/>
      <c r="D368" s="149" t="s">
        <v>242</v>
      </c>
      <c r="E368" s="150" t="s">
        <v>19</v>
      </c>
      <c r="F368" s="151" t="s">
        <v>3619</v>
      </c>
      <c r="H368" s="152">
        <v>2.94</v>
      </c>
      <c r="I368" s="153"/>
      <c r="L368" s="148"/>
      <c r="M368" s="154"/>
      <c r="T368" s="155"/>
      <c r="AT368" s="150" t="s">
        <v>242</v>
      </c>
      <c r="AU368" s="150" t="s">
        <v>80</v>
      </c>
      <c r="AV368" s="12" t="s">
        <v>80</v>
      </c>
      <c r="AW368" s="12" t="s">
        <v>32</v>
      </c>
      <c r="AX368" s="12" t="s">
        <v>78</v>
      </c>
      <c r="AY368" s="150" t="s">
        <v>218</v>
      </c>
    </row>
    <row r="369" spans="2:65" s="1" customFormat="1" ht="21.75" customHeight="1">
      <c r="B369" s="32"/>
      <c r="C369" s="131" t="s">
        <v>1086</v>
      </c>
      <c r="D369" s="131" t="s">
        <v>220</v>
      </c>
      <c r="E369" s="132" t="s">
        <v>3620</v>
      </c>
      <c r="F369" s="133" t="s">
        <v>3621</v>
      </c>
      <c r="G369" s="134" t="s">
        <v>410</v>
      </c>
      <c r="H369" s="135">
        <v>24.061</v>
      </c>
      <c r="I369" s="136"/>
      <c r="J369" s="137">
        <f>ROUND(I369*H369,2)</f>
        <v>0</v>
      </c>
      <c r="K369" s="133" t="s">
        <v>224</v>
      </c>
      <c r="L369" s="32"/>
      <c r="M369" s="138" t="s">
        <v>19</v>
      </c>
      <c r="N369" s="139" t="s">
        <v>43</v>
      </c>
      <c r="P369" s="140">
        <f>O369*H369</f>
        <v>0</v>
      </c>
      <c r="Q369" s="140">
        <v>4.4000000000000002E-4</v>
      </c>
      <c r="R369" s="140">
        <f>Q369*H369</f>
        <v>1.058684E-2</v>
      </c>
      <c r="S369" s="140">
        <v>0</v>
      </c>
      <c r="T369" s="141">
        <f>S369*H369</f>
        <v>0</v>
      </c>
      <c r="AR369" s="142" t="s">
        <v>337</v>
      </c>
      <c r="AT369" s="142" t="s">
        <v>220</v>
      </c>
      <c r="AU369" s="142" t="s">
        <v>80</v>
      </c>
      <c r="AY369" s="17" t="s">
        <v>218</v>
      </c>
      <c r="BE369" s="143">
        <f>IF(N369="základní",J369,0)</f>
        <v>0</v>
      </c>
      <c r="BF369" s="143">
        <f>IF(N369="snížená",J369,0)</f>
        <v>0</v>
      </c>
      <c r="BG369" s="143">
        <f>IF(N369="zákl. přenesená",J369,0)</f>
        <v>0</v>
      </c>
      <c r="BH369" s="143">
        <f>IF(N369="sníž. přenesená",J369,0)</f>
        <v>0</v>
      </c>
      <c r="BI369" s="143">
        <f>IF(N369="nulová",J369,0)</f>
        <v>0</v>
      </c>
      <c r="BJ369" s="17" t="s">
        <v>78</v>
      </c>
      <c r="BK369" s="143">
        <f>ROUND(I369*H369,2)</f>
        <v>0</v>
      </c>
      <c r="BL369" s="17" t="s">
        <v>337</v>
      </c>
      <c r="BM369" s="142" t="s">
        <v>3622</v>
      </c>
    </row>
    <row r="370" spans="2:65" s="1" customFormat="1">
      <c r="B370" s="32"/>
      <c r="D370" s="144" t="s">
        <v>227</v>
      </c>
      <c r="F370" s="145" t="s">
        <v>3623</v>
      </c>
      <c r="I370" s="146"/>
      <c r="L370" s="32"/>
      <c r="M370" s="147"/>
      <c r="T370" s="53"/>
      <c r="AT370" s="17" t="s">
        <v>227</v>
      </c>
      <c r="AU370" s="17" t="s">
        <v>80</v>
      </c>
    </row>
    <row r="371" spans="2:65" s="12" customFormat="1" ht="20.399999999999999">
      <c r="B371" s="148"/>
      <c r="D371" s="149" t="s">
        <v>242</v>
      </c>
      <c r="E371" s="150" t="s">
        <v>19</v>
      </c>
      <c r="F371" s="151" t="s">
        <v>3624</v>
      </c>
      <c r="H371" s="152">
        <v>24.061</v>
      </c>
      <c r="I371" s="153"/>
      <c r="L371" s="148"/>
      <c r="M371" s="154"/>
      <c r="T371" s="155"/>
      <c r="AT371" s="150" t="s">
        <v>242</v>
      </c>
      <c r="AU371" s="150" t="s">
        <v>80</v>
      </c>
      <c r="AV371" s="12" t="s">
        <v>80</v>
      </c>
      <c r="AW371" s="12" t="s">
        <v>32</v>
      </c>
      <c r="AX371" s="12" t="s">
        <v>78</v>
      </c>
      <c r="AY371" s="150" t="s">
        <v>218</v>
      </c>
    </row>
    <row r="372" spans="2:65" s="1" customFormat="1" ht="21.75" customHeight="1">
      <c r="B372" s="32"/>
      <c r="C372" s="131" t="s">
        <v>1091</v>
      </c>
      <c r="D372" s="131" t="s">
        <v>220</v>
      </c>
      <c r="E372" s="132" t="s">
        <v>3625</v>
      </c>
      <c r="F372" s="133" t="s">
        <v>3626</v>
      </c>
      <c r="G372" s="134" t="s">
        <v>410</v>
      </c>
      <c r="H372" s="135">
        <v>139.40799999999999</v>
      </c>
      <c r="I372" s="136"/>
      <c r="J372" s="137">
        <f>ROUND(I372*H372,2)</f>
        <v>0</v>
      </c>
      <c r="K372" s="133" t="s">
        <v>224</v>
      </c>
      <c r="L372" s="32"/>
      <c r="M372" s="138" t="s">
        <v>19</v>
      </c>
      <c r="N372" s="139" t="s">
        <v>43</v>
      </c>
      <c r="P372" s="140">
        <f>O372*H372</f>
        <v>0</v>
      </c>
      <c r="Q372" s="140">
        <v>5.5000000000000003E-4</v>
      </c>
      <c r="R372" s="140">
        <f>Q372*H372</f>
        <v>7.6674400000000004E-2</v>
      </c>
      <c r="S372" s="140">
        <v>0</v>
      </c>
      <c r="T372" s="141">
        <f>S372*H372</f>
        <v>0</v>
      </c>
      <c r="AR372" s="142" t="s">
        <v>337</v>
      </c>
      <c r="AT372" s="142" t="s">
        <v>220</v>
      </c>
      <c r="AU372" s="142" t="s">
        <v>80</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337</v>
      </c>
      <c r="BM372" s="142" t="s">
        <v>3627</v>
      </c>
    </row>
    <row r="373" spans="2:65" s="1" customFormat="1">
      <c r="B373" s="32"/>
      <c r="D373" s="144" t="s">
        <v>227</v>
      </c>
      <c r="F373" s="145" t="s">
        <v>3628</v>
      </c>
      <c r="I373" s="146"/>
      <c r="L373" s="32"/>
      <c r="M373" s="147"/>
      <c r="T373" s="53"/>
      <c r="AT373" s="17" t="s">
        <v>227</v>
      </c>
      <c r="AU373" s="17" t="s">
        <v>80</v>
      </c>
    </row>
    <row r="374" spans="2:65" s="12" customFormat="1" ht="20.399999999999999">
      <c r="B374" s="148"/>
      <c r="D374" s="149" t="s">
        <v>242</v>
      </c>
      <c r="E374" s="150" t="s">
        <v>19</v>
      </c>
      <c r="F374" s="151" t="s">
        <v>3629</v>
      </c>
      <c r="H374" s="152">
        <v>139.40799999999999</v>
      </c>
      <c r="I374" s="153"/>
      <c r="L374" s="148"/>
      <c r="M374" s="154"/>
      <c r="T374" s="155"/>
      <c r="AT374" s="150" t="s">
        <v>242</v>
      </c>
      <c r="AU374" s="150" t="s">
        <v>80</v>
      </c>
      <c r="AV374" s="12" t="s">
        <v>80</v>
      </c>
      <c r="AW374" s="12" t="s">
        <v>32</v>
      </c>
      <c r="AX374" s="12" t="s">
        <v>78</v>
      </c>
      <c r="AY374" s="150" t="s">
        <v>218</v>
      </c>
    </row>
    <row r="375" spans="2:65" s="1" customFormat="1" ht="21.75" customHeight="1">
      <c r="B375" s="32"/>
      <c r="C375" s="131" t="s">
        <v>1096</v>
      </c>
      <c r="D375" s="131" t="s">
        <v>220</v>
      </c>
      <c r="E375" s="132" t="s">
        <v>3630</v>
      </c>
      <c r="F375" s="133" t="s">
        <v>3631</v>
      </c>
      <c r="G375" s="134" t="s">
        <v>410</v>
      </c>
      <c r="H375" s="135">
        <v>91.531000000000006</v>
      </c>
      <c r="I375" s="136"/>
      <c r="J375" s="137">
        <f>ROUND(I375*H375,2)</f>
        <v>0</v>
      </c>
      <c r="K375" s="133" t="s">
        <v>224</v>
      </c>
      <c r="L375" s="32"/>
      <c r="M375" s="138" t="s">
        <v>19</v>
      </c>
      <c r="N375" s="139" t="s">
        <v>43</v>
      </c>
      <c r="P375" s="140">
        <f>O375*H375</f>
        <v>0</v>
      </c>
      <c r="Q375" s="140">
        <v>1.0399999999999999E-3</v>
      </c>
      <c r="R375" s="140">
        <f>Q375*H375</f>
        <v>9.5192239999999997E-2</v>
      </c>
      <c r="S375" s="140">
        <v>0</v>
      </c>
      <c r="T375" s="141">
        <f>S375*H375</f>
        <v>0</v>
      </c>
      <c r="AR375" s="142" t="s">
        <v>337</v>
      </c>
      <c r="AT375" s="142" t="s">
        <v>220</v>
      </c>
      <c r="AU375" s="142" t="s">
        <v>80</v>
      </c>
      <c r="AY375" s="17" t="s">
        <v>218</v>
      </c>
      <c r="BE375" s="143">
        <f>IF(N375="základní",J375,0)</f>
        <v>0</v>
      </c>
      <c r="BF375" s="143">
        <f>IF(N375="snížená",J375,0)</f>
        <v>0</v>
      </c>
      <c r="BG375" s="143">
        <f>IF(N375="zákl. přenesená",J375,0)</f>
        <v>0</v>
      </c>
      <c r="BH375" s="143">
        <f>IF(N375="sníž. přenesená",J375,0)</f>
        <v>0</v>
      </c>
      <c r="BI375" s="143">
        <f>IF(N375="nulová",J375,0)</f>
        <v>0</v>
      </c>
      <c r="BJ375" s="17" t="s">
        <v>78</v>
      </c>
      <c r="BK375" s="143">
        <f>ROUND(I375*H375,2)</f>
        <v>0</v>
      </c>
      <c r="BL375" s="17" t="s">
        <v>337</v>
      </c>
      <c r="BM375" s="142" t="s">
        <v>3632</v>
      </c>
    </row>
    <row r="376" spans="2:65" s="1" customFormat="1">
      <c r="B376" s="32"/>
      <c r="D376" s="144" t="s">
        <v>227</v>
      </c>
      <c r="F376" s="145" t="s">
        <v>3633</v>
      </c>
      <c r="I376" s="146"/>
      <c r="L376" s="32"/>
      <c r="M376" s="147"/>
      <c r="T376" s="53"/>
      <c r="AT376" s="17" t="s">
        <v>227</v>
      </c>
      <c r="AU376" s="17" t="s">
        <v>80</v>
      </c>
    </row>
    <row r="377" spans="2:65" s="12" customFormat="1" ht="20.399999999999999">
      <c r="B377" s="148"/>
      <c r="D377" s="149" t="s">
        <v>242</v>
      </c>
      <c r="E377" s="150" t="s">
        <v>19</v>
      </c>
      <c r="F377" s="151" t="s">
        <v>3634</v>
      </c>
      <c r="H377" s="152">
        <v>91.531000000000006</v>
      </c>
      <c r="I377" s="153"/>
      <c r="L377" s="148"/>
      <c r="M377" s="154"/>
      <c r="T377" s="155"/>
      <c r="AT377" s="150" t="s">
        <v>242</v>
      </c>
      <c r="AU377" s="150" t="s">
        <v>80</v>
      </c>
      <c r="AV377" s="12" t="s">
        <v>80</v>
      </c>
      <c r="AW377" s="12" t="s">
        <v>32</v>
      </c>
      <c r="AX377" s="12" t="s">
        <v>78</v>
      </c>
      <c r="AY377" s="150" t="s">
        <v>218</v>
      </c>
    </row>
    <row r="378" spans="2:65" s="1" customFormat="1" ht="24.15" customHeight="1">
      <c r="B378" s="32"/>
      <c r="C378" s="131" t="s">
        <v>1101</v>
      </c>
      <c r="D378" s="131" t="s">
        <v>220</v>
      </c>
      <c r="E378" s="132" t="s">
        <v>3635</v>
      </c>
      <c r="F378" s="133" t="s">
        <v>3636</v>
      </c>
      <c r="G378" s="134" t="s">
        <v>410</v>
      </c>
      <c r="H378" s="135">
        <v>98.096000000000004</v>
      </c>
      <c r="I378" s="136"/>
      <c r="J378" s="137">
        <f>ROUND(I378*H378,2)</f>
        <v>0</v>
      </c>
      <c r="K378" s="133" t="s">
        <v>224</v>
      </c>
      <c r="L378" s="32"/>
      <c r="M378" s="138" t="s">
        <v>19</v>
      </c>
      <c r="N378" s="139" t="s">
        <v>43</v>
      </c>
      <c r="P378" s="140">
        <f>O378*H378</f>
        <v>0</v>
      </c>
      <c r="Q378" s="140">
        <v>9.3000000000000005E-4</v>
      </c>
      <c r="R378" s="140">
        <f>Q378*H378</f>
        <v>9.122928000000001E-2</v>
      </c>
      <c r="S378" s="140">
        <v>0</v>
      </c>
      <c r="T378" s="141">
        <f>S378*H378</f>
        <v>0</v>
      </c>
      <c r="AR378" s="142" t="s">
        <v>337</v>
      </c>
      <c r="AT378" s="142" t="s">
        <v>220</v>
      </c>
      <c r="AU378" s="142" t="s">
        <v>80</v>
      </c>
      <c r="AY378" s="17" t="s">
        <v>218</v>
      </c>
      <c r="BE378" s="143">
        <f>IF(N378="základní",J378,0)</f>
        <v>0</v>
      </c>
      <c r="BF378" s="143">
        <f>IF(N378="snížená",J378,0)</f>
        <v>0</v>
      </c>
      <c r="BG378" s="143">
        <f>IF(N378="zákl. přenesená",J378,0)</f>
        <v>0</v>
      </c>
      <c r="BH378" s="143">
        <f>IF(N378="sníž. přenesená",J378,0)</f>
        <v>0</v>
      </c>
      <c r="BI378" s="143">
        <f>IF(N378="nulová",J378,0)</f>
        <v>0</v>
      </c>
      <c r="BJ378" s="17" t="s">
        <v>78</v>
      </c>
      <c r="BK378" s="143">
        <f>ROUND(I378*H378,2)</f>
        <v>0</v>
      </c>
      <c r="BL378" s="17" t="s">
        <v>337</v>
      </c>
      <c r="BM378" s="142" t="s">
        <v>3637</v>
      </c>
    </row>
    <row r="379" spans="2:65" s="1" customFormat="1">
      <c r="B379" s="32"/>
      <c r="D379" s="144" t="s">
        <v>227</v>
      </c>
      <c r="F379" s="145" t="s">
        <v>3638</v>
      </c>
      <c r="I379" s="146"/>
      <c r="L379" s="32"/>
      <c r="M379" s="147"/>
      <c r="T379" s="53"/>
      <c r="AT379" s="17" t="s">
        <v>227</v>
      </c>
      <c r="AU379" s="17" t="s">
        <v>80</v>
      </c>
    </row>
    <row r="380" spans="2:65" s="12" customFormat="1" ht="20.399999999999999">
      <c r="B380" s="148"/>
      <c r="D380" s="149" t="s">
        <v>242</v>
      </c>
      <c r="E380" s="150" t="s">
        <v>19</v>
      </c>
      <c r="F380" s="151" t="s">
        <v>3639</v>
      </c>
      <c r="H380" s="152">
        <v>98.096000000000004</v>
      </c>
      <c r="I380" s="153"/>
      <c r="L380" s="148"/>
      <c r="M380" s="154"/>
      <c r="T380" s="155"/>
      <c r="AT380" s="150" t="s">
        <v>242</v>
      </c>
      <c r="AU380" s="150" t="s">
        <v>80</v>
      </c>
      <c r="AV380" s="12" t="s">
        <v>80</v>
      </c>
      <c r="AW380" s="12" t="s">
        <v>32</v>
      </c>
      <c r="AX380" s="12" t="s">
        <v>78</v>
      </c>
      <c r="AY380" s="150" t="s">
        <v>218</v>
      </c>
    </row>
    <row r="381" spans="2:65" s="1" customFormat="1" ht="24.15" customHeight="1">
      <c r="B381" s="32"/>
      <c r="C381" s="131" t="s">
        <v>1106</v>
      </c>
      <c r="D381" s="131" t="s">
        <v>220</v>
      </c>
      <c r="E381" s="132" t="s">
        <v>3640</v>
      </c>
      <c r="F381" s="133" t="s">
        <v>3641</v>
      </c>
      <c r="G381" s="134" t="s">
        <v>410</v>
      </c>
      <c r="H381" s="135">
        <v>220.928</v>
      </c>
      <c r="I381" s="136"/>
      <c r="J381" s="137">
        <f>ROUND(I381*H381,2)</f>
        <v>0</v>
      </c>
      <c r="K381" s="133" t="s">
        <v>224</v>
      </c>
      <c r="L381" s="32"/>
      <c r="M381" s="138" t="s">
        <v>19</v>
      </c>
      <c r="N381" s="139" t="s">
        <v>43</v>
      </c>
      <c r="P381" s="140">
        <f>O381*H381</f>
        <v>0</v>
      </c>
      <c r="Q381" s="140">
        <v>1.7700000000000001E-3</v>
      </c>
      <c r="R381" s="140">
        <f>Q381*H381</f>
        <v>0.39104256000000004</v>
      </c>
      <c r="S381" s="140">
        <v>0</v>
      </c>
      <c r="T381" s="141">
        <f>S381*H381</f>
        <v>0</v>
      </c>
      <c r="AR381" s="142" t="s">
        <v>337</v>
      </c>
      <c r="AT381" s="142" t="s">
        <v>220</v>
      </c>
      <c r="AU381" s="142" t="s">
        <v>80</v>
      </c>
      <c r="AY381" s="17" t="s">
        <v>218</v>
      </c>
      <c r="BE381" s="143">
        <f>IF(N381="základní",J381,0)</f>
        <v>0</v>
      </c>
      <c r="BF381" s="143">
        <f>IF(N381="snížená",J381,0)</f>
        <v>0</v>
      </c>
      <c r="BG381" s="143">
        <f>IF(N381="zákl. přenesená",J381,0)</f>
        <v>0</v>
      </c>
      <c r="BH381" s="143">
        <f>IF(N381="sníž. přenesená",J381,0)</f>
        <v>0</v>
      </c>
      <c r="BI381" s="143">
        <f>IF(N381="nulová",J381,0)</f>
        <v>0</v>
      </c>
      <c r="BJ381" s="17" t="s">
        <v>78</v>
      </c>
      <c r="BK381" s="143">
        <f>ROUND(I381*H381,2)</f>
        <v>0</v>
      </c>
      <c r="BL381" s="17" t="s">
        <v>337</v>
      </c>
      <c r="BM381" s="142" t="s">
        <v>3642</v>
      </c>
    </row>
    <row r="382" spans="2:65" s="1" customFormat="1">
      <c r="B382" s="32"/>
      <c r="D382" s="144" t="s">
        <v>227</v>
      </c>
      <c r="F382" s="145" t="s">
        <v>3643</v>
      </c>
      <c r="I382" s="146"/>
      <c r="L382" s="32"/>
      <c r="M382" s="147"/>
      <c r="T382" s="53"/>
      <c r="AT382" s="17" t="s">
        <v>227</v>
      </c>
      <c r="AU382" s="17" t="s">
        <v>80</v>
      </c>
    </row>
    <row r="383" spans="2:65" s="12" customFormat="1" ht="20.399999999999999">
      <c r="B383" s="148"/>
      <c r="D383" s="149" t="s">
        <v>242</v>
      </c>
      <c r="E383" s="150" t="s">
        <v>19</v>
      </c>
      <c r="F383" s="151" t="s">
        <v>3644</v>
      </c>
      <c r="H383" s="152">
        <v>220.928</v>
      </c>
      <c r="I383" s="153"/>
      <c r="L383" s="148"/>
      <c r="M383" s="154"/>
      <c r="T383" s="155"/>
      <c r="AT383" s="150" t="s">
        <v>242</v>
      </c>
      <c r="AU383" s="150" t="s">
        <v>80</v>
      </c>
      <c r="AV383" s="12" t="s">
        <v>80</v>
      </c>
      <c r="AW383" s="12" t="s">
        <v>32</v>
      </c>
      <c r="AX383" s="12" t="s">
        <v>78</v>
      </c>
      <c r="AY383" s="150" t="s">
        <v>218</v>
      </c>
    </row>
    <row r="384" spans="2:65" s="1" customFormat="1" ht="24.15" customHeight="1">
      <c r="B384" s="32"/>
      <c r="C384" s="131" t="s">
        <v>1114</v>
      </c>
      <c r="D384" s="131" t="s">
        <v>220</v>
      </c>
      <c r="E384" s="132" t="s">
        <v>3645</v>
      </c>
      <c r="F384" s="133" t="s">
        <v>3646</v>
      </c>
      <c r="G384" s="134" t="s">
        <v>410</v>
      </c>
      <c r="H384" s="135">
        <v>103.495</v>
      </c>
      <c r="I384" s="136"/>
      <c r="J384" s="137">
        <f>ROUND(I384*H384,2)</f>
        <v>0</v>
      </c>
      <c r="K384" s="133" t="s">
        <v>224</v>
      </c>
      <c r="L384" s="32"/>
      <c r="M384" s="138" t="s">
        <v>19</v>
      </c>
      <c r="N384" s="139" t="s">
        <v>43</v>
      </c>
      <c r="P384" s="140">
        <f>O384*H384</f>
        <v>0</v>
      </c>
      <c r="Q384" s="140">
        <v>2.33E-3</v>
      </c>
      <c r="R384" s="140">
        <f>Q384*H384</f>
        <v>0.24114335000000001</v>
      </c>
      <c r="S384" s="140">
        <v>0</v>
      </c>
      <c r="T384" s="141">
        <f>S384*H384</f>
        <v>0</v>
      </c>
      <c r="AR384" s="142" t="s">
        <v>337</v>
      </c>
      <c r="AT384" s="142" t="s">
        <v>220</v>
      </c>
      <c r="AU384" s="142" t="s">
        <v>80</v>
      </c>
      <c r="AY384" s="17" t="s">
        <v>218</v>
      </c>
      <c r="BE384" s="143">
        <f>IF(N384="základní",J384,0)</f>
        <v>0</v>
      </c>
      <c r="BF384" s="143">
        <f>IF(N384="snížená",J384,0)</f>
        <v>0</v>
      </c>
      <c r="BG384" s="143">
        <f>IF(N384="zákl. přenesená",J384,0)</f>
        <v>0</v>
      </c>
      <c r="BH384" s="143">
        <f>IF(N384="sníž. přenesená",J384,0)</f>
        <v>0</v>
      </c>
      <c r="BI384" s="143">
        <f>IF(N384="nulová",J384,0)</f>
        <v>0</v>
      </c>
      <c r="BJ384" s="17" t="s">
        <v>78</v>
      </c>
      <c r="BK384" s="143">
        <f>ROUND(I384*H384,2)</f>
        <v>0</v>
      </c>
      <c r="BL384" s="17" t="s">
        <v>337</v>
      </c>
      <c r="BM384" s="142" t="s">
        <v>3647</v>
      </c>
    </row>
    <row r="385" spans="2:65" s="1" customFormat="1">
      <c r="B385" s="32"/>
      <c r="D385" s="144" t="s">
        <v>227</v>
      </c>
      <c r="F385" s="145" t="s">
        <v>3648</v>
      </c>
      <c r="I385" s="146"/>
      <c r="L385" s="32"/>
      <c r="M385" s="147"/>
      <c r="T385" s="53"/>
      <c r="AT385" s="17" t="s">
        <v>227</v>
      </c>
      <c r="AU385" s="17" t="s">
        <v>80</v>
      </c>
    </row>
    <row r="386" spans="2:65" s="12" customFormat="1" ht="20.399999999999999">
      <c r="B386" s="148"/>
      <c r="D386" s="149" t="s">
        <v>242</v>
      </c>
      <c r="E386" s="150" t="s">
        <v>19</v>
      </c>
      <c r="F386" s="151" t="s">
        <v>3649</v>
      </c>
      <c r="H386" s="152">
        <v>103.495</v>
      </c>
      <c r="I386" s="153"/>
      <c r="L386" s="148"/>
      <c r="M386" s="154"/>
      <c r="T386" s="155"/>
      <c r="AT386" s="150" t="s">
        <v>242</v>
      </c>
      <c r="AU386" s="150" t="s">
        <v>80</v>
      </c>
      <c r="AV386" s="12" t="s">
        <v>80</v>
      </c>
      <c r="AW386" s="12" t="s">
        <v>32</v>
      </c>
      <c r="AX386" s="12" t="s">
        <v>78</v>
      </c>
      <c r="AY386" s="150" t="s">
        <v>218</v>
      </c>
    </row>
    <row r="387" spans="2:65" s="1" customFormat="1" ht="24.15" customHeight="1">
      <c r="B387" s="32"/>
      <c r="C387" s="131" t="s">
        <v>1119</v>
      </c>
      <c r="D387" s="131" t="s">
        <v>220</v>
      </c>
      <c r="E387" s="132" t="s">
        <v>3650</v>
      </c>
      <c r="F387" s="133" t="s">
        <v>3651</v>
      </c>
      <c r="G387" s="134" t="s">
        <v>223</v>
      </c>
      <c r="H387" s="135">
        <v>4</v>
      </c>
      <c r="I387" s="136"/>
      <c r="J387" s="137">
        <f>ROUND(I387*H387,2)</f>
        <v>0</v>
      </c>
      <c r="K387" s="133" t="s">
        <v>224</v>
      </c>
      <c r="L387" s="32"/>
      <c r="M387" s="138" t="s">
        <v>19</v>
      </c>
      <c r="N387" s="139" t="s">
        <v>43</v>
      </c>
      <c r="P387" s="140">
        <f>O387*H387</f>
        <v>0</v>
      </c>
      <c r="Q387" s="140">
        <v>0</v>
      </c>
      <c r="R387" s="140">
        <f>Q387*H387</f>
        <v>0</v>
      </c>
      <c r="S387" s="140">
        <v>0</v>
      </c>
      <c r="T387" s="141">
        <f>S387*H387</f>
        <v>0</v>
      </c>
      <c r="AR387" s="142" t="s">
        <v>337</v>
      </c>
      <c r="AT387" s="142" t="s">
        <v>220</v>
      </c>
      <c r="AU387" s="142" t="s">
        <v>80</v>
      </c>
      <c r="AY387" s="17" t="s">
        <v>218</v>
      </c>
      <c r="BE387" s="143">
        <f>IF(N387="základní",J387,0)</f>
        <v>0</v>
      </c>
      <c r="BF387" s="143">
        <f>IF(N387="snížená",J387,0)</f>
        <v>0</v>
      </c>
      <c r="BG387" s="143">
        <f>IF(N387="zákl. přenesená",J387,0)</f>
        <v>0</v>
      </c>
      <c r="BH387" s="143">
        <f>IF(N387="sníž. přenesená",J387,0)</f>
        <v>0</v>
      </c>
      <c r="BI387" s="143">
        <f>IF(N387="nulová",J387,0)</f>
        <v>0</v>
      </c>
      <c r="BJ387" s="17" t="s">
        <v>78</v>
      </c>
      <c r="BK387" s="143">
        <f>ROUND(I387*H387,2)</f>
        <v>0</v>
      </c>
      <c r="BL387" s="17" t="s">
        <v>337</v>
      </c>
      <c r="BM387" s="142" t="s">
        <v>3652</v>
      </c>
    </row>
    <row r="388" spans="2:65" s="1" customFormat="1">
      <c r="B388" s="32"/>
      <c r="D388" s="144" t="s">
        <v>227</v>
      </c>
      <c r="F388" s="145" t="s">
        <v>3653</v>
      </c>
      <c r="I388" s="146"/>
      <c r="L388" s="32"/>
      <c r="M388" s="147"/>
      <c r="T388" s="53"/>
      <c r="AT388" s="17" t="s">
        <v>227</v>
      </c>
      <c r="AU388" s="17" t="s">
        <v>80</v>
      </c>
    </row>
    <row r="389" spans="2:65" s="1" customFormat="1" ht="19.2">
      <c r="B389" s="32"/>
      <c r="D389" s="149" t="s">
        <v>1830</v>
      </c>
      <c r="F389" s="180" t="s">
        <v>3654</v>
      </c>
      <c r="I389" s="146"/>
      <c r="L389" s="32"/>
      <c r="M389" s="147"/>
      <c r="T389" s="53"/>
      <c r="AT389" s="17" t="s">
        <v>1830</v>
      </c>
      <c r="AU389" s="17" t="s">
        <v>80</v>
      </c>
    </row>
    <row r="390" spans="2:65" s="12" customFormat="1">
      <c r="B390" s="148"/>
      <c r="D390" s="149" t="s">
        <v>242</v>
      </c>
      <c r="E390" s="150" t="s">
        <v>19</v>
      </c>
      <c r="F390" s="151" t="s">
        <v>3655</v>
      </c>
      <c r="H390" s="152">
        <v>4</v>
      </c>
      <c r="I390" s="153"/>
      <c r="L390" s="148"/>
      <c r="M390" s="154"/>
      <c r="T390" s="155"/>
      <c r="AT390" s="150" t="s">
        <v>242</v>
      </c>
      <c r="AU390" s="150" t="s">
        <v>80</v>
      </c>
      <c r="AV390" s="12" t="s">
        <v>80</v>
      </c>
      <c r="AW390" s="12" t="s">
        <v>32</v>
      </c>
      <c r="AX390" s="12" t="s">
        <v>78</v>
      </c>
      <c r="AY390" s="150" t="s">
        <v>218</v>
      </c>
    </row>
    <row r="391" spans="2:65" s="1" customFormat="1" ht="24.15" customHeight="1">
      <c r="B391" s="32"/>
      <c r="C391" s="169" t="s">
        <v>1125</v>
      </c>
      <c r="D391" s="169" t="s">
        <v>362</v>
      </c>
      <c r="E391" s="170" t="s">
        <v>3656</v>
      </c>
      <c r="F391" s="171" t="s">
        <v>3657</v>
      </c>
      <c r="G391" s="172" t="s">
        <v>223</v>
      </c>
      <c r="H391" s="173">
        <v>4</v>
      </c>
      <c r="I391" s="174"/>
      <c r="J391" s="175">
        <f>ROUND(I391*H391,2)</f>
        <v>0</v>
      </c>
      <c r="K391" s="171" t="s">
        <v>224</v>
      </c>
      <c r="L391" s="176"/>
      <c r="M391" s="177" t="s">
        <v>19</v>
      </c>
      <c r="N391" s="178" t="s">
        <v>43</v>
      </c>
      <c r="P391" s="140">
        <f>O391*H391</f>
        <v>0</v>
      </c>
      <c r="Q391" s="140">
        <v>1E-4</v>
      </c>
      <c r="R391" s="140">
        <f>Q391*H391</f>
        <v>4.0000000000000002E-4</v>
      </c>
      <c r="S391" s="140">
        <v>0</v>
      </c>
      <c r="T391" s="141">
        <f>S391*H391</f>
        <v>0</v>
      </c>
      <c r="AR391" s="142" t="s">
        <v>465</v>
      </c>
      <c r="AT391" s="142" t="s">
        <v>362</v>
      </c>
      <c r="AU391" s="142" t="s">
        <v>80</v>
      </c>
      <c r="AY391" s="17" t="s">
        <v>218</v>
      </c>
      <c r="BE391" s="143">
        <f>IF(N391="základní",J391,0)</f>
        <v>0</v>
      </c>
      <c r="BF391" s="143">
        <f>IF(N391="snížená",J391,0)</f>
        <v>0</v>
      </c>
      <c r="BG391" s="143">
        <f>IF(N391="zákl. přenesená",J391,0)</f>
        <v>0</v>
      </c>
      <c r="BH391" s="143">
        <f>IF(N391="sníž. přenesená",J391,0)</f>
        <v>0</v>
      </c>
      <c r="BI391" s="143">
        <f>IF(N391="nulová",J391,0)</f>
        <v>0</v>
      </c>
      <c r="BJ391" s="17" t="s">
        <v>78</v>
      </c>
      <c r="BK391" s="143">
        <f>ROUND(I391*H391,2)</f>
        <v>0</v>
      </c>
      <c r="BL391" s="17" t="s">
        <v>337</v>
      </c>
      <c r="BM391" s="142" t="s">
        <v>3658</v>
      </c>
    </row>
    <row r="392" spans="2:65" s="1" customFormat="1" ht="19.2">
      <c r="B392" s="32"/>
      <c r="D392" s="149" t="s">
        <v>1830</v>
      </c>
      <c r="F392" s="180" t="s">
        <v>3659</v>
      </c>
      <c r="I392" s="146"/>
      <c r="L392" s="32"/>
      <c r="M392" s="147"/>
      <c r="T392" s="53"/>
      <c r="AT392" s="17" t="s">
        <v>1830</v>
      </c>
      <c r="AU392" s="17" t="s">
        <v>80</v>
      </c>
    </row>
    <row r="393" spans="2:65" s="12" customFormat="1">
      <c r="B393" s="148"/>
      <c r="D393" s="149" t="s">
        <v>242</v>
      </c>
      <c r="E393" s="150" t="s">
        <v>19</v>
      </c>
      <c r="F393" s="151" t="s">
        <v>3655</v>
      </c>
      <c r="H393" s="152">
        <v>4</v>
      </c>
      <c r="I393" s="153"/>
      <c r="L393" s="148"/>
      <c r="M393" s="154"/>
      <c r="T393" s="155"/>
      <c r="AT393" s="150" t="s">
        <v>242</v>
      </c>
      <c r="AU393" s="150" t="s">
        <v>80</v>
      </c>
      <c r="AV393" s="12" t="s">
        <v>80</v>
      </c>
      <c r="AW393" s="12" t="s">
        <v>32</v>
      </c>
      <c r="AX393" s="12" t="s">
        <v>78</v>
      </c>
      <c r="AY393" s="150" t="s">
        <v>218</v>
      </c>
    </row>
    <row r="394" spans="2:65" s="1" customFormat="1" ht="24.15" customHeight="1">
      <c r="B394" s="32"/>
      <c r="C394" s="131" t="s">
        <v>1130</v>
      </c>
      <c r="D394" s="131" t="s">
        <v>220</v>
      </c>
      <c r="E394" s="132" t="s">
        <v>3650</v>
      </c>
      <c r="F394" s="133" t="s">
        <v>3651</v>
      </c>
      <c r="G394" s="134" t="s">
        <v>223</v>
      </c>
      <c r="H394" s="135">
        <v>20</v>
      </c>
      <c r="I394" s="136"/>
      <c r="J394" s="137">
        <f>ROUND(I394*H394,2)</f>
        <v>0</v>
      </c>
      <c r="K394" s="133" t="s">
        <v>224</v>
      </c>
      <c r="L394" s="32"/>
      <c r="M394" s="138" t="s">
        <v>19</v>
      </c>
      <c r="N394" s="139" t="s">
        <v>43</v>
      </c>
      <c r="P394" s="140">
        <f>O394*H394</f>
        <v>0</v>
      </c>
      <c r="Q394" s="140">
        <v>0</v>
      </c>
      <c r="R394" s="140">
        <f>Q394*H394</f>
        <v>0</v>
      </c>
      <c r="S394" s="140">
        <v>0</v>
      </c>
      <c r="T394" s="141">
        <f>S394*H394</f>
        <v>0</v>
      </c>
      <c r="AR394" s="142" t="s">
        <v>337</v>
      </c>
      <c r="AT394" s="142" t="s">
        <v>220</v>
      </c>
      <c r="AU394" s="142" t="s">
        <v>80</v>
      </c>
      <c r="AY394" s="17" t="s">
        <v>218</v>
      </c>
      <c r="BE394" s="143">
        <f>IF(N394="základní",J394,0)</f>
        <v>0</v>
      </c>
      <c r="BF394" s="143">
        <f>IF(N394="snížená",J394,0)</f>
        <v>0</v>
      </c>
      <c r="BG394" s="143">
        <f>IF(N394="zákl. přenesená",J394,0)</f>
        <v>0</v>
      </c>
      <c r="BH394" s="143">
        <f>IF(N394="sníž. přenesená",J394,0)</f>
        <v>0</v>
      </c>
      <c r="BI394" s="143">
        <f>IF(N394="nulová",J394,0)</f>
        <v>0</v>
      </c>
      <c r="BJ394" s="17" t="s">
        <v>78</v>
      </c>
      <c r="BK394" s="143">
        <f>ROUND(I394*H394,2)</f>
        <v>0</v>
      </c>
      <c r="BL394" s="17" t="s">
        <v>337</v>
      </c>
      <c r="BM394" s="142" t="s">
        <v>3660</v>
      </c>
    </row>
    <row r="395" spans="2:65" s="1" customFormat="1">
      <c r="B395" s="32"/>
      <c r="D395" s="144" t="s">
        <v>227</v>
      </c>
      <c r="F395" s="145" t="s">
        <v>3653</v>
      </c>
      <c r="I395" s="146"/>
      <c r="L395" s="32"/>
      <c r="M395" s="147"/>
      <c r="T395" s="53"/>
      <c r="AT395" s="17" t="s">
        <v>227</v>
      </c>
      <c r="AU395" s="17" t="s">
        <v>80</v>
      </c>
    </row>
    <row r="396" spans="2:65" s="1" customFormat="1" ht="19.2">
      <c r="B396" s="32"/>
      <c r="D396" s="149" t="s">
        <v>1830</v>
      </c>
      <c r="F396" s="180" t="s">
        <v>3661</v>
      </c>
      <c r="I396" s="146"/>
      <c r="L396" s="32"/>
      <c r="M396" s="147"/>
      <c r="T396" s="53"/>
      <c r="AT396" s="17" t="s">
        <v>1830</v>
      </c>
      <c r="AU396" s="17" t="s">
        <v>80</v>
      </c>
    </row>
    <row r="397" spans="2:65" s="12" customFormat="1">
      <c r="B397" s="148"/>
      <c r="D397" s="149" t="s">
        <v>242</v>
      </c>
      <c r="E397" s="150" t="s">
        <v>19</v>
      </c>
      <c r="F397" s="151" t="s">
        <v>3662</v>
      </c>
      <c r="H397" s="152">
        <v>20</v>
      </c>
      <c r="I397" s="153"/>
      <c r="L397" s="148"/>
      <c r="M397" s="154"/>
      <c r="T397" s="155"/>
      <c r="AT397" s="150" t="s">
        <v>242</v>
      </c>
      <c r="AU397" s="150" t="s">
        <v>80</v>
      </c>
      <c r="AV397" s="12" t="s">
        <v>80</v>
      </c>
      <c r="AW397" s="12" t="s">
        <v>32</v>
      </c>
      <c r="AX397" s="12" t="s">
        <v>78</v>
      </c>
      <c r="AY397" s="150" t="s">
        <v>218</v>
      </c>
    </row>
    <row r="398" spans="2:65" s="1" customFormat="1" ht="24.15" customHeight="1">
      <c r="B398" s="32"/>
      <c r="C398" s="169" t="s">
        <v>1135</v>
      </c>
      <c r="D398" s="169" t="s">
        <v>362</v>
      </c>
      <c r="E398" s="170" t="s">
        <v>3656</v>
      </c>
      <c r="F398" s="171" t="s">
        <v>3657</v>
      </c>
      <c r="G398" s="172" t="s">
        <v>223</v>
      </c>
      <c r="H398" s="173">
        <v>20</v>
      </c>
      <c r="I398" s="174"/>
      <c r="J398" s="175">
        <f>ROUND(I398*H398,2)</f>
        <v>0</v>
      </c>
      <c r="K398" s="171" t="s">
        <v>224</v>
      </c>
      <c r="L398" s="176"/>
      <c r="M398" s="177" t="s">
        <v>19</v>
      </c>
      <c r="N398" s="178" t="s">
        <v>43</v>
      </c>
      <c r="P398" s="140">
        <f>O398*H398</f>
        <v>0</v>
      </c>
      <c r="Q398" s="140">
        <v>1E-4</v>
      </c>
      <c r="R398" s="140">
        <f>Q398*H398</f>
        <v>2E-3</v>
      </c>
      <c r="S398" s="140">
        <v>0</v>
      </c>
      <c r="T398" s="141">
        <f>S398*H398</f>
        <v>0</v>
      </c>
      <c r="AR398" s="142" t="s">
        <v>465</v>
      </c>
      <c r="AT398" s="142" t="s">
        <v>362</v>
      </c>
      <c r="AU398" s="142" t="s">
        <v>80</v>
      </c>
      <c r="AY398" s="17" t="s">
        <v>218</v>
      </c>
      <c r="BE398" s="143">
        <f>IF(N398="základní",J398,0)</f>
        <v>0</v>
      </c>
      <c r="BF398" s="143">
        <f>IF(N398="snížená",J398,0)</f>
        <v>0</v>
      </c>
      <c r="BG398" s="143">
        <f>IF(N398="zákl. přenesená",J398,0)</f>
        <v>0</v>
      </c>
      <c r="BH398" s="143">
        <f>IF(N398="sníž. přenesená",J398,0)</f>
        <v>0</v>
      </c>
      <c r="BI398" s="143">
        <f>IF(N398="nulová",J398,0)</f>
        <v>0</v>
      </c>
      <c r="BJ398" s="17" t="s">
        <v>78</v>
      </c>
      <c r="BK398" s="143">
        <f>ROUND(I398*H398,2)</f>
        <v>0</v>
      </c>
      <c r="BL398" s="17" t="s">
        <v>337</v>
      </c>
      <c r="BM398" s="142" t="s">
        <v>3663</v>
      </c>
    </row>
    <row r="399" spans="2:65" s="1" customFormat="1" ht="24.15" customHeight="1">
      <c r="B399" s="32"/>
      <c r="C399" s="131" t="s">
        <v>1073</v>
      </c>
      <c r="D399" s="131" t="s">
        <v>220</v>
      </c>
      <c r="E399" s="132" t="s">
        <v>3664</v>
      </c>
      <c r="F399" s="133" t="s">
        <v>3665</v>
      </c>
      <c r="G399" s="134" t="s">
        <v>223</v>
      </c>
      <c r="H399" s="135">
        <v>1</v>
      </c>
      <c r="I399" s="136"/>
      <c r="J399" s="137">
        <f>ROUND(I399*H399,2)</f>
        <v>0</v>
      </c>
      <c r="K399" s="133" t="s">
        <v>224</v>
      </c>
      <c r="L399" s="32"/>
      <c r="M399" s="138" t="s">
        <v>19</v>
      </c>
      <c r="N399" s="139" t="s">
        <v>43</v>
      </c>
      <c r="P399" s="140">
        <f>O399*H399</f>
        <v>0</v>
      </c>
      <c r="Q399" s="140">
        <v>0</v>
      </c>
      <c r="R399" s="140">
        <f>Q399*H399</f>
        <v>0</v>
      </c>
      <c r="S399" s="140">
        <v>0</v>
      </c>
      <c r="T399" s="141">
        <f>S399*H399</f>
        <v>0</v>
      </c>
      <c r="AR399" s="142" t="s">
        <v>337</v>
      </c>
      <c r="AT399" s="142" t="s">
        <v>220</v>
      </c>
      <c r="AU399" s="142" t="s">
        <v>80</v>
      </c>
      <c r="AY399" s="17" t="s">
        <v>218</v>
      </c>
      <c r="BE399" s="143">
        <f>IF(N399="základní",J399,0)</f>
        <v>0</v>
      </c>
      <c r="BF399" s="143">
        <f>IF(N399="snížená",J399,0)</f>
        <v>0</v>
      </c>
      <c r="BG399" s="143">
        <f>IF(N399="zákl. přenesená",J399,0)</f>
        <v>0</v>
      </c>
      <c r="BH399" s="143">
        <f>IF(N399="sníž. přenesená",J399,0)</f>
        <v>0</v>
      </c>
      <c r="BI399" s="143">
        <f>IF(N399="nulová",J399,0)</f>
        <v>0</v>
      </c>
      <c r="BJ399" s="17" t="s">
        <v>78</v>
      </c>
      <c r="BK399" s="143">
        <f>ROUND(I399*H399,2)</f>
        <v>0</v>
      </c>
      <c r="BL399" s="17" t="s">
        <v>337</v>
      </c>
      <c r="BM399" s="142" t="s">
        <v>3666</v>
      </c>
    </row>
    <row r="400" spans="2:65" s="1" customFormat="1">
      <c r="B400" s="32"/>
      <c r="D400" s="144" t="s">
        <v>227</v>
      </c>
      <c r="F400" s="145" t="s">
        <v>3667</v>
      </c>
      <c r="I400" s="146"/>
      <c r="L400" s="32"/>
      <c r="M400" s="147"/>
      <c r="T400" s="53"/>
      <c r="AT400" s="17" t="s">
        <v>227</v>
      </c>
      <c r="AU400" s="17" t="s">
        <v>80</v>
      </c>
    </row>
    <row r="401" spans="2:65" s="1" customFormat="1" ht="19.2">
      <c r="B401" s="32"/>
      <c r="D401" s="149" t="s">
        <v>1830</v>
      </c>
      <c r="F401" s="180" t="s">
        <v>3654</v>
      </c>
      <c r="I401" s="146"/>
      <c r="L401" s="32"/>
      <c r="M401" s="147"/>
      <c r="T401" s="53"/>
      <c r="AT401" s="17" t="s">
        <v>1830</v>
      </c>
      <c r="AU401" s="17" t="s">
        <v>80</v>
      </c>
    </row>
    <row r="402" spans="2:65" s="12" customFormat="1">
      <c r="B402" s="148"/>
      <c r="D402" s="149" t="s">
        <v>242</v>
      </c>
      <c r="E402" s="150" t="s">
        <v>19</v>
      </c>
      <c r="F402" s="151" t="s">
        <v>3459</v>
      </c>
      <c r="H402" s="152">
        <v>1</v>
      </c>
      <c r="I402" s="153"/>
      <c r="L402" s="148"/>
      <c r="M402" s="154"/>
      <c r="T402" s="155"/>
      <c r="AT402" s="150" t="s">
        <v>242</v>
      </c>
      <c r="AU402" s="150" t="s">
        <v>80</v>
      </c>
      <c r="AV402" s="12" t="s">
        <v>80</v>
      </c>
      <c r="AW402" s="12" t="s">
        <v>32</v>
      </c>
      <c r="AX402" s="12" t="s">
        <v>78</v>
      </c>
      <c r="AY402" s="150" t="s">
        <v>218</v>
      </c>
    </row>
    <row r="403" spans="2:65" s="1" customFormat="1" ht="16.5" customHeight="1">
      <c r="B403" s="32"/>
      <c r="C403" s="169" t="s">
        <v>1144</v>
      </c>
      <c r="D403" s="169" t="s">
        <v>362</v>
      </c>
      <c r="E403" s="170" t="s">
        <v>3668</v>
      </c>
      <c r="F403" s="171" t="s">
        <v>3669</v>
      </c>
      <c r="G403" s="172" t="s">
        <v>223</v>
      </c>
      <c r="H403" s="173">
        <v>1</v>
      </c>
      <c r="I403" s="174"/>
      <c r="J403" s="175">
        <f>ROUND(I403*H403,2)</f>
        <v>0</v>
      </c>
      <c r="K403" s="171" t="s">
        <v>224</v>
      </c>
      <c r="L403" s="176"/>
      <c r="M403" s="177" t="s">
        <v>19</v>
      </c>
      <c r="N403" s="178" t="s">
        <v>43</v>
      </c>
      <c r="P403" s="140">
        <f>O403*H403</f>
        <v>0</v>
      </c>
      <c r="Q403" s="140">
        <v>1.9000000000000001E-4</v>
      </c>
      <c r="R403" s="140">
        <f>Q403*H403</f>
        <v>1.9000000000000001E-4</v>
      </c>
      <c r="S403" s="140">
        <v>0</v>
      </c>
      <c r="T403" s="141">
        <f>S403*H403</f>
        <v>0</v>
      </c>
      <c r="AR403" s="142" t="s">
        <v>465</v>
      </c>
      <c r="AT403" s="142" t="s">
        <v>362</v>
      </c>
      <c r="AU403" s="142" t="s">
        <v>80</v>
      </c>
      <c r="AY403" s="17" t="s">
        <v>218</v>
      </c>
      <c r="BE403" s="143">
        <f>IF(N403="základní",J403,0)</f>
        <v>0</v>
      </c>
      <c r="BF403" s="143">
        <f>IF(N403="snížená",J403,0)</f>
        <v>0</v>
      </c>
      <c r="BG403" s="143">
        <f>IF(N403="zákl. přenesená",J403,0)</f>
        <v>0</v>
      </c>
      <c r="BH403" s="143">
        <f>IF(N403="sníž. přenesená",J403,0)</f>
        <v>0</v>
      </c>
      <c r="BI403" s="143">
        <f>IF(N403="nulová",J403,0)</f>
        <v>0</v>
      </c>
      <c r="BJ403" s="17" t="s">
        <v>78</v>
      </c>
      <c r="BK403" s="143">
        <f>ROUND(I403*H403,2)</f>
        <v>0</v>
      </c>
      <c r="BL403" s="17" t="s">
        <v>337</v>
      </c>
      <c r="BM403" s="142" t="s">
        <v>3670</v>
      </c>
    </row>
    <row r="404" spans="2:65" s="12" customFormat="1">
      <c r="B404" s="148"/>
      <c r="D404" s="149" t="s">
        <v>242</v>
      </c>
      <c r="E404" s="150" t="s">
        <v>19</v>
      </c>
      <c r="F404" s="151" t="s">
        <v>3459</v>
      </c>
      <c r="H404" s="152">
        <v>1</v>
      </c>
      <c r="I404" s="153"/>
      <c r="L404" s="148"/>
      <c r="M404" s="154"/>
      <c r="T404" s="155"/>
      <c r="AT404" s="150" t="s">
        <v>242</v>
      </c>
      <c r="AU404" s="150" t="s">
        <v>80</v>
      </c>
      <c r="AV404" s="12" t="s">
        <v>80</v>
      </c>
      <c r="AW404" s="12" t="s">
        <v>32</v>
      </c>
      <c r="AX404" s="12" t="s">
        <v>78</v>
      </c>
      <c r="AY404" s="150" t="s">
        <v>218</v>
      </c>
    </row>
    <row r="405" spans="2:65" s="1" customFormat="1" ht="24.15" customHeight="1">
      <c r="B405" s="32"/>
      <c r="C405" s="131" t="s">
        <v>1160</v>
      </c>
      <c r="D405" s="131" t="s">
        <v>220</v>
      </c>
      <c r="E405" s="132" t="s">
        <v>3664</v>
      </c>
      <c r="F405" s="133" t="s">
        <v>3665</v>
      </c>
      <c r="G405" s="134" t="s">
        <v>223</v>
      </c>
      <c r="H405" s="135">
        <v>4</v>
      </c>
      <c r="I405" s="136"/>
      <c r="J405" s="137">
        <f>ROUND(I405*H405,2)</f>
        <v>0</v>
      </c>
      <c r="K405" s="133" t="s">
        <v>224</v>
      </c>
      <c r="L405" s="32"/>
      <c r="M405" s="138" t="s">
        <v>19</v>
      </c>
      <c r="N405" s="139" t="s">
        <v>43</v>
      </c>
      <c r="P405" s="140">
        <f>O405*H405</f>
        <v>0</v>
      </c>
      <c r="Q405" s="140">
        <v>0</v>
      </c>
      <c r="R405" s="140">
        <f>Q405*H405</f>
        <v>0</v>
      </c>
      <c r="S405" s="140">
        <v>0</v>
      </c>
      <c r="T405" s="141">
        <f>S405*H405</f>
        <v>0</v>
      </c>
      <c r="AR405" s="142" t="s">
        <v>337</v>
      </c>
      <c r="AT405" s="142" t="s">
        <v>220</v>
      </c>
      <c r="AU405" s="142" t="s">
        <v>80</v>
      </c>
      <c r="AY405" s="17" t="s">
        <v>218</v>
      </c>
      <c r="BE405" s="143">
        <f>IF(N405="základní",J405,0)</f>
        <v>0</v>
      </c>
      <c r="BF405" s="143">
        <f>IF(N405="snížená",J405,0)</f>
        <v>0</v>
      </c>
      <c r="BG405" s="143">
        <f>IF(N405="zákl. přenesená",J405,0)</f>
        <v>0</v>
      </c>
      <c r="BH405" s="143">
        <f>IF(N405="sníž. přenesená",J405,0)</f>
        <v>0</v>
      </c>
      <c r="BI405" s="143">
        <f>IF(N405="nulová",J405,0)</f>
        <v>0</v>
      </c>
      <c r="BJ405" s="17" t="s">
        <v>78</v>
      </c>
      <c r="BK405" s="143">
        <f>ROUND(I405*H405,2)</f>
        <v>0</v>
      </c>
      <c r="BL405" s="17" t="s">
        <v>337</v>
      </c>
      <c r="BM405" s="142" t="s">
        <v>3671</v>
      </c>
    </row>
    <row r="406" spans="2:65" s="1" customFormat="1">
      <c r="B406" s="32"/>
      <c r="D406" s="144" t="s">
        <v>227</v>
      </c>
      <c r="F406" s="145" t="s">
        <v>3667</v>
      </c>
      <c r="I406" s="146"/>
      <c r="L406" s="32"/>
      <c r="M406" s="147"/>
      <c r="T406" s="53"/>
      <c r="AT406" s="17" t="s">
        <v>227</v>
      </c>
      <c r="AU406" s="17" t="s">
        <v>80</v>
      </c>
    </row>
    <row r="407" spans="2:65" s="1" customFormat="1" ht="19.2">
      <c r="B407" s="32"/>
      <c r="D407" s="149" t="s">
        <v>1830</v>
      </c>
      <c r="F407" s="180" t="s">
        <v>3654</v>
      </c>
      <c r="I407" s="146"/>
      <c r="L407" s="32"/>
      <c r="M407" s="147"/>
      <c r="T407" s="53"/>
      <c r="AT407" s="17" t="s">
        <v>1830</v>
      </c>
      <c r="AU407" s="17" t="s">
        <v>80</v>
      </c>
    </row>
    <row r="408" spans="2:65" s="12" customFormat="1">
      <c r="B408" s="148"/>
      <c r="D408" s="149" t="s">
        <v>242</v>
      </c>
      <c r="E408" s="150" t="s">
        <v>19</v>
      </c>
      <c r="F408" s="151" t="s">
        <v>3655</v>
      </c>
      <c r="H408" s="152">
        <v>4</v>
      </c>
      <c r="I408" s="153"/>
      <c r="L408" s="148"/>
      <c r="M408" s="154"/>
      <c r="T408" s="155"/>
      <c r="AT408" s="150" t="s">
        <v>242</v>
      </c>
      <c r="AU408" s="150" t="s">
        <v>80</v>
      </c>
      <c r="AV408" s="12" t="s">
        <v>80</v>
      </c>
      <c r="AW408" s="12" t="s">
        <v>32</v>
      </c>
      <c r="AX408" s="12" t="s">
        <v>78</v>
      </c>
      <c r="AY408" s="150" t="s">
        <v>218</v>
      </c>
    </row>
    <row r="409" spans="2:65" s="1" customFormat="1" ht="24.15" customHeight="1">
      <c r="B409" s="32"/>
      <c r="C409" s="169" t="s">
        <v>1166</v>
      </c>
      <c r="D409" s="169" t="s">
        <v>362</v>
      </c>
      <c r="E409" s="170" t="s">
        <v>3672</v>
      </c>
      <c r="F409" s="171" t="s">
        <v>3673</v>
      </c>
      <c r="G409" s="172" t="s">
        <v>223</v>
      </c>
      <c r="H409" s="173">
        <v>4</v>
      </c>
      <c r="I409" s="174"/>
      <c r="J409" s="175">
        <f>ROUND(I409*H409,2)</f>
        <v>0</v>
      </c>
      <c r="K409" s="171" t="s">
        <v>224</v>
      </c>
      <c r="L409" s="176"/>
      <c r="M409" s="177" t="s">
        <v>19</v>
      </c>
      <c r="N409" s="178" t="s">
        <v>43</v>
      </c>
      <c r="P409" s="140">
        <f>O409*H409</f>
        <v>0</v>
      </c>
      <c r="Q409" s="140">
        <v>2.5999999999999998E-4</v>
      </c>
      <c r="R409" s="140">
        <f>Q409*H409</f>
        <v>1.0399999999999999E-3</v>
      </c>
      <c r="S409" s="140">
        <v>0</v>
      </c>
      <c r="T409" s="141">
        <f>S409*H409</f>
        <v>0</v>
      </c>
      <c r="AR409" s="142" t="s">
        <v>465</v>
      </c>
      <c r="AT409" s="142" t="s">
        <v>362</v>
      </c>
      <c r="AU409" s="142" t="s">
        <v>80</v>
      </c>
      <c r="AY409" s="17" t="s">
        <v>218</v>
      </c>
      <c r="BE409" s="143">
        <f>IF(N409="základní",J409,0)</f>
        <v>0</v>
      </c>
      <c r="BF409" s="143">
        <f>IF(N409="snížená",J409,0)</f>
        <v>0</v>
      </c>
      <c r="BG409" s="143">
        <f>IF(N409="zákl. přenesená",J409,0)</f>
        <v>0</v>
      </c>
      <c r="BH409" s="143">
        <f>IF(N409="sníž. přenesená",J409,0)</f>
        <v>0</v>
      </c>
      <c r="BI409" s="143">
        <f>IF(N409="nulová",J409,0)</f>
        <v>0</v>
      </c>
      <c r="BJ409" s="17" t="s">
        <v>78</v>
      </c>
      <c r="BK409" s="143">
        <f>ROUND(I409*H409,2)</f>
        <v>0</v>
      </c>
      <c r="BL409" s="17" t="s">
        <v>337</v>
      </c>
      <c r="BM409" s="142" t="s">
        <v>3674</v>
      </c>
    </row>
    <row r="410" spans="2:65" s="1" customFormat="1" ht="19.2">
      <c r="B410" s="32"/>
      <c r="D410" s="149" t="s">
        <v>1830</v>
      </c>
      <c r="F410" s="180" t="s">
        <v>3675</v>
      </c>
      <c r="I410" s="146"/>
      <c r="L410" s="32"/>
      <c r="M410" s="147"/>
      <c r="T410" s="53"/>
      <c r="AT410" s="17" t="s">
        <v>1830</v>
      </c>
      <c r="AU410" s="17" t="s">
        <v>80</v>
      </c>
    </row>
    <row r="411" spans="2:65" s="1" customFormat="1" ht="24.15" customHeight="1">
      <c r="B411" s="32"/>
      <c r="C411" s="131" t="s">
        <v>1172</v>
      </c>
      <c r="D411" s="131" t="s">
        <v>220</v>
      </c>
      <c r="E411" s="132" t="s">
        <v>3664</v>
      </c>
      <c r="F411" s="133" t="s">
        <v>3665</v>
      </c>
      <c r="G411" s="134" t="s">
        <v>223</v>
      </c>
      <c r="H411" s="135">
        <v>87</v>
      </c>
      <c r="I411" s="136"/>
      <c r="J411" s="137">
        <f>ROUND(I411*H411,2)</f>
        <v>0</v>
      </c>
      <c r="K411" s="133" t="s">
        <v>224</v>
      </c>
      <c r="L411" s="32"/>
      <c r="M411" s="138" t="s">
        <v>19</v>
      </c>
      <c r="N411" s="139" t="s">
        <v>43</v>
      </c>
      <c r="P411" s="140">
        <f>O411*H411</f>
        <v>0</v>
      </c>
      <c r="Q411" s="140">
        <v>0</v>
      </c>
      <c r="R411" s="140">
        <f>Q411*H411</f>
        <v>0</v>
      </c>
      <c r="S411" s="140">
        <v>0</v>
      </c>
      <c r="T411" s="141">
        <f>S411*H411</f>
        <v>0</v>
      </c>
      <c r="AR411" s="142" t="s">
        <v>337</v>
      </c>
      <c r="AT411" s="142" t="s">
        <v>220</v>
      </c>
      <c r="AU411" s="142" t="s">
        <v>80</v>
      </c>
      <c r="AY411" s="17" t="s">
        <v>218</v>
      </c>
      <c r="BE411" s="143">
        <f>IF(N411="základní",J411,0)</f>
        <v>0</v>
      </c>
      <c r="BF411" s="143">
        <f>IF(N411="snížená",J411,0)</f>
        <v>0</v>
      </c>
      <c r="BG411" s="143">
        <f>IF(N411="zákl. přenesená",J411,0)</f>
        <v>0</v>
      </c>
      <c r="BH411" s="143">
        <f>IF(N411="sníž. přenesená",J411,0)</f>
        <v>0</v>
      </c>
      <c r="BI411" s="143">
        <f>IF(N411="nulová",J411,0)</f>
        <v>0</v>
      </c>
      <c r="BJ411" s="17" t="s">
        <v>78</v>
      </c>
      <c r="BK411" s="143">
        <f>ROUND(I411*H411,2)</f>
        <v>0</v>
      </c>
      <c r="BL411" s="17" t="s">
        <v>337</v>
      </c>
      <c r="BM411" s="142" t="s">
        <v>3676</v>
      </c>
    </row>
    <row r="412" spans="2:65" s="1" customFormat="1">
      <c r="B412" s="32"/>
      <c r="D412" s="144" t="s">
        <v>227</v>
      </c>
      <c r="F412" s="145" t="s">
        <v>3667</v>
      </c>
      <c r="I412" s="146"/>
      <c r="L412" s="32"/>
      <c r="M412" s="147"/>
      <c r="T412" s="53"/>
      <c r="AT412" s="17" t="s">
        <v>227</v>
      </c>
      <c r="AU412" s="17" t="s">
        <v>80</v>
      </c>
    </row>
    <row r="413" spans="2:65" s="1" customFormat="1" ht="19.2">
      <c r="B413" s="32"/>
      <c r="D413" s="149" t="s">
        <v>1830</v>
      </c>
      <c r="F413" s="180" t="s">
        <v>3661</v>
      </c>
      <c r="I413" s="146"/>
      <c r="L413" s="32"/>
      <c r="M413" s="147"/>
      <c r="T413" s="53"/>
      <c r="AT413" s="17" t="s">
        <v>1830</v>
      </c>
      <c r="AU413" s="17" t="s">
        <v>80</v>
      </c>
    </row>
    <row r="414" spans="2:65" s="12" customFormat="1">
      <c r="B414" s="148"/>
      <c r="D414" s="149" t="s">
        <v>242</v>
      </c>
      <c r="E414" s="150" t="s">
        <v>19</v>
      </c>
      <c r="F414" s="151" t="s">
        <v>3677</v>
      </c>
      <c r="H414" s="152">
        <v>87</v>
      </c>
      <c r="I414" s="153"/>
      <c r="L414" s="148"/>
      <c r="M414" s="154"/>
      <c r="T414" s="155"/>
      <c r="AT414" s="150" t="s">
        <v>242</v>
      </c>
      <c r="AU414" s="150" t="s">
        <v>80</v>
      </c>
      <c r="AV414" s="12" t="s">
        <v>80</v>
      </c>
      <c r="AW414" s="12" t="s">
        <v>32</v>
      </c>
      <c r="AX414" s="12" t="s">
        <v>78</v>
      </c>
      <c r="AY414" s="150" t="s">
        <v>218</v>
      </c>
    </row>
    <row r="415" spans="2:65" s="1" customFormat="1" ht="24.15" customHeight="1">
      <c r="B415" s="32"/>
      <c r="C415" s="169" t="s">
        <v>1178</v>
      </c>
      <c r="D415" s="169" t="s">
        <v>362</v>
      </c>
      <c r="E415" s="170" t="s">
        <v>3672</v>
      </c>
      <c r="F415" s="171" t="s">
        <v>3673</v>
      </c>
      <c r="G415" s="172" t="s">
        <v>223</v>
      </c>
      <c r="H415" s="173">
        <v>87</v>
      </c>
      <c r="I415" s="174"/>
      <c r="J415" s="175">
        <f>ROUND(I415*H415,2)</f>
        <v>0</v>
      </c>
      <c r="K415" s="171" t="s">
        <v>224</v>
      </c>
      <c r="L415" s="176"/>
      <c r="M415" s="177" t="s">
        <v>19</v>
      </c>
      <c r="N415" s="178" t="s">
        <v>43</v>
      </c>
      <c r="P415" s="140">
        <f>O415*H415</f>
        <v>0</v>
      </c>
      <c r="Q415" s="140">
        <v>2.5999999999999998E-4</v>
      </c>
      <c r="R415" s="140">
        <f>Q415*H415</f>
        <v>2.2619999999999998E-2</v>
      </c>
      <c r="S415" s="140">
        <v>0</v>
      </c>
      <c r="T415" s="141">
        <f>S415*H415</f>
        <v>0</v>
      </c>
      <c r="AR415" s="142" t="s">
        <v>465</v>
      </c>
      <c r="AT415" s="142" t="s">
        <v>362</v>
      </c>
      <c r="AU415" s="142" t="s">
        <v>80</v>
      </c>
      <c r="AY415" s="17" t="s">
        <v>218</v>
      </c>
      <c r="BE415" s="143">
        <f>IF(N415="základní",J415,0)</f>
        <v>0</v>
      </c>
      <c r="BF415" s="143">
        <f>IF(N415="snížená",J415,0)</f>
        <v>0</v>
      </c>
      <c r="BG415" s="143">
        <f>IF(N415="zákl. přenesená",J415,0)</f>
        <v>0</v>
      </c>
      <c r="BH415" s="143">
        <f>IF(N415="sníž. přenesená",J415,0)</f>
        <v>0</v>
      </c>
      <c r="BI415" s="143">
        <f>IF(N415="nulová",J415,0)</f>
        <v>0</v>
      </c>
      <c r="BJ415" s="17" t="s">
        <v>78</v>
      </c>
      <c r="BK415" s="143">
        <f>ROUND(I415*H415,2)</f>
        <v>0</v>
      </c>
      <c r="BL415" s="17" t="s">
        <v>337</v>
      </c>
      <c r="BM415" s="142" t="s">
        <v>3678</v>
      </c>
    </row>
    <row r="416" spans="2:65" s="1" customFormat="1" ht="86.4">
      <c r="B416" s="32"/>
      <c r="D416" s="149" t="s">
        <v>1830</v>
      </c>
      <c r="F416" s="180" t="s">
        <v>3679</v>
      </c>
      <c r="I416" s="146"/>
      <c r="L416" s="32"/>
      <c r="M416" s="147"/>
      <c r="T416" s="53"/>
      <c r="AT416" s="17" t="s">
        <v>1830</v>
      </c>
      <c r="AU416" s="17" t="s">
        <v>80</v>
      </c>
    </row>
    <row r="417" spans="2:65" s="12" customFormat="1">
      <c r="B417" s="148"/>
      <c r="D417" s="149" t="s">
        <v>242</v>
      </c>
      <c r="E417" s="150" t="s">
        <v>19</v>
      </c>
      <c r="F417" s="151" t="s">
        <v>3677</v>
      </c>
      <c r="H417" s="152">
        <v>87</v>
      </c>
      <c r="I417" s="153"/>
      <c r="L417" s="148"/>
      <c r="M417" s="154"/>
      <c r="T417" s="155"/>
      <c r="AT417" s="150" t="s">
        <v>242</v>
      </c>
      <c r="AU417" s="150" t="s">
        <v>80</v>
      </c>
      <c r="AV417" s="12" t="s">
        <v>80</v>
      </c>
      <c r="AW417" s="12" t="s">
        <v>32</v>
      </c>
      <c r="AX417" s="12" t="s">
        <v>78</v>
      </c>
      <c r="AY417" s="150" t="s">
        <v>218</v>
      </c>
    </row>
    <row r="418" spans="2:65" s="1" customFormat="1" ht="24.15" customHeight="1">
      <c r="B418" s="32"/>
      <c r="C418" s="131" t="s">
        <v>1183</v>
      </c>
      <c r="D418" s="131" t="s">
        <v>220</v>
      </c>
      <c r="E418" s="132" t="s">
        <v>3680</v>
      </c>
      <c r="F418" s="133" t="s">
        <v>3681</v>
      </c>
      <c r="G418" s="134" t="s">
        <v>223</v>
      </c>
      <c r="H418" s="135">
        <v>44</v>
      </c>
      <c r="I418" s="136"/>
      <c r="J418" s="137">
        <f>ROUND(I418*H418,2)</f>
        <v>0</v>
      </c>
      <c r="K418" s="133" t="s">
        <v>224</v>
      </c>
      <c r="L418" s="32"/>
      <c r="M418" s="138" t="s">
        <v>19</v>
      </c>
      <c r="N418" s="139" t="s">
        <v>43</v>
      </c>
      <c r="P418" s="140">
        <f>O418*H418</f>
        <v>0</v>
      </c>
      <c r="Q418" s="140">
        <v>0</v>
      </c>
      <c r="R418" s="140">
        <f>Q418*H418</f>
        <v>0</v>
      </c>
      <c r="S418" s="140">
        <v>0</v>
      </c>
      <c r="T418" s="141">
        <f>S418*H418</f>
        <v>0</v>
      </c>
      <c r="AR418" s="142" t="s">
        <v>337</v>
      </c>
      <c r="AT418" s="142" t="s">
        <v>220</v>
      </c>
      <c r="AU418" s="142" t="s">
        <v>80</v>
      </c>
      <c r="AY418" s="17" t="s">
        <v>218</v>
      </c>
      <c r="BE418" s="143">
        <f>IF(N418="základní",J418,0)</f>
        <v>0</v>
      </c>
      <c r="BF418" s="143">
        <f>IF(N418="snížená",J418,0)</f>
        <v>0</v>
      </c>
      <c r="BG418" s="143">
        <f>IF(N418="zákl. přenesená",J418,0)</f>
        <v>0</v>
      </c>
      <c r="BH418" s="143">
        <f>IF(N418="sníž. přenesená",J418,0)</f>
        <v>0</v>
      </c>
      <c r="BI418" s="143">
        <f>IF(N418="nulová",J418,0)</f>
        <v>0</v>
      </c>
      <c r="BJ418" s="17" t="s">
        <v>78</v>
      </c>
      <c r="BK418" s="143">
        <f>ROUND(I418*H418,2)</f>
        <v>0</v>
      </c>
      <c r="BL418" s="17" t="s">
        <v>337</v>
      </c>
      <c r="BM418" s="142" t="s">
        <v>3682</v>
      </c>
    </row>
    <row r="419" spans="2:65" s="1" customFormat="1">
      <c r="B419" s="32"/>
      <c r="D419" s="144" t="s">
        <v>227</v>
      </c>
      <c r="F419" s="145" t="s">
        <v>3683</v>
      </c>
      <c r="I419" s="146"/>
      <c r="L419" s="32"/>
      <c r="M419" s="147"/>
      <c r="T419" s="53"/>
      <c r="AT419" s="17" t="s">
        <v>227</v>
      </c>
      <c r="AU419" s="17" t="s">
        <v>80</v>
      </c>
    </row>
    <row r="420" spans="2:65" s="1" customFormat="1" ht="28.8">
      <c r="B420" s="32"/>
      <c r="D420" s="149" t="s">
        <v>1830</v>
      </c>
      <c r="F420" s="180" t="s">
        <v>3684</v>
      </c>
      <c r="I420" s="146"/>
      <c r="L420" s="32"/>
      <c r="M420" s="147"/>
      <c r="T420" s="53"/>
      <c r="AT420" s="17" t="s">
        <v>1830</v>
      </c>
      <c r="AU420" s="17" t="s">
        <v>80</v>
      </c>
    </row>
    <row r="421" spans="2:65" s="12" customFormat="1">
      <c r="B421" s="148"/>
      <c r="D421" s="149" t="s">
        <v>242</v>
      </c>
      <c r="E421" s="150" t="s">
        <v>19</v>
      </c>
      <c r="F421" s="151" t="s">
        <v>3685</v>
      </c>
      <c r="H421" s="152">
        <v>44</v>
      </c>
      <c r="I421" s="153"/>
      <c r="L421" s="148"/>
      <c r="M421" s="154"/>
      <c r="T421" s="155"/>
      <c r="AT421" s="150" t="s">
        <v>242</v>
      </c>
      <c r="AU421" s="150" t="s">
        <v>80</v>
      </c>
      <c r="AV421" s="12" t="s">
        <v>80</v>
      </c>
      <c r="AW421" s="12" t="s">
        <v>32</v>
      </c>
      <c r="AX421" s="12" t="s">
        <v>78</v>
      </c>
      <c r="AY421" s="150" t="s">
        <v>218</v>
      </c>
    </row>
    <row r="422" spans="2:65" s="1" customFormat="1" ht="16.5" customHeight="1">
      <c r="B422" s="32"/>
      <c r="C422" s="169" t="s">
        <v>1188</v>
      </c>
      <c r="D422" s="169" t="s">
        <v>362</v>
      </c>
      <c r="E422" s="170" t="s">
        <v>3686</v>
      </c>
      <c r="F422" s="171" t="s">
        <v>3687</v>
      </c>
      <c r="G422" s="172" t="s">
        <v>223</v>
      </c>
      <c r="H422" s="173">
        <v>1</v>
      </c>
      <c r="I422" s="174"/>
      <c r="J422" s="175">
        <f>ROUND(I422*H422,2)</f>
        <v>0</v>
      </c>
      <c r="K422" s="171" t="s">
        <v>224</v>
      </c>
      <c r="L422" s="176"/>
      <c r="M422" s="177" t="s">
        <v>19</v>
      </c>
      <c r="N422" s="178" t="s">
        <v>43</v>
      </c>
      <c r="P422" s="140">
        <f>O422*H422</f>
        <v>0</v>
      </c>
      <c r="Q422" s="140">
        <v>2.2000000000000001E-4</v>
      </c>
      <c r="R422" s="140">
        <f>Q422*H422</f>
        <v>2.2000000000000001E-4</v>
      </c>
      <c r="S422" s="140">
        <v>0</v>
      </c>
      <c r="T422" s="141">
        <f>S422*H422</f>
        <v>0</v>
      </c>
      <c r="AR422" s="142" t="s">
        <v>465</v>
      </c>
      <c r="AT422" s="142" t="s">
        <v>362</v>
      </c>
      <c r="AU422" s="142" t="s">
        <v>80</v>
      </c>
      <c r="AY422" s="17" t="s">
        <v>218</v>
      </c>
      <c r="BE422" s="143">
        <f>IF(N422="základní",J422,0)</f>
        <v>0</v>
      </c>
      <c r="BF422" s="143">
        <f>IF(N422="snížená",J422,0)</f>
        <v>0</v>
      </c>
      <c r="BG422" s="143">
        <f>IF(N422="zákl. přenesená",J422,0)</f>
        <v>0</v>
      </c>
      <c r="BH422" s="143">
        <f>IF(N422="sníž. přenesená",J422,0)</f>
        <v>0</v>
      </c>
      <c r="BI422" s="143">
        <f>IF(N422="nulová",J422,0)</f>
        <v>0</v>
      </c>
      <c r="BJ422" s="17" t="s">
        <v>78</v>
      </c>
      <c r="BK422" s="143">
        <f>ROUND(I422*H422,2)</f>
        <v>0</v>
      </c>
      <c r="BL422" s="17" t="s">
        <v>337</v>
      </c>
      <c r="BM422" s="142" t="s">
        <v>3688</v>
      </c>
    </row>
    <row r="423" spans="2:65" s="12" customFormat="1">
      <c r="B423" s="148"/>
      <c r="D423" s="149" t="s">
        <v>242</v>
      </c>
      <c r="E423" s="150" t="s">
        <v>19</v>
      </c>
      <c r="F423" s="151" t="s">
        <v>3459</v>
      </c>
      <c r="H423" s="152">
        <v>1</v>
      </c>
      <c r="I423" s="153"/>
      <c r="L423" s="148"/>
      <c r="M423" s="154"/>
      <c r="T423" s="155"/>
      <c r="AT423" s="150" t="s">
        <v>242</v>
      </c>
      <c r="AU423" s="150" t="s">
        <v>80</v>
      </c>
      <c r="AV423" s="12" t="s">
        <v>80</v>
      </c>
      <c r="AW423" s="12" t="s">
        <v>32</v>
      </c>
      <c r="AX423" s="12" t="s">
        <v>78</v>
      </c>
      <c r="AY423" s="150" t="s">
        <v>218</v>
      </c>
    </row>
    <row r="424" spans="2:65" s="1" customFormat="1" ht="16.5" customHeight="1">
      <c r="B424" s="32"/>
      <c r="C424" s="169" t="s">
        <v>1194</v>
      </c>
      <c r="D424" s="169" t="s">
        <v>362</v>
      </c>
      <c r="E424" s="170" t="s">
        <v>3689</v>
      </c>
      <c r="F424" s="171" t="s">
        <v>3690</v>
      </c>
      <c r="G424" s="172" t="s">
        <v>223</v>
      </c>
      <c r="H424" s="173">
        <v>1</v>
      </c>
      <c r="I424" s="174"/>
      <c r="J424" s="175">
        <f>ROUND(I424*H424,2)</f>
        <v>0</v>
      </c>
      <c r="K424" s="171" t="s">
        <v>224</v>
      </c>
      <c r="L424" s="176"/>
      <c r="M424" s="177" t="s">
        <v>19</v>
      </c>
      <c r="N424" s="178" t="s">
        <v>43</v>
      </c>
      <c r="P424" s="140">
        <f>O424*H424</f>
        <v>0</v>
      </c>
      <c r="Q424" s="140">
        <v>2.5999999999999998E-4</v>
      </c>
      <c r="R424" s="140">
        <f>Q424*H424</f>
        <v>2.5999999999999998E-4</v>
      </c>
      <c r="S424" s="140">
        <v>0</v>
      </c>
      <c r="T424" s="141">
        <f>S424*H424</f>
        <v>0</v>
      </c>
      <c r="AR424" s="142" t="s">
        <v>465</v>
      </c>
      <c r="AT424" s="142" t="s">
        <v>362</v>
      </c>
      <c r="AU424" s="142" t="s">
        <v>80</v>
      </c>
      <c r="AY424" s="17" t="s">
        <v>218</v>
      </c>
      <c r="BE424" s="143">
        <f>IF(N424="základní",J424,0)</f>
        <v>0</v>
      </c>
      <c r="BF424" s="143">
        <f>IF(N424="snížená",J424,0)</f>
        <v>0</v>
      </c>
      <c r="BG424" s="143">
        <f>IF(N424="zákl. přenesená",J424,0)</f>
        <v>0</v>
      </c>
      <c r="BH424" s="143">
        <f>IF(N424="sníž. přenesená",J424,0)</f>
        <v>0</v>
      </c>
      <c r="BI424" s="143">
        <f>IF(N424="nulová",J424,0)</f>
        <v>0</v>
      </c>
      <c r="BJ424" s="17" t="s">
        <v>78</v>
      </c>
      <c r="BK424" s="143">
        <f>ROUND(I424*H424,2)</f>
        <v>0</v>
      </c>
      <c r="BL424" s="17" t="s">
        <v>337</v>
      </c>
      <c r="BM424" s="142" t="s">
        <v>3691</v>
      </c>
    </row>
    <row r="425" spans="2:65" s="12" customFormat="1">
      <c r="B425" s="148"/>
      <c r="D425" s="149" t="s">
        <v>242</v>
      </c>
      <c r="E425" s="150" t="s">
        <v>19</v>
      </c>
      <c r="F425" s="151" t="s">
        <v>3459</v>
      </c>
      <c r="H425" s="152">
        <v>1</v>
      </c>
      <c r="I425" s="153"/>
      <c r="L425" s="148"/>
      <c r="M425" s="154"/>
      <c r="T425" s="155"/>
      <c r="AT425" s="150" t="s">
        <v>242</v>
      </c>
      <c r="AU425" s="150" t="s">
        <v>80</v>
      </c>
      <c r="AV425" s="12" t="s">
        <v>80</v>
      </c>
      <c r="AW425" s="12" t="s">
        <v>32</v>
      </c>
      <c r="AX425" s="12" t="s">
        <v>78</v>
      </c>
      <c r="AY425" s="150" t="s">
        <v>218</v>
      </c>
    </row>
    <row r="426" spans="2:65" s="1" customFormat="1" ht="16.5" customHeight="1">
      <c r="B426" s="32"/>
      <c r="C426" s="169" t="s">
        <v>1199</v>
      </c>
      <c r="D426" s="169" t="s">
        <v>362</v>
      </c>
      <c r="E426" s="170" t="s">
        <v>3692</v>
      </c>
      <c r="F426" s="171" t="s">
        <v>3693</v>
      </c>
      <c r="G426" s="172" t="s">
        <v>223</v>
      </c>
      <c r="H426" s="173">
        <v>8</v>
      </c>
      <c r="I426" s="174"/>
      <c r="J426" s="175">
        <f>ROUND(I426*H426,2)</f>
        <v>0</v>
      </c>
      <c r="K426" s="171" t="s">
        <v>224</v>
      </c>
      <c r="L426" s="176"/>
      <c r="M426" s="177" t="s">
        <v>19</v>
      </c>
      <c r="N426" s="178" t="s">
        <v>43</v>
      </c>
      <c r="P426" s="140">
        <f>O426*H426</f>
        <v>0</v>
      </c>
      <c r="Q426" s="140">
        <v>4.8000000000000001E-4</v>
      </c>
      <c r="R426" s="140">
        <f>Q426*H426</f>
        <v>3.8400000000000001E-3</v>
      </c>
      <c r="S426" s="140">
        <v>0</v>
      </c>
      <c r="T426" s="141">
        <f>S426*H426</f>
        <v>0</v>
      </c>
      <c r="AR426" s="142" t="s">
        <v>465</v>
      </c>
      <c r="AT426" s="142" t="s">
        <v>362</v>
      </c>
      <c r="AU426" s="142" t="s">
        <v>80</v>
      </c>
      <c r="AY426" s="17" t="s">
        <v>218</v>
      </c>
      <c r="BE426" s="143">
        <f>IF(N426="základní",J426,0)</f>
        <v>0</v>
      </c>
      <c r="BF426" s="143">
        <f>IF(N426="snížená",J426,0)</f>
        <v>0</v>
      </c>
      <c r="BG426" s="143">
        <f>IF(N426="zákl. přenesená",J426,0)</f>
        <v>0</v>
      </c>
      <c r="BH426" s="143">
        <f>IF(N426="sníž. přenesená",J426,0)</f>
        <v>0</v>
      </c>
      <c r="BI426" s="143">
        <f>IF(N426="nulová",J426,0)</f>
        <v>0</v>
      </c>
      <c r="BJ426" s="17" t="s">
        <v>78</v>
      </c>
      <c r="BK426" s="143">
        <f>ROUND(I426*H426,2)</f>
        <v>0</v>
      </c>
      <c r="BL426" s="17" t="s">
        <v>337</v>
      </c>
      <c r="BM426" s="142" t="s">
        <v>3694</v>
      </c>
    </row>
    <row r="427" spans="2:65" s="1" customFormat="1" ht="19.2">
      <c r="B427" s="32"/>
      <c r="D427" s="149" t="s">
        <v>1830</v>
      </c>
      <c r="F427" s="180" t="s">
        <v>3695</v>
      </c>
      <c r="I427" s="146"/>
      <c r="L427" s="32"/>
      <c r="M427" s="147"/>
      <c r="T427" s="53"/>
      <c r="AT427" s="17" t="s">
        <v>1830</v>
      </c>
      <c r="AU427" s="17" t="s">
        <v>80</v>
      </c>
    </row>
    <row r="428" spans="2:65" s="12" customFormat="1">
      <c r="B428" s="148"/>
      <c r="D428" s="149" t="s">
        <v>242</v>
      </c>
      <c r="E428" s="150" t="s">
        <v>19</v>
      </c>
      <c r="F428" s="151" t="s">
        <v>3696</v>
      </c>
      <c r="H428" s="152">
        <v>8</v>
      </c>
      <c r="I428" s="153"/>
      <c r="L428" s="148"/>
      <c r="M428" s="154"/>
      <c r="T428" s="155"/>
      <c r="AT428" s="150" t="s">
        <v>242</v>
      </c>
      <c r="AU428" s="150" t="s">
        <v>80</v>
      </c>
      <c r="AV428" s="12" t="s">
        <v>80</v>
      </c>
      <c r="AW428" s="12" t="s">
        <v>32</v>
      </c>
      <c r="AX428" s="12" t="s">
        <v>78</v>
      </c>
      <c r="AY428" s="150" t="s">
        <v>218</v>
      </c>
    </row>
    <row r="429" spans="2:65" s="1" customFormat="1" ht="16.5" customHeight="1">
      <c r="B429" s="32"/>
      <c r="C429" s="169" t="s">
        <v>1207</v>
      </c>
      <c r="D429" s="169" t="s">
        <v>362</v>
      </c>
      <c r="E429" s="170" t="s">
        <v>3697</v>
      </c>
      <c r="F429" s="171" t="s">
        <v>3698</v>
      </c>
      <c r="G429" s="172" t="s">
        <v>223</v>
      </c>
      <c r="H429" s="173">
        <v>21</v>
      </c>
      <c r="I429" s="174"/>
      <c r="J429" s="175">
        <f>ROUND(I429*H429,2)</f>
        <v>0</v>
      </c>
      <c r="K429" s="171" t="s">
        <v>224</v>
      </c>
      <c r="L429" s="176"/>
      <c r="M429" s="177" t="s">
        <v>19</v>
      </c>
      <c r="N429" s="178" t="s">
        <v>43</v>
      </c>
      <c r="P429" s="140">
        <f>O429*H429</f>
        <v>0</v>
      </c>
      <c r="Q429" s="140">
        <v>5.8E-4</v>
      </c>
      <c r="R429" s="140">
        <f>Q429*H429</f>
        <v>1.218E-2</v>
      </c>
      <c r="S429" s="140">
        <v>0</v>
      </c>
      <c r="T429" s="141">
        <f>S429*H429</f>
        <v>0</v>
      </c>
      <c r="AR429" s="142" t="s">
        <v>465</v>
      </c>
      <c r="AT429" s="142" t="s">
        <v>362</v>
      </c>
      <c r="AU429" s="142" t="s">
        <v>80</v>
      </c>
      <c r="AY429" s="17" t="s">
        <v>218</v>
      </c>
      <c r="BE429" s="143">
        <f>IF(N429="základní",J429,0)</f>
        <v>0</v>
      </c>
      <c r="BF429" s="143">
        <f>IF(N429="snížená",J429,0)</f>
        <v>0</v>
      </c>
      <c r="BG429" s="143">
        <f>IF(N429="zákl. přenesená",J429,0)</f>
        <v>0</v>
      </c>
      <c r="BH429" s="143">
        <f>IF(N429="sníž. přenesená",J429,0)</f>
        <v>0</v>
      </c>
      <c r="BI429" s="143">
        <f>IF(N429="nulová",J429,0)</f>
        <v>0</v>
      </c>
      <c r="BJ429" s="17" t="s">
        <v>78</v>
      </c>
      <c r="BK429" s="143">
        <f>ROUND(I429*H429,2)</f>
        <v>0</v>
      </c>
      <c r="BL429" s="17" t="s">
        <v>337</v>
      </c>
      <c r="BM429" s="142" t="s">
        <v>3699</v>
      </c>
    </row>
    <row r="430" spans="2:65" s="12" customFormat="1">
      <c r="B430" s="148"/>
      <c r="D430" s="149" t="s">
        <v>242</v>
      </c>
      <c r="E430" s="150" t="s">
        <v>19</v>
      </c>
      <c r="F430" s="151" t="s">
        <v>3451</v>
      </c>
      <c r="H430" s="152">
        <v>21</v>
      </c>
      <c r="I430" s="153"/>
      <c r="L430" s="148"/>
      <c r="M430" s="154"/>
      <c r="T430" s="155"/>
      <c r="AT430" s="150" t="s">
        <v>242</v>
      </c>
      <c r="AU430" s="150" t="s">
        <v>80</v>
      </c>
      <c r="AV430" s="12" t="s">
        <v>80</v>
      </c>
      <c r="AW430" s="12" t="s">
        <v>32</v>
      </c>
      <c r="AX430" s="12" t="s">
        <v>78</v>
      </c>
      <c r="AY430" s="150" t="s">
        <v>218</v>
      </c>
    </row>
    <row r="431" spans="2:65" s="1" customFormat="1" ht="24.15" customHeight="1">
      <c r="B431" s="32"/>
      <c r="C431" s="169" t="s">
        <v>1213</v>
      </c>
      <c r="D431" s="169" t="s">
        <v>362</v>
      </c>
      <c r="E431" s="170" t="s">
        <v>3700</v>
      </c>
      <c r="F431" s="171" t="s">
        <v>3701</v>
      </c>
      <c r="G431" s="172" t="s">
        <v>223</v>
      </c>
      <c r="H431" s="173">
        <v>8</v>
      </c>
      <c r="I431" s="174"/>
      <c r="J431" s="175">
        <f>ROUND(I431*H431,2)</f>
        <v>0</v>
      </c>
      <c r="K431" s="171" t="s">
        <v>224</v>
      </c>
      <c r="L431" s="176"/>
      <c r="M431" s="177" t="s">
        <v>19</v>
      </c>
      <c r="N431" s="178" t="s">
        <v>43</v>
      </c>
      <c r="P431" s="140">
        <f>O431*H431</f>
        <v>0</v>
      </c>
      <c r="Q431" s="140">
        <v>2.2000000000000001E-3</v>
      </c>
      <c r="R431" s="140">
        <f>Q431*H431</f>
        <v>1.7600000000000001E-2</v>
      </c>
      <c r="S431" s="140">
        <v>0</v>
      </c>
      <c r="T431" s="141">
        <f>S431*H431</f>
        <v>0</v>
      </c>
      <c r="AR431" s="142" t="s">
        <v>465</v>
      </c>
      <c r="AT431" s="142" t="s">
        <v>362</v>
      </c>
      <c r="AU431" s="142" t="s">
        <v>80</v>
      </c>
      <c r="AY431" s="17" t="s">
        <v>218</v>
      </c>
      <c r="BE431" s="143">
        <f>IF(N431="základní",J431,0)</f>
        <v>0</v>
      </c>
      <c r="BF431" s="143">
        <f>IF(N431="snížená",J431,0)</f>
        <v>0</v>
      </c>
      <c r="BG431" s="143">
        <f>IF(N431="zákl. přenesená",J431,0)</f>
        <v>0</v>
      </c>
      <c r="BH431" s="143">
        <f>IF(N431="sníž. přenesená",J431,0)</f>
        <v>0</v>
      </c>
      <c r="BI431" s="143">
        <f>IF(N431="nulová",J431,0)</f>
        <v>0</v>
      </c>
      <c r="BJ431" s="17" t="s">
        <v>78</v>
      </c>
      <c r="BK431" s="143">
        <f>ROUND(I431*H431,2)</f>
        <v>0</v>
      </c>
      <c r="BL431" s="17" t="s">
        <v>337</v>
      </c>
      <c r="BM431" s="142" t="s">
        <v>3702</v>
      </c>
    </row>
    <row r="432" spans="2:65" s="1" customFormat="1" ht="19.2">
      <c r="B432" s="32"/>
      <c r="D432" s="149" t="s">
        <v>1830</v>
      </c>
      <c r="F432" s="180" t="s">
        <v>3703</v>
      </c>
      <c r="I432" s="146"/>
      <c r="L432" s="32"/>
      <c r="M432" s="147"/>
      <c r="T432" s="53"/>
      <c r="AT432" s="17" t="s">
        <v>1830</v>
      </c>
      <c r="AU432" s="17" t="s">
        <v>80</v>
      </c>
    </row>
    <row r="433" spans="2:65" s="12" customFormat="1">
      <c r="B433" s="148"/>
      <c r="D433" s="149" t="s">
        <v>242</v>
      </c>
      <c r="E433" s="150" t="s">
        <v>19</v>
      </c>
      <c r="F433" s="151" t="s">
        <v>3704</v>
      </c>
      <c r="H433" s="152">
        <v>8</v>
      </c>
      <c r="I433" s="153"/>
      <c r="L433" s="148"/>
      <c r="M433" s="154"/>
      <c r="T433" s="155"/>
      <c r="AT433" s="150" t="s">
        <v>242</v>
      </c>
      <c r="AU433" s="150" t="s">
        <v>80</v>
      </c>
      <c r="AV433" s="12" t="s">
        <v>80</v>
      </c>
      <c r="AW433" s="12" t="s">
        <v>32</v>
      </c>
      <c r="AX433" s="12" t="s">
        <v>78</v>
      </c>
      <c r="AY433" s="150" t="s">
        <v>218</v>
      </c>
    </row>
    <row r="434" spans="2:65" s="1" customFormat="1" ht="24.15" customHeight="1">
      <c r="B434" s="32"/>
      <c r="C434" s="169" t="s">
        <v>1219</v>
      </c>
      <c r="D434" s="169" t="s">
        <v>362</v>
      </c>
      <c r="E434" s="170" t="s">
        <v>3705</v>
      </c>
      <c r="F434" s="171" t="s">
        <v>3706</v>
      </c>
      <c r="G434" s="172" t="s">
        <v>223</v>
      </c>
      <c r="H434" s="173">
        <v>4</v>
      </c>
      <c r="I434" s="174"/>
      <c r="J434" s="175">
        <f>ROUND(I434*H434,2)</f>
        <v>0</v>
      </c>
      <c r="K434" s="171" t="s">
        <v>224</v>
      </c>
      <c r="L434" s="176"/>
      <c r="M434" s="177" t="s">
        <v>19</v>
      </c>
      <c r="N434" s="178" t="s">
        <v>43</v>
      </c>
      <c r="P434" s="140">
        <f>O434*H434</f>
        <v>0</v>
      </c>
      <c r="Q434" s="140">
        <v>2.8E-3</v>
      </c>
      <c r="R434" s="140">
        <f>Q434*H434</f>
        <v>1.12E-2</v>
      </c>
      <c r="S434" s="140">
        <v>0</v>
      </c>
      <c r="T434" s="141">
        <f>S434*H434</f>
        <v>0</v>
      </c>
      <c r="AR434" s="142" t="s">
        <v>465</v>
      </c>
      <c r="AT434" s="142" t="s">
        <v>362</v>
      </c>
      <c r="AU434" s="142" t="s">
        <v>80</v>
      </c>
      <c r="AY434" s="17" t="s">
        <v>218</v>
      </c>
      <c r="BE434" s="143">
        <f>IF(N434="základní",J434,0)</f>
        <v>0</v>
      </c>
      <c r="BF434" s="143">
        <f>IF(N434="snížená",J434,0)</f>
        <v>0</v>
      </c>
      <c r="BG434" s="143">
        <f>IF(N434="zákl. přenesená",J434,0)</f>
        <v>0</v>
      </c>
      <c r="BH434" s="143">
        <f>IF(N434="sníž. přenesená",J434,0)</f>
        <v>0</v>
      </c>
      <c r="BI434" s="143">
        <f>IF(N434="nulová",J434,0)</f>
        <v>0</v>
      </c>
      <c r="BJ434" s="17" t="s">
        <v>78</v>
      </c>
      <c r="BK434" s="143">
        <f>ROUND(I434*H434,2)</f>
        <v>0</v>
      </c>
      <c r="BL434" s="17" t="s">
        <v>337</v>
      </c>
      <c r="BM434" s="142" t="s">
        <v>3707</v>
      </c>
    </row>
    <row r="435" spans="2:65" s="12" customFormat="1">
      <c r="B435" s="148"/>
      <c r="D435" s="149" t="s">
        <v>242</v>
      </c>
      <c r="E435" s="150" t="s">
        <v>19</v>
      </c>
      <c r="F435" s="151" t="s">
        <v>3655</v>
      </c>
      <c r="H435" s="152">
        <v>4</v>
      </c>
      <c r="I435" s="153"/>
      <c r="L435" s="148"/>
      <c r="M435" s="154"/>
      <c r="T435" s="155"/>
      <c r="AT435" s="150" t="s">
        <v>242</v>
      </c>
      <c r="AU435" s="150" t="s">
        <v>80</v>
      </c>
      <c r="AV435" s="12" t="s">
        <v>80</v>
      </c>
      <c r="AW435" s="12" t="s">
        <v>32</v>
      </c>
      <c r="AX435" s="12" t="s">
        <v>78</v>
      </c>
      <c r="AY435" s="150" t="s">
        <v>218</v>
      </c>
    </row>
    <row r="436" spans="2:65" s="1" customFormat="1" ht="24.15" customHeight="1">
      <c r="B436" s="32"/>
      <c r="C436" s="169" t="s">
        <v>1224</v>
      </c>
      <c r="D436" s="169" t="s">
        <v>362</v>
      </c>
      <c r="E436" s="170" t="s">
        <v>3708</v>
      </c>
      <c r="F436" s="171" t="s">
        <v>3709</v>
      </c>
      <c r="G436" s="172" t="s">
        <v>223</v>
      </c>
      <c r="H436" s="173">
        <v>1</v>
      </c>
      <c r="I436" s="174"/>
      <c r="J436" s="175">
        <f>ROUND(I436*H436,2)</f>
        <v>0</v>
      </c>
      <c r="K436" s="171" t="s">
        <v>224</v>
      </c>
      <c r="L436" s="176"/>
      <c r="M436" s="177" t="s">
        <v>19</v>
      </c>
      <c r="N436" s="178" t="s">
        <v>43</v>
      </c>
      <c r="P436" s="140">
        <f>O436*H436</f>
        <v>0</v>
      </c>
      <c r="Q436" s="140">
        <v>7.1000000000000004E-3</v>
      </c>
      <c r="R436" s="140">
        <f>Q436*H436</f>
        <v>7.1000000000000004E-3</v>
      </c>
      <c r="S436" s="140">
        <v>0</v>
      </c>
      <c r="T436" s="141">
        <f>S436*H436</f>
        <v>0</v>
      </c>
      <c r="AR436" s="142" t="s">
        <v>465</v>
      </c>
      <c r="AT436" s="142" t="s">
        <v>362</v>
      </c>
      <c r="AU436" s="142" t="s">
        <v>80</v>
      </c>
      <c r="AY436" s="17" t="s">
        <v>218</v>
      </c>
      <c r="BE436" s="143">
        <f>IF(N436="základní",J436,0)</f>
        <v>0</v>
      </c>
      <c r="BF436" s="143">
        <f>IF(N436="snížená",J436,0)</f>
        <v>0</v>
      </c>
      <c r="BG436" s="143">
        <f>IF(N436="zákl. přenesená",J436,0)</f>
        <v>0</v>
      </c>
      <c r="BH436" s="143">
        <f>IF(N436="sníž. přenesená",J436,0)</f>
        <v>0</v>
      </c>
      <c r="BI436" s="143">
        <f>IF(N436="nulová",J436,0)</f>
        <v>0</v>
      </c>
      <c r="BJ436" s="17" t="s">
        <v>78</v>
      </c>
      <c r="BK436" s="143">
        <f>ROUND(I436*H436,2)</f>
        <v>0</v>
      </c>
      <c r="BL436" s="17" t="s">
        <v>337</v>
      </c>
      <c r="BM436" s="142" t="s">
        <v>3710</v>
      </c>
    </row>
    <row r="437" spans="2:65" s="12" customFormat="1">
      <c r="B437" s="148"/>
      <c r="D437" s="149" t="s">
        <v>242</v>
      </c>
      <c r="E437" s="150" t="s">
        <v>19</v>
      </c>
      <c r="F437" s="151" t="s">
        <v>3459</v>
      </c>
      <c r="H437" s="152">
        <v>1</v>
      </c>
      <c r="I437" s="153"/>
      <c r="L437" s="148"/>
      <c r="M437" s="154"/>
      <c r="T437" s="155"/>
      <c r="AT437" s="150" t="s">
        <v>242</v>
      </c>
      <c r="AU437" s="150" t="s">
        <v>80</v>
      </c>
      <c r="AV437" s="12" t="s">
        <v>80</v>
      </c>
      <c r="AW437" s="12" t="s">
        <v>32</v>
      </c>
      <c r="AX437" s="12" t="s">
        <v>78</v>
      </c>
      <c r="AY437" s="150" t="s">
        <v>218</v>
      </c>
    </row>
    <row r="438" spans="2:65" s="1" customFormat="1" ht="24.15" customHeight="1">
      <c r="B438" s="32"/>
      <c r="C438" s="131" t="s">
        <v>1229</v>
      </c>
      <c r="D438" s="131" t="s">
        <v>220</v>
      </c>
      <c r="E438" s="132" t="s">
        <v>3680</v>
      </c>
      <c r="F438" s="133" t="s">
        <v>3681</v>
      </c>
      <c r="G438" s="134" t="s">
        <v>223</v>
      </c>
      <c r="H438" s="135">
        <v>3</v>
      </c>
      <c r="I438" s="136"/>
      <c r="J438" s="137">
        <f>ROUND(I438*H438,2)</f>
        <v>0</v>
      </c>
      <c r="K438" s="133" t="s">
        <v>224</v>
      </c>
      <c r="L438" s="32"/>
      <c r="M438" s="138" t="s">
        <v>19</v>
      </c>
      <c r="N438" s="139" t="s">
        <v>43</v>
      </c>
      <c r="P438" s="140">
        <f>O438*H438</f>
        <v>0</v>
      </c>
      <c r="Q438" s="140">
        <v>0</v>
      </c>
      <c r="R438" s="140">
        <f>Q438*H438</f>
        <v>0</v>
      </c>
      <c r="S438" s="140">
        <v>0</v>
      </c>
      <c r="T438" s="141">
        <f>S438*H438</f>
        <v>0</v>
      </c>
      <c r="AR438" s="142" t="s">
        <v>337</v>
      </c>
      <c r="AT438" s="142" t="s">
        <v>220</v>
      </c>
      <c r="AU438" s="142" t="s">
        <v>80</v>
      </c>
      <c r="AY438" s="17" t="s">
        <v>218</v>
      </c>
      <c r="BE438" s="143">
        <f>IF(N438="základní",J438,0)</f>
        <v>0</v>
      </c>
      <c r="BF438" s="143">
        <f>IF(N438="snížená",J438,0)</f>
        <v>0</v>
      </c>
      <c r="BG438" s="143">
        <f>IF(N438="zákl. přenesená",J438,0)</f>
        <v>0</v>
      </c>
      <c r="BH438" s="143">
        <f>IF(N438="sníž. přenesená",J438,0)</f>
        <v>0</v>
      </c>
      <c r="BI438" s="143">
        <f>IF(N438="nulová",J438,0)</f>
        <v>0</v>
      </c>
      <c r="BJ438" s="17" t="s">
        <v>78</v>
      </c>
      <c r="BK438" s="143">
        <f>ROUND(I438*H438,2)</f>
        <v>0</v>
      </c>
      <c r="BL438" s="17" t="s">
        <v>337</v>
      </c>
      <c r="BM438" s="142" t="s">
        <v>3711</v>
      </c>
    </row>
    <row r="439" spans="2:65" s="1" customFormat="1">
      <c r="B439" s="32"/>
      <c r="D439" s="144" t="s">
        <v>227</v>
      </c>
      <c r="F439" s="145" t="s">
        <v>3683</v>
      </c>
      <c r="I439" s="146"/>
      <c r="L439" s="32"/>
      <c r="M439" s="147"/>
      <c r="T439" s="53"/>
      <c r="AT439" s="17" t="s">
        <v>227</v>
      </c>
      <c r="AU439" s="17" t="s">
        <v>80</v>
      </c>
    </row>
    <row r="440" spans="2:65" s="1" customFormat="1" ht="19.2">
      <c r="B440" s="32"/>
      <c r="D440" s="149" t="s">
        <v>1830</v>
      </c>
      <c r="F440" s="180" t="s">
        <v>3712</v>
      </c>
      <c r="I440" s="146"/>
      <c r="L440" s="32"/>
      <c r="M440" s="147"/>
      <c r="T440" s="53"/>
      <c r="AT440" s="17" t="s">
        <v>1830</v>
      </c>
      <c r="AU440" s="17" t="s">
        <v>80</v>
      </c>
    </row>
    <row r="441" spans="2:65" s="12" customFormat="1">
      <c r="B441" s="148"/>
      <c r="D441" s="149" t="s">
        <v>242</v>
      </c>
      <c r="E441" s="150" t="s">
        <v>19</v>
      </c>
      <c r="F441" s="151" t="s">
        <v>3455</v>
      </c>
      <c r="H441" s="152">
        <v>3</v>
      </c>
      <c r="I441" s="153"/>
      <c r="L441" s="148"/>
      <c r="M441" s="154"/>
      <c r="T441" s="155"/>
      <c r="AT441" s="150" t="s">
        <v>242</v>
      </c>
      <c r="AU441" s="150" t="s">
        <v>80</v>
      </c>
      <c r="AV441" s="12" t="s">
        <v>80</v>
      </c>
      <c r="AW441" s="12" t="s">
        <v>32</v>
      </c>
      <c r="AX441" s="12" t="s">
        <v>78</v>
      </c>
      <c r="AY441" s="150" t="s">
        <v>218</v>
      </c>
    </row>
    <row r="442" spans="2:65" s="1" customFormat="1" ht="24.15" customHeight="1">
      <c r="B442" s="32"/>
      <c r="C442" s="169" t="s">
        <v>1234</v>
      </c>
      <c r="D442" s="169" t="s">
        <v>362</v>
      </c>
      <c r="E442" s="170" t="s">
        <v>3713</v>
      </c>
      <c r="F442" s="171" t="s">
        <v>3714</v>
      </c>
      <c r="G442" s="172" t="s">
        <v>223</v>
      </c>
      <c r="H442" s="173">
        <v>3</v>
      </c>
      <c r="I442" s="174"/>
      <c r="J442" s="175">
        <f>ROUND(I442*H442,2)</f>
        <v>0</v>
      </c>
      <c r="K442" s="171" t="s">
        <v>224</v>
      </c>
      <c r="L442" s="176"/>
      <c r="M442" s="177" t="s">
        <v>19</v>
      </c>
      <c r="N442" s="178" t="s">
        <v>43</v>
      </c>
      <c r="P442" s="140">
        <f>O442*H442</f>
        <v>0</v>
      </c>
      <c r="Q442" s="140">
        <v>5.1999999999999995E-4</v>
      </c>
      <c r="R442" s="140">
        <f>Q442*H442</f>
        <v>1.5599999999999998E-3</v>
      </c>
      <c r="S442" s="140">
        <v>0</v>
      </c>
      <c r="T442" s="141">
        <f>S442*H442</f>
        <v>0</v>
      </c>
      <c r="AR442" s="142" t="s">
        <v>465</v>
      </c>
      <c r="AT442" s="142" t="s">
        <v>362</v>
      </c>
      <c r="AU442" s="142" t="s">
        <v>80</v>
      </c>
      <c r="AY442" s="17" t="s">
        <v>218</v>
      </c>
      <c r="BE442" s="143">
        <f>IF(N442="základní",J442,0)</f>
        <v>0</v>
      </c>
      <c r="BF442" s="143">
        <f>IF(N442="snížená",J442,0)</f>
        <v>0</v>
      </c>
      <c r="BG442" s="143">
        <f>IF(N442="zákl. přenesená",J442,0)</f>
        <v>0</v>
      </c>
      <c r="BH442" s="143">
        <f>IF(N442="sníž. přenesená",J442,0)</f>
        <v>0</v>
      </c>
      <c r="BI442" s="143">
        <f>IF(N442="nulová",J442,0)</f>
        <v>0</v>
      </c>
      <c r="BJ442" s="17" t="s">
        <v>78</v>
      </c>
      <c r="BK442" s="143">
        <f>ROUND(I442*H442,2)</f>
        <v>0</v>
      </c>
      <c r="BL442" s="17" t="s">
        <v>337</v>
      </c>
      <c r="BM442" s="142" t="s">
        <v>3715</v>
      </c>
    </row>
    <row r="443" spans="2:65" s="1" customFormat="1" ht="19.2">
      <c r="B443" s="32"/>
      <c r="D443" s="149" t="s">
        <v>1830</v>
      </c>
      <c r="F443" s="180" t="s">
        <v>3716</v>
      </c>
      <c r="I443" s="146"/>
      <c r="L443" s="32"/>
      <c r="M443" s="147"/>
      <c r="T443" s="53"/>
      <c r="AT443" s="17" t="s">
        <v>1830</v>
      </c>
      <c r="AU443" s="17" t="s">
        <v>80</v>
      </c>
    </row>
    <row r="444" spans="2:65" s="12" customFormat="1">
      <c r="B444" s="148"/>
      <c r="D444" s="149" t="s">
        <v>242</v>
      </c>
      <c r="E444" s="150" t="s">
        <v>19</v>
      </c>
      <c r="F444" s="151" t="s">
        <v>3455</v>
      </c>
      <c r="H444" s="152">
        <v>3</v>
      </c>
      <c r="I444" s="153"/>
      <c r="L444" s="148"/>
      <c r="M444" s="154"/>
      <c r="T444" s="155"/>
      <c r="AT444" s="150" t="s">
        <v>242</v>
      </c>
      <c r="AU444" s="150" t="s">
        <v>80</v>
      </c>
      <c r="AV444" s="12" t="s">
        <v>80</v>
      </c>
      <c r="AW444" s="12" t="s">
        <v>32</v>
      </c>
      <c r="AX444" s="12" t="s">
        <v>78</v>
      </c>
      <c r="AY444" s="150" t="s">
        <v>218</v>
      </c>
    </row>
    <row r="445" spans="2:65" s="1" customFormat="1" ht="24.15" customHeight="1">
      <c r="B445" s="32"/>
      <c r="C445" s="131" t="s">
        <v>1239</v>
      </c>
      <c r="D445" s="131" t="s">
        <v>220</v>
      </c>
      <c r="E445" s="132" t="s">
        <v>3680</v>
      </c>
      <c r="F445" s="133" t="s">
        <v>3681</v>
      </c>
      <c r="G445" s="134" t="s">
        <v>223</v>
      </c>
      <c r="H445" s="135">
        <v>123</v>
      </c>
      <c r="I445" s="136"/>
      <c r="J445" s="137">
        <f>ROUND(I445*H445,2)</f>
        <v>0</v>
      </c>
      <c r="K445" s="133" t="s">
        <v>224</v>
      </c>
      <c r="L445" s="32"/>
      <c r="M445" s="138" t="s">
        <v>19</v>
      </c>
      <c r="N445" s="139" t="s">
        <v>43</v>
      </c>
      <c r="P445" s="140">
        <f>O445*H445</f>
        <v>0</v>
      </c>
      <c r="Q445" s="140">
        <v>0</v>
      </c>
      <c r="R445" s="140">
        <f>Q445*H445</f>
        <v>0</v>
      </c>
      <c r="S445" s="140">
        <v>0</v>
      </c>
      <c r="T445" s="141">
        <f>S445*H445</f>
        <v>0</v>
      </c>
      <c r="AR445" s="142" t="s">
        <v>337</v>
      </c>
      <c r="AT445" s="142" t="s">
        <v>220</v>
      </c>
      <c r="AU445" s="142" t="s">
        <v>80</v>
      </c>
      <c r="AY445" s="17" t="s">
        <v>218</v>
      </c>
      <c r="BE445" s="143">
        <f>IF(N445="základní",J445,0)</f>
        <v>0</v>
      </c>
      <c r="BF445" s="143">
        <f>IF(N445="snížená",J445,0)</f>
        <v>0</v>
      </c>
      <c r="BG445" s="143">
        <f>IF(N445="zákl. přenesená",J445,0)</f>
        <v>0</v>
      </c>
      <c r="BH445" s="143">
        <f>IF(N445="sníž. přenesená",J445,0)</f>
        <v>0</v>
      </c>
      <c r="BI445" s="143">
        <f>IF(N445="nulová",J445,0)</f>
        <v>0</v>
      </c>
      <c r="BJ445" s="17" t="s">
        <v>78</v>
      </c>
      <c r="BK445" s="143">
        <f>ROUND(I445*H445,2)</f>
        <v>0</v>
      </c>
      <c r="BL445" s="17" t="s">
        <v>337</v>
      </c>
      <c r="BM445" s="142" t="s">
        <v>3717</v>
      </c>
    </row>
    <row r="446" spans="2:65" s="1" customFormat="1">
      <c r="B446" s="32"/>
      <c r="D446" s="144" t="s">
        <v>227</v>
      </c>
      <c r="F446" s="145" t="s">
        <v>3683</v>
      </c>
      <c r="I446" s="146"/>
      <c r="L446" s="32"/>
      <c r="M446" s="147"/>
      <c r="T446" s="53"/>
      <c r="AT446" s="17" t="s">
        <v>227</v>
      </c>
      <c r="AU446" s="17" t="s">
        <v>80</v>
      </c>
    </row>
    <row r="447" spans="2:65" s="1" customFormat="1" ht="19.2">
      <c r="B447" s="32"/>
      <c r="D447" s="149" t="s">
        <v>1830</v>
      </c>
      <c r="F447" s="180" t="s">
        <v>3718</v>
      </c>
      <c r="I447" s="146"/>
      <c r="L447" s="32"/>
      <c r="M447" s="147"/>
      <c r="T447" s="53"/>
      <c r="AT447" s="17" t="s">
        <v>1830</v>
      </c>
      <c r="AU447" s="17" t="s">
        <v>80</v>
      </c>
    </row>
    <row r="448" spans="2:65" s="12" customFormat="1">
      <c r="B448" s="148"/>
      <c r="D448" s="149" t="s">
        <v>242</v>
      </c>
      <c r="E448" s="150" t="s">
        <v>19</v>
      </c>
      <c r="F448" s="151" t="s">
        <v>3719</v>
      </c>
      <c r="H448" s="152">
        <v>123</v>
      </c>
      <c r="I448" s="153"/>
      <c r="L448" s="148"/>
      <c r="M448" s="154"/>
      <c r="T448" s="155"/>
      <c r="AT448" s="150" t="s">
        <v>242</v>
      </c>
      <c r="AU448" s="150" t="s">
        <v>80</v>
      </c>
      <c r="AV448" s="12" t="s">
        <v>80</v>
      </c>
      <c r="AW448" s="12" t="s">
        <v>32</v>
      </c>
      <c r="AX448" s="12" t="s">
        <v>78</v>
      </c>
      <c r="AY448" s="150" t="s">
        <v>218</v>
      </c>
    </row>
    <row r="449" spans="2:65" s="1" customFormat="1" ht="24.15" customHeight="1">
      <c r="B449" s="32"/>
      <c r="C449" s="169" t="s">
        <v>1244</v>
      </c>
      <c r="D449" s="169" t="s">
        <v>362</v>
      </c>
      <c r="E449" s="170" t="s">
        <v>3713</v>
      </c>
      <c r="F449" s="171" t="s">
        <v>3714</v>
      </c>
      <c r="G449" s="172" t="s">
        <v>223</v>
      </c>
      <c r="H449" s="173">
        <v>123</v>
      </c>
      <c r="I449" s="174"/>
      <c r="J449" s="175">
        <f>ROUND(I449*H449,2)</f>
        <v>0</v>
      </c>
      <c r="K449" s="171" t="s">
        <v>224</v>
      </c>
      <c r="L449" s="176"/>
      <c r="M449" s="177" t="s">
        <v>19</v>
      </c>
      <c r="N449" s="178" t="s">
        <v>43</v>
      </c>
      <c r="P449" s="140">
        <f>O449*H449</f>
        <v>0</v>
      </c>
      <c r="Q449" s="140">
        <v>5.1999999999999995E-4</v>
      </c>
      <c r="R449" s="140">
        <f>Q449*H449</f>
        <v>6.3959999999999989E-2</v>
      </c>
      <c r="S449" s="140">
        <v>0</v>
      </c>
      <c r="T449" s="141">
        <f>S449*H449</f>
        <v>0</v>
      </c>
      <c r="AR449" s="142" t="s">
        <v>465</v>
      </c>
      <c r="AT449" s="142" t="s">
        <v>362</v>
      </c>
      <c r="AU449" s="142" t="s">
        <v>80</v>
      </c>
      <c r="AY449" s="17" t="s">
        <v>218</v>
      </c>
      <c r="BE449" s="143">
        <f>IF(N449="základní",J449,0)</f>
        <v>0</v>
      </c>
      <c r="BF449" s="143">
        <f>IF(N449="snížená",J449,0)</f>
        <v>0</v>
      </c>
      <c r="BG449" s="143">
        <f>IF(N449="zákl. přenesená",J449,0)</f>
        <v>0</v>
      </c>
      <c r="BH449" s="143">
        <f>IF(N449="sníž. přenesená",J449,0)</f>
        <v>0</v>
      </c>
      <c r="BI449" s="143">
        <f>IF(N449="nulová",J449,0)</f>
        <v>0</v>
      </c>
      <c r="BJ449" s="17" t="s">
        <v>78</v>
      </c>
      <c r="BK449" s="143">
        <f>ROUND(I449*H449,2)</f>
        <v>0</v>
      </c>
      <c r="BL449" s="17" t="s">
        <v>337</v>
      </c>
      <c r="BM449" s="142" t="s">
        <v>3720</v>
      </c>
    </row>
    <row r="450" spans="2:65" s="1" customFormat="1" ht="67.2">
      <c r="B450" s="32"/>
      <c r="D450" s="149" t="s">
        <v>1830</v>
      </c>
      <c r="F450" s="180" t="s">
        <v>3721</v>
      </c>
      <c r="I450" s="146"/>
      <c r="L450" s="32"/>
      <c r="M450" s="147"/>
      <c r="T450" s="53"/>
      <c r="AT450" s="17" t="s">
        <v>1830</v>
      </c>
      <c r="AU450" s="17" t="s">
        <v>80</v>
      </c>
    </row>
    <row r="451" spans="2:65" s="12" customFormat="1">
      <c r="B451" s="148"/>
      <c r="D451" s="149" t="s">
        <v>242</v>
      </c>
      <c r="E451" s="150" t="s">
        <v>19</v>
      </c>
      <c r="F451" s="151" t="s">
        <v>3719</v>
      </c>
      <c r="H451" s="152">
        <v>123</v>
      </c>
      <c r="I451" s="153"/>
      <c r="L451" s="148"/>
      <c r="M451" s="154"/>
      <c r="T451" s="155"/>
      <c r="AT451" s="150" t="s">
        <v>242</v>
      </c>
      <c r="AU451" s="150" t="s">
        <v>80</v>
      </c>
      <c r="AV451" s="12" t="s">
        <v>80</v>
      </c>
      <c r="AW451" s="12" t="s">
        <v>32</v>
      </c>
      <c r="AX451" s="12" t="s">
        <v>78</v>
      </c>
      <c r="AY451" s="150" t="s">
        <v>218</v>
      </c>
    </row>
    <row r="452" spans="2:65" s="1" customFormat="1" ht="24.15" customHeight="1">
      <c r="B452" s="32"/>
      <c r="C452" s="131" t="s">
        <v>1249</v>
      </c>
      <c r="D452" s="131" t="s">
        <v>220</v>
      </c>
      <c r="E452" s="132" t="s">
        <v>3722</v>
      </c>
      <c r="F452" s="133" t="s">
        <v>3723</v>
      </c>
      <c r="G452" s="134" t="s">
        <v>223</v>
      </c>
      <c r="H452" s="135">
        <v>12</v>
      </c>
      <c r="I452" s="136"/>
      <c r="J452" s="137">
        <f>ROUND(I452*H452,2)</f>
        <v>0</v>
      </c>
      <c r="K452" s="133" t="s">
        <v>224</v>
      </c>
      <c r="L452" s="32"/>
      <c r="M452" s="138" t="s">
        <v>19</v>
      </c>
      <c r="N452" s="139" t="s">
        <v>43</v>
      </c>
      <c r="P452" s="140">
        <f>O452*H452</f>
        <v>0</v>
      </c>
      <c r="Q452" s="140">
        <v>1.01E-3</v>
      </c>
      <c r="R452" s="140">
        <f>Q452*H452</f>
        <v>1.2120000000000001E-2</v>
      </c>
      <c r="S452" s="140">
        <v>0</v>
      </c>
      <c r="T452" s="141">
        <f>S452*H452</f>
        <v>0</v>
      </c>
      <c r="AR452" s="142" t="s">
        <v>337</v>
      </c>
      <c r="AT452" s="142" t="s">
        <v>220</v>
      </c>
      <c r="AU452" s="142" t="s">
        <v>80</v>
      </c>
      <c r="AY452" s="17" t="s">
        <v>218</v>
      </c>
      <c r="BE452" s="143">
        <f>IF(N452="základní",J452,0)</f>
        <v>0</v>
      </c>
      <c r="BF452" s="143">
        <f>IF(N452="snížená",J452,0)</f>
        <v>0</v>
      </c>
      <c r="BG452" s="143">
        <f>IF(N452="zákl. přenesená",J452,0)</f>
        <v>0</v>
      </c>
      <c r="BH452" s="143">
        <f>IF(N452="sníž. přenesená",J452,0)</f>
        <v>0</v>
      </c>
      <c r="BI452" s="143">
        <f>IF(N452="nulová",J452,0)</f>
        <v>0</v>
      </c>
      <c r="BJ452" s="17" t="s">
        <v>78</v>
      </c>
      <c r="BK452" s="143">
        <f>ROUND(I452*H452,2)</f>
        <v>0</v>
      </c>
      <c r="BL452" s="17" t="s">
        <v>337</v>
      </c>
      <c r="BM452" s="142" t="s">
        <v>3724</v>
      </c>
    </row>
    <row r="453" spans="2:65" s="1" customFormat="1">
      <c r="B453" s="32"/>
      <c r="D453" s="144" t="s">
        <v>227</v>
      </c>
      <c r="F453" s="145" t="s">
        <v>3725</v>
      </c>
      <c r="I453" s="146"/>
      <c r="L453" s="32"/>
      <c r="M453" s="147"/>
      <c r="T453" s="53"/>
      <c r="AT453" s="17" t="s">
        <v>227</v>
      </c>
      <c r="AU453" s="17" t="s">
        <v>80</v>
      </c>
    </row>
    <row r="454" spans="2:65" s="12" customFormat="1">
      <c r="B454" s="148"/>
      <c r="D454" s="149" t="s">
        <v>242</v>
      </c>
      <c r="E454" s="150" t="s">
        <v>19</v>
      </c>
      <c r="F454" s="151" t="s">
        <v>3562</v>
      </c>
      <c r="H454" s="152">
        <v>12</v>
      </c>
      <c r="I454" s="153"/>
      <c r="L454" s="148"/>
      <c r="M454" s="154"/>
      <c r="T454" s="155"/>
      <c r="AT454" s="150" t="s">
        <v>242</v>
      </c>
      <c r="AU454" s="150" t="s">
        <v>80</v>
      </c>
      <c r="AV454" s="12" t="s">
        <v>80</v>
      </c>
      <c r="AW454" s="12" t="s">
        <v>32</v>
      </c>
      <c r="AX454" s="12" t="s">
        <v>78</v>
      </c>
      <c r="AY454" s="150" t="s">
        <v>218</v>
      </c>
    </row>
    <row r="455" spans="2:65" s="1" customFormat="1" ht="24.15" customHeight="1">
      <c r="B455" s="32"/>
      <c r="C455" s="131" t="s">
        <v>1257</v>
      </c>
      <c r="D455" s="131" t="s">
        <v>220</v>
      </c>
      <c r="E455" s="132" t="s">
        <v>3726</v>
      </c>
      <c r="F455" s="133" t="s">
        <v>3727</v>
      </c>
      <c r="G455" s="134" t="s">
        <v>223</v>
      </c>
      <c r="H455" s="135">
        <v>34</v>
      </c>
      <c r="I455" s="136"/>
      <c r="J455" s="137">
        <f>ROUND(I455*H455,2)</f>
        <v>0</v>
      </c>
      <c r="K455" s="133" t="s">
        <v>224</v>
      </c>
      <c r="L455" s="32"/>
      <c r="M455" s="138" t="s">
        <v>19</v>
      </c>
      <c r="N455" s="139" t="s">
        <v>43</v>
      </c>
      <c r="P455" s="140">
        <f>O455*H455</f>
        <v>0</v>
      </c>
      <c r="Q455" s="140">
        <v>3.8999999999999998E-3</v>
      </c>
      <c r="R455" s="140">
        <f>Q455*H455</f>
        <v>0.1326</v>
      </c>
      <c r="S455" s="140">
        <v>0</v>
      </c>
      <c r="T455" s="141">
        <f>S455*H455</f>
        <v>0</v>
      </c>
      <c r="AR455" s="142" t="s">
        <v>337</v>
      </c>
      <c r="AT455" s="142" t="s">
        <v>220</v>
      </c>
      <c r="AU455" s="142" t="s">
        <v>80</v>
      </c>
      <c r="AY455" s="17" t="s">
        <v>218</v>
      </c>
      <c r="BE455" s="143">
        <f>IF(N455="základní",J455,0)</f>
        <v>0</v>
      </c>
      <c r="BF455" s="143">
        <f>IF(N455="snížená",J455,0)</f>
        <v>0</v>
      </c>
      <c r="BG455" s="143">
        <f>IF(N455="zákl. přenesená",J455,0)</f>
        <v>0</v>
      </c>
      <c r="BH455" s="143">
        <f>IF(N455="sníž. přenesená",J455,0)</f>
        <v>0</v>
      </c>
      <c r="BI455" s="143">
        <f>IF(N455="nulová",J455,0)</f>
        <v>0</v>
      </c>
      <c r="BJ455" s="17" t="s">
        <v>78</v>
      </c>
      <c r="BK455" s="143">
        <f>ROUND(I455*H455,2)</f>
        <v>0</v>
      </c>
      <c r="BL455" s="17" t="s">
        <v>337</v>
      </c>
      <c r="BM455" s="142" t="s">
        <v>3728</v>
      </c>
    </row>
    <row r="456" spans="2:65" s="1" customFormat="1">
      <c r="B456" s="32"/>
      <c r="D456" s="144" t="s">
        <v>227</v>
      </c>
      <c r="F456" s="145" t="s">
        <v>3729</v>
      </c>
      <c r="I456" s="146"/>
      <c r="L456" s="32"/>
      <c r="M456" s="147"/>
      <c r="T456" s="53"/>
      <c r="AT456" s="17" t="s">
        <v>227</v>
      </c>
      <c r="AU456" s="17" t="s">
        <v>80</v>
      </c>
    </row>
    <row r="457" spans="2:65" s="12" customFormat="1">
      <c r="B457" s="148"/>
      <c r="D457" s="149" t="s">
        <v>242</v>
      </c>
      <c r="E457" s="150" t="s">
        <v>19</v>
      </c>
      <c r="F457" s="151" t="s">
        <v>3730</v>
      </c>
      <c r="H457" s="152">
        <v>34</v>
      </c>
      <c r="I457" s="153"/>
      <c r="L457" s="148"/>
      <c r="M457" s="154"/>
      <c r="T457" s="155"/>
      <c r="AT457" s="150" t="s">
        <v>242</v>
      </c>
      <c r="AU457" s="150" t="s">
        <v>80</v>
      </c>
      <c r="AV457" s="12" t="s">
        <v>80</v>
      </c>
      <c r="AW457" s="12" t="s">
        <v>32</v>
      </c>
      <c r="AX457" s="12" t="s">
        <v>78</v>
      </c>
      <c r="AY457" s="150" t="s">
        <v>218</v>
      </c>
    </row>
    <row r="458" spans="2:65" s="1" customFormat="1" ht="24.15" customHeight="1">
      <c r="B458" s="32"/>
      <c r="C458" s="131" t="s">
        <v>1262</v>
      </c>
      <c r="D458" s="131" t="s">
        <v>220</v>
      </c>
      <c r="E458" s="132" t="s">
        <v>3731</v>
      </c>
      <c r="F458" s="133" t="s">
        <v>3732</v>
      </c>
      <c r="G458" s="134" t="s">
        <v>223</v>
      </c>
      <c r="H458" s="135">
        <v>5</v>
      </c>
      <c r="I458" s="136"/>
      <c r="J458" s="137">
        <f>ROUND(I458*H458,2)</f>
        <v>0</v>
      </c>
      <c r="K458" s="133" t="s">
        <v>224</v>
      </c>
      <c r="L458" s="32"/>
      <c r="M458" s="138" t="s">
        <v>19</v>
      </c>
      <c r="N458" s="139" t="s">
        <v>43</v>
      </c>
      <c r="P458" s="140">
        <f>O458*H458</f>
        <v>0</v>
      </c>
      <c r="Q458" s="140">
        <v>2.2000000000000001E-4</v>
      </c>
      <c r="R458" s="140">
        <f>Q458*H458</f>
        <v>1.1000000000000001E-3</v>
      </c>
      <c r="S458" s="140">
        <v>0</v>
      </c>
      <c r="T458" s="141">
        <f>S458*H458</f>
        <v>0</v>
      </c>
      <c r="AR458" s="142" t="s">
        <v>337</v>
      </c>
      <c r="AT458" s="142" t="s">
        <v>220</v>
      </c>
      <c r="AU458" s="142" t="s">
        <v>80</v>
      </c>
      <c r="AY458" s="17" t="s">
        <v>218</v>
      </c>
      <c r="BE458" s="143">
        <f>IF(N458="základní",J458,0)</f>
        <v>0</v>
      </c>
      <c r="BF458" s="143">
        <f>IF(N458="snížená",J458,0)</f>
        <v>0</v>
      </c>
      <c r="BG458" s="143">
        <f>IF(N458="zákl. přenesená",J458,0)</f>
        <v>0</v>
      </c>
      <c r="BH458" s="143">
        <f>IF(N458="sníž. přenesená",J458,0)</f>
        <v>0</v>
      </c>
      <c r="BI458" s="143">
        <f>IF(N458="nulová",J458,0)</f>
        <v>0</v>
      </c>
      <c r="BJ458" s="17" t="s">
        <v>78</v>
      </c>
      <c r="BK458" s="143">
        <f>ROUND(I458*H458,2)</f>
        <v>0</v>
      </c>
      <c r="BL458" s="17" t="s">
        <v>337</v>
      </c>
      <c r="BM458" s="142" t="s">
        <v>3733</v>
      </c>
    </row>
    <row r="459" spans="2:65" s="1" customFormat="1">
      <c r="B459" s="32"/>
      <c r="D459" s="144" t="s">
        <v>227</v>
      </c>
      <c r="F459" s="145" t="s">
        <v>3734</v>
      </c>
      <c r="I459" s="146"/>
      <c r="L459" s="32"/>
      <c r="M459" s="147"/>
      <c r="T459" s="53"/>
      <c r="AT459" s="17" t="s">
        <v>227</v>
      </c>
      <c r="AU459" s="17" t="s">
        <v>80</v>
      </c>
    </row>
    <row r="460" spans="2:65" s="12" customFormat="1">
      <c r="B460" s="148"/>
      <c r="D460" s="149" t="s">
        <v>242</v>
      </c>
      <c r="E460" s="150" t="s">
        <v>19</v>
      </c>
      <c r="F460" s="151" t="s">
        <v>3463</v>
      </c>
      <c r="H460" s="152">
        <v>5</v>
      </c>
      <c r="I460" s="153"/>
      <c r="L460" s="148"/>
      <c r="M460" s="154"/>
      <c r="T460" s="155"/>
      <c r="AT460" s="150" t="s">
        <v>242</v>
      </c>
      <c r="AU460" s="150" t="s">
        <v>80</v>
      </c>
      <c r="AV460" s="12" t="s">
        <v>80</v>
      </c>
      <c r="AW460" s="12" t="s">
        <v>32</v>
      </c>
      <c r="AX460" s="12" t="s">
        <v>78</v>
      </c>
      <c r="AY460" s="150" t="s">
        <v>218</v>
      </c>
    </row>
    <row r="461" spans="2:65" s="1" customFormat="1" ht="24.15" customHeight="1">
      <c r="B461" s="32"/>
      <c r="C461" s="131" t="s">
        <v>1263</v>
      </c>
      <c r="D461" s="131" t="s">
        <v>220</v>
      </c>
      <c r="E461" s="132" t="s">
        <v>3735</v>
      </c>
      <c r="F461" s="133" t="s">
        <v>3736</v>
      </c>
      <c r="G461" s="134" t="s">
        <v>223</v>
      </c>
      <c r="H461" s="135">
        <v>7</v>
      </c>
      <c r="I461" s="136"/>
      <c r="J461" s="137">
        <f>ROUND(I461*H461,2)</f>
        <v>0</v>
      </c>
      <c r="K461" s="133" t="s">
        <v>224</v>
      </c>
      <c r="L461" s="32"/>
      <c r="M461" s="138" t="s">
        <v>19</v>
      </c>
      <c r="N461" s="139" t="s">
        <v>43</v>
      </c>
      <c r="P461" s="140">
        <f>O461*H461</f>
        <v>0</v>
      </c>
      <c r="Q461" s="140">
        <v>2.1299999999999999E-3</v>
      </c>
      <c r="R461" s="140">
        <f>Q461*H461</f>
        <v>1.491E-2</v>
      </c>
      <c r="S461" s="140">
        <v>0</v>
      </c>
      <c r="T461" s="141">
        <f>S461*H461</f>
        <v>0</v>
      </c>
      <c r="AR461" s="142" t="s">
        <v>337</v>
      </c>
      <c r="AT461" s="142" t="s">
        <v>220</v>
      </c>
      <c r="AU461" s="142" t="s">
        <v>80</v>
      </c>
      <c r="AY461" s="17" t="s">
        <v>218</v>
      </c>
      <c r="BE461" s="143">
        <f>IF(N461="základní",J461,0)</f>
        <v>0</v>
      </c>
      <c r="BF461" s="143">
        <f>IF(N461="snížená",J461,0)</f>
        <v>0</v>
      </c>
      <c r="BG461" s="143">
        <f>IF(N461="zákl. přenesená",J461,0)</f>
        <v>0</v>
      </c>
      <c r="BH461" s="143">
        <f>IF(N461="sníž. přenesená",J461,0)</f>
        <v>0</v>
      </c>
      <c r="BI461" s="143">
        <f>IF(N461="nulová",J461,0)</f>
        <v>0</v>
      </c>
      <c r="BJ461" s="17" t="s">
        <v>78</v>
      </c>
      <c r="BK461" s="143">
        <f>ROUND(I461*H461,2)</f>
        <v>0</v>
      </c>
      <c r="BL461" s="17" t="s">
        <v>337</v>
      </c>
      <c r="BM461" s="142" t="s">
        <v>3737</v>
      </c>
    </row>
    <row r="462" spans="2:65" s="1" customFormat="1">
      <c r="B462" s="32"/>
      <c r="D462" s="144" t="s">
        <v>227</v>
      </c>
      <c r="F462" s="145" t="s">
        <v>3738</v>
      </c>
      <c r="I462" s="146"/>
      <c r="L462" s="32"/>
      <c r="M462" s="147"/>
      <c r="T462" s="53"/>
      <c r="AT462" s="17" t="s">
        <v>227</v>
      </c>
      <c r="AU462" s="17" t="s">
        <v>80</v>
      </c>
    </row>
    <row r="463" spans="2:65" s="12" customFormat="1">
      <c r="B463" s="148"/>
      <c r="D463" s="149" t="s">
        <v>242</v>
      </c>
      <c r="E463" s="150" t="s">
        <v>19</v>
      </c>
      <c r="F463" s="151" t="s">
        <v>3497</v>
      </c>
      <c r="H463" s="152">
        <v>7</v>
      </c>
      <c r="I463" s="153"/>
      <c r="L463" s="148"/>
      <c r="M463" s="154"/>
      <c r="T463" s="155"/>
      <c r="AT463" s="150" t="s">
        <v>242</v>
      </c>
      <c r="AU463" s="150" t="s">
        <v>80</v>
      </c>
      <c r="AV463" s="12" t="s">
        <v>80</v>
      </c>
      <c r="AW463" s="12" t="s">
        <v>32</v>
      </c>
      <c r="AX463" s="12" t="s">
        <v>78</v>
      </c>
      <c r="AY463" s="150" t="s">
        <v>218</v>
      </c>
    </row>
    <row r="464" spans="2:65" s="1" customFormat="1" ht="24.15" customHeight="1">
      <c r="B464" s="32"/>
      <c r="C464" s="131" t="s">
        <v>1265</v>
      </c>
      <c r="D464" s="131" t="s">
        <v>220</v>
      </c>
      <c r="E464" s="132" t="s">
        <v>3739</v>
      </c>
      <c r="F464" s="133" t="s">
        <v>3740</v>
      </c>
      <c r="G464" s="134" t="s">
        <v>223</v>
      </c>
      <c r="H464" s="135">
        <v>43</v>
      </c>
      <c r="I464" s="136"/>
      <c r="J464" s="137">
        <f>ROUND(I464*H464,2)</f>
        <v>0</v>
      </c>
      <c r="K464" s="133" t="s">
        <v>224</v>
      </c>
      <c r="L464" s="32"/>
      <c r="M464" s="138" t="s">
        <v>19</v>
      </c>
      <c r="N464" s="139" t="s">
        <v>43</v>
      </c>
      <c r="P464" s="140">
        <f>O464*H464</f>
        <v>0</v>
      </c>
      <c r="Q464" s="140">
        <v>4.0000000000000003E-5</v>
      </c>
      <c r="R464" s="140">
        <f>Q464*H464</f>
        <v>1.7200000000000002E-3</v>
      </c>
      <c r="S464" s="140">
        <v>0</v>
      </c>
      <c r="T464" s="141">
        <f>S464*H464</f>
        <v>0</v>
      </c>
      <c r="AR464" s="142" t="s">
        <v>337</v>
      </c>
      <c r="AT464" s="142" t="s">
        <v>220</v>
      </c>
      <c r="AU464" s="142" t="s">
        <v>80</v>
      </c>
      <c r="AY464" s="17" t="s">
        <v>218</v>
      </c>
      <c r="BE464" s="143">
        <f>IF(N464="základní",J464,0)</f>
        <v>0</v>
      </c>
      <c r="BF464" s="143">
        <f>IF(N464="snížená",J464,0)</f>
        <v>0</v>
      </c>
      <c r="BG464" s="143">
        <f>IF(N464="zákl. přenesená",J464,0)</f>
        <v>0</v>
      </c>
      <c r="BH464" s="143">
        <f>IF(N464="sníž. přenesená",J464,0)</f>
        <v>0</v>
      </c>
      <c r="BI464" s="143">
        <f>IF(N464="nulová",J464,0)</f>
        <v>0</v>
      </c>
      <c r="BJ464" s="17" t="s">
        <v>78</v>
      </c>
      <c r="BK464" s="143">
        <f>ROUND(I464*H464,2)</f>
        <v>0</v>
      </c>
      <c r="BL464" s="17" t="s">
        <v>337</v>
      </c>
      <c r="BM464" s="142" t="s">
        <v>3741</v>
      </c>
    </row>
    <row r="465" spans="2:65" s="1" customFormat="1">
      <c r="B465" s="32"/>
      <c r="D465" s="144" t="s">
        <v>227</v>
      </c>
      <c r="F465" s="145" t="s">
        <v>3742</v>
      </c>
      <c r="I465" s="146"/>
      <c r="L465" s="32"/>
      <c r="M465" s="147"/>
      <c r="T465" s="53"/>
      <c r="AT465" s="17" t="s">
        <v>227</v>
      </c>
      <c r="AU465" s="17" t="s">
        <v>80</v>
      </c>
    </row>
    <row r="466" spans="2:65" s="1" customFormat="1" ht="19.2">
      <c r="B466" s="32"/>
      <c r="D466" s="149" t="s">
        <v>1830</v>
      </c>
      <c r="F466" s="180" t="s">
        <v>3743</v>
      </c>
      <c r="I466" s="146"/>
      <c r="L466" s="32"/>
      <c r="M466" s="147"/>
      <c r="T466" s="53"/>
      <c r="AT466" s="17" t="s">
        <v>1830</v>
      </c>
      <c r="AU466" s="17" t="s">
        <v>80</v>
      </c>
    </row>
    <row r="467" spans="2:65" s="12" customFormat="1" ht="20.399999999999999">
      <c r="B467" s="148"/>
      <c r="D467" s="149" t="s">
        <v>242</v>
      </c>
      <c r="E467" s="150" t="s">
        <v>19</v>
      </c>
      <c r="F467" s="151" t="s">
        <v>3744</v>
      </c>
      <c r="H467" s="152">
        <v>43</v>
      </c>
      <c r="I467" s="153"/>
      <c r="L467" s="148"/>
      <c r="M467" s="154"/>
      <c r="T467" s="155"/>
      <c r="AT467" s="150" t="s">
        <v>242</v>
      </c>
      <c r="AU467" s="150" t="s">
        <v>80</v>
      </c>
      <c r="AV467" s="12" t="s">
        <v>80</v>
      </c>
      <c r="AW467" s="12" t="s">
        <v>32</v>
      </c>
      <c r="AX467" s="12" t="s">
        <v>78</v>
      </c>
      <c r="AY467" s="150" t="s">
        <v>218</v>
      </c>
    </row>
    <row r="468" spans="2:65" s="1" customFormat="1" ht="24.15" customHeight="1">
      <c r="B468" s="32"/>
      <c r="C468" s="169" t="s">
        <v>1268</v>
      </c>
      <c r="D468" s="169" t="s">
        <v>362</v>
      </c>
      <c r="E468" s="170" t="s">
        <v>3745</v>
      </c>
      <c r="F468" s="171" t="s">
        <v>3746</v>
      </c>
      <c r="G468" s="172" t="s">
        <v>223</v>
      </c>
      <c r="H468" s="173">
        <v>5</v>
      </c>
      <c r="I468" s="174"/>
      <c r="J468" s="175">
        <f>ROUND(I468*H468,2)</f>
        <v>0</v>
      </c>
      <c r="K468" s="171" t="s">
        <v>224</v>
      </c>
      <c r="L468" s="176"/>
      <c r="M468" s="177" t="s">
        <v>19</v>
      </c>
      <c r="N468" s="178" t="s">
        <v>43</v>
      </c>
      <c r="P468" s="140">
        <f>O468*H468</f>
        <v>0</v>
      </c>
      <c r="Q468" s="140">
        <v>2.4000000000000001E-4</v>
      </c>
      <c r="R468" s="140">
        <f>Q468*H468</f>
        <v>1.2000000000000001E-3</v>
      </c>
      <c r="S468" s="140">
        <v>0</v>
      </c>
      <c r="T468" s="141">
        <f>S468*H468</f>
        <v>0</v>
      </c>
      <c r="AR468" s="142" t="s">
        <v>465</v>
      </c>
      <c r="AT468" s="142" t="s">
        <v>362</v>
      </c>
      <c r="AU468" s="142" t="s">
        <v>80</v>
      </c>
      <c r="AY468" s="17" t="s">
        <v>218</v>
      </c>
      <c r="BE468" s="143">
        <f>IF(N468="základní",J468,0)</f>
        <v>0</v>
      </c>
      <c r="BF468" s="143">
        <f>IF(N468="snížená",J468,0)</f>
        <v>0</v>
      </c>
      <c r="BG468" s="143">
        <f>IF(N468="zákl. přenesená",J468,0)</f>
        <v>0</v>
      </c>
      <c r="BH468" s="143">
        <f>IF(N468="sníž. přenesená",J468,0)</f>
        <v>0</v>
      </c>
      <c r="BI468" s="143">
        <f>IF(N468="nulová",J468,0)</f>
        <v>0</v>
      </c>
      <c r="BJ468" s="17" t="s">
        <v>78</v>
      </c>
      <c r="BK468" s="143">
        <f>ROUND(I468*H468,2)</f>
        <v>0</v>
      </c>
      <c r="BL468" s="17" t="s">
        <v>337</v>
      </c>
      <c r="BM468" s="142" t="s">
        <v>3747</v>
      </c>
    </row>
    <row r="469" spans="2:65" s="12" customFormat="1">
      <c r="B469" s="148"/>
      <c r="D469" s="149" t="s">
        <v>242</v>
      </c>
      <c r="E469" s="150" t="s">
        <v>19</v>
      </c>
      <c r="F469" s="151" t="s">
        <v>3748</v>
      </c>
      <c r="H469" s="152">
        <v>5</v>
      </c>
      <c r="I469" s="153"/>
      <c r="L469" s="148"/>
      <c r="M469" s="154"/>
      <c r="T469" s="155"/>
      <c r="AT469" s="150" t="s">
        <v>242</v>
      </c>
      <c r="AU469" s="150" t="s">
        <v>80</v>
      </c>
      <c r="AV469" s="12" t="s">
        <v>80</v>
      </c>
      <c r="AW469" s="12" t="s">
        <v>32</v>
      </c>
      <c r="AX469" s="12" t="s">
        <v>78</v>
      </c>
      <c r="AY469" s="150" t="s">
        <v>218</v>
      </c>
    </row>
    <row r="470" spans="2:65" s="1" customFormat="1" ht="24.15" customHeight="1">
      <c r="B470" s="32"/>
      <c r="C470" s="169" t="s">
        <v>1274</v>
      </c>
      <c r="D470" s="169" t="s">
        <v>362</v>
      </c>
      <c r="E470" s="170" t="s">
        <v>3749</v>
      </c>
      <c r="F470" s="171" t="s">
        <v>3750</v>
      </c>
      <c r="G470" s="172" t="s">
        <v>223</v>
      </c>
      <c r="H470" s="173">
        <v>21</v>
      </c>
      <c r="I470" s="174"/>
      <c r="J470" s="175">
        <f>ROUND(I470*H470,2)</f>
        <v>0</v>
      </c>
      <c r="K470" s="171" t="s">
        <v>224</v>
      </c>
      <c r="L470" s="176"/>
      <c r="M470" s="177" t="s">
        <v>19</v>
      </c>
      <c r="N470" s="178" t="s">
        <v>43</v>
      </c>
      <c r="P470" s="140">
        <f>O470*H470</f>
        <v>0</v>
      </c>
      <c r="Q470" s="140">
        <v>1.1299999999999999E-3</v>
      </c>
      <c r="R470" s="140">
        <f>Q470*H470</f>
        <v>2.3729999999999998E-2</v>
      </c>
      <c r="S470" s="140">
        <v>0</v>
      </c>
      <c r="T470" s="141">
        <f>S470*H470</f>
        <v>0</v>
      </c>
      <c r="AR470" s="142" t="s">
        <v>465</v>
      </c>
      <c r="AT470" s="142" t="s">
        <v>362</v>
      </c>
      <c r="AU470" s="142" t="s">
        <v>80</v>
      </c>
      <c r="AY470" s="17" t="s">
        <v>218</v>
      </c>
      <c r="BE470" s="143">
        <f>IF(N470="základní",J470,0)</f>
        <v>0</v>
      </c>
      <c r="BF470" s="143">
        <f>IF(N470="snížená",J470,0)</f>
        <v>0</v>
      </c>
      <c r="BG470" s="143">
        <f>IF(N470="zákl. přenesená",J470,0)</f>
        <v>0</v>
      </c>
      <c r="BH470" s="143">
        <f>IF(N470="sníž. přenesená",J470,0)</f>
        <v>0</v>
      </c>
      <c r="BI470" s="143">
        <f>IF(N470="nulová",J470,0)</f>
        <v>0</v>
      </c>
      <c r="BJ470" s="17" t="s">
        <v>78</v>
      </c>
      <c r="BK470" s="143">
        <f>ROUND(I470*H470,2)</f>
        <v>0</v>
      </c>
      <c r="BL470" s="17" t="s">
        <v>337</v>
      </c>
      <c r="BM470" s="142" t="s">
        <v>3751</v>
      </c>
    </row>
    <row r="471" spans="2:65" s="12" customFormat="1">
      <c r="B471" s="148"/>
      <c r="D471" s="149" t="s">
        <v>242</v>
      </c>
      <c r="E471" s="150" t="s">
        <v>19</v>
      </c>
      <c r="F471" s="151" t="s">
        <v>3451</v>
      </c>
      <c r="H471" s="152">
        <v>21</v>
      </c>
      <c r="I471" s="153"/>
      <c r="L471" s="148"/>
      <c r="M471" s="154"/>
      <c r="T471" s="155"/>
      <c r="AT471" s="150" t="s">
        <v>242</v>
      </c>
      <c r="AU471" s="150" t="s">
        <v>80</v>
      </c>
      <c r="AV471" s="12" t="s">
        <v>80</v>
      </c>
      <c r="AW471" s="12" t="s">
        <v>32</v>
      </c>
      <c r="AX471" s="12" t="s">
        <v>78</v>
      </c>
      <c r="AY471" s="150" t="s">
        <v>218</v>
      </c>
    </row>
    <row r="472" spans="2:65" s="1" customFormat="1" ht="16.5" customHeight="1">
      <c r="B472" s="32"/>
      <c r="C472" s="169" t="s">
        <v>1283</v>
      </c>
      <c r="D472" s="169" t="s">
        <v>362</v>
      </c>
      <c r="E472" s="170" t="s">
        <v>3752</v>
      </c>
      <c r="F472" s="171" t="s">
        <v>3753</v>
      </c>
      <c r="G472" s="172" t="s">
        <v>223</v>
      </c>
      <c r="H472" s="173">
        <v>9</v>
      </c>
      <c r="I472" s="174"/>
      <c r="J472" s="175">
        <f>ROUND(I472*H472,2)</f>
        <v>0</v>
      </c>
      <c r="K472" s="171" t="s">
        <v>224</v>
      </c>
      <c r="L472" s="176"/>
      <c r="M472" s="177" t="s">
        <v>19</v>
      </c>
      <c r="N472" s="178" t="s">
        <v>43</v>
      </c>
      <c r="P472" s="140">
        <f>O472*H472</f>
        <v>0</v>
      </c>
      <c r="Q472" s="140">
        <v>8.5999999999999998E-4</v>
      </c>
      <c r="R472" s="140">
        <f>Q472*H472</f>
        <v>7.7399999999999995E-3</v>
      </c>
      <c r="S472" s="140">
        <v>0</v>
      </c>
      <c r="T472" s="141">
        <f>S472*H472</f>
        <v>0</v>
      </c>
      <c r="AR472" s="142" t="s">
        <v>465</v>
      </c>
      <c r="AT472" s="142" t="s">
        <v>362</v>
      </c>
      <c r="AU472" s="142" t="s">
        <v>80</v>
      </c>
      <c r="AY472" s="17" t="s">
        <v>218</v>
      </c>
      <c r="BE472" s="143">
        <f>IF(N472="základní",J472,0)</f>
        <v>0</v>
      </c>
      <c r="BF472" s="143">
        <f>IF(N472="snížená",J472,0)</f>
        <v>0</v>
      </c>
      <c r="BG472" s="143">
        <f>IF(N472="zákl. přenesená",J472,0)</f>
        <v>0</v>
      </c>
      <c r="BH472" s="143">
        <f>IF(N472="sníž. přenesená",J472,0)</f>
        <v>0</v>
      </c>
      <c r="BI472" s="143">
        <f>IF(N472="nulová",J472,0)</f>
        <v>0</v>
      </c>
      <c r="BJ472" s="17" t="s">
        <v>78</v>
      </c>
      <c r="BK472" s="143">
        <f>ROUND(I472*H472,2)</f>
        <v>0</v>
      </c>
      <c r="BL472" s="17" t="s">
        <v>337</v>
      </c>
      <c r="BM472" s="142" t="s">
        <v>3754</v>
      </c>
    </row>
    <row r="473" spans="2:65" s="12" customFormat="1">
      <c r="B473" s="148"/>
      <c r="D473" s="149" t="s">
        <v>242</v>
      </c>
      <c r="E473" s="150" t="s">
        <v>19</v>
      </c>
      <c r="F473" s="151" t="s">
        <v>3566</v>
      </c>
      <c r="H473" s="152">
        <v>9</v>
      </c>
      <c r="I473" s="153"/>
      <c r="L473" s="148"/>
      <c r="M473" s="154"/>
      <c r="T473" s="155"/>
      <c r="AT473" s="150" t="s">
        <v>242</v>
      </c>
      <c r="AU473" s="150" t="s">
        <v>80</v>
      </c>
      <c r="AV473" s="12" t="s">
        <v>80</v>
      </c>
      <c r="AW473" s="12" t="s">
        <v>32</v>
      </c>
      <c r="AX473" s="12" t="s">
        <v>78</v>
      </c>
      <c r="AY473" s="150" t="s">
        <v>218</v>
      </c>
    </row>
    <row r="474" spans="2:65" s="1" customFormat="1" ht="16.5" customHeight="1">
      <c r="B474" s="32"/>
      <c r="C474" s="169" t="s">
        <v>1291</v>
      </c>
      <c r="D474" s="169" t="s">
        <v>362</v>
      </c>
      <c r="E474" s="170" t="s">
        <v>3755</v>
      </c>
      <c r="F474" s="171" t="s">
        <v>3756</v>
      </c>
      <c r="G474" s="172" t="s">
        <v>223</v>
      </c>
      <c r="H474" s="173">
        <v>7</v>
      </c>
      <c r="I474" s="174"/>
      <c r="J474" s="175">
        <f>ROUND(I474*H474,2)</f>
        <v>0</v>
      </c>
      <c r="K474" s="171" t="s">
        <v>224</v>
      </c>
      <c r="L474" s="176"/>
      <c r="M474" s="177" t="s">
        <v>19</v>
      </c>
      <c r="N474" s="178" t="s">
        <v>43</v>
      </c>
      <c r="P474" s="140">
        <f>O474*H474</f>
        <v>0</v>
      </c>
      <c r="Q474" s="140">
        <v>9.7000000000000005E-4</v>
      </c>
      <c r="R474" s="140">
        <f>Q474*H474</f>
        <v>6.79E-3</v>
      </c>
      <c r="S474" s="140">
        <v>0</v>
      </c>
      <c r="T474" s="141">
        <f>S474*H474</f>
        <v>0</v>
      </c>
      <c r="AR474" s="142" t="s">
        <v>465</v>
      </c>
      <c r="AT474" s="142" t="s">
        <v>362</v>
      </c>
      <c r="AU474" s="142" t="s">
        <v>80</v>
      </c>
      <c r="AY474" s="17" t="s">
        <v>218</v>
      </c>
      <c r="BE474" s="143">
        <f>IF(N474="základní",J474,0)</f>
        <v>0</v>
      </c>
      <c r="BF474" s="143">
        <f>IF(N474="snížená",J474,0)</f>
        <v>0</v>
      </c>
      <c r="BG474" s="143">
        <f>IF(N474="zákl. přenesená",J474,0)</f>
        <v>0</v>
      </c>
      <c r="BH474" s="143">
        <f>IF(N474="sníž. přenesená",J474,0)</f>
        <v>0</v>
      </c>
      <c r="BI474" s="143">
        <f>IF(N474="nulová",J474,0)</f>
        <v>0</v>
      </c>
      <c r="BJ474" s="17" t="s">
        <v>78</v>
      </c>
      <c r="BK474" s="143">
        <f>ROUND(I474*H474,2)</f>
        <v>0</v>
      </c>
      <c r="BL474" s="17" t="s">
        <v>337</v>
      </c>
      <c r="BM474" s="142" t="s">
        <v>3757</v>
      </c>
    </row>
    <row r="475" spans="2:65" s="12" customFormat="1">
      <c r="B475" s="148"/>
      <c r="D475" s="149" t="s">
        <v>242</v>
      </c>
      <c r="E475" s="150" t="s">
        <v>19</v>
      </c>
      <c r="F475" s="151" t="s">
        <v>3497</v>
      </c>
      <c r="H475" s="152">
        <v>7</v>
      </c>
      <c r="I475" s="153"/>
      <c r="L475" s="148"/>
      <c r="M475" s="154"/>
      <c r="T475" s="155"/>
      <c r="AT475" s="150" t="s">
        <v>242</v>
      </c>
      <c r="AU475" s="150" t="s">
        <v>80</v>
      </c>
      <c r="AV475" s="12" t="s">
        <v>80</v>
      </c>
      <c r="AW475" s="12" t="s">
        <v>32</v>
      </c>
      <c r="AX475" s="12" t="s">
        <v>78</v>
      </c>
      <c r="AY475" s="150" t="s">
        <v>218</v>
      </c>
    </row>
    <row r="476" spans="2:65" s="1" customFormat="1" ht="16.5" customHeight="1">
      <c r="B476" s="32"/>
      <c r="C476" s="169" t="s">
        <v>1297</v>
      </c>
      <c r="D476" s="169" t="s">
        <v>362</v>
      </c>
      <c r="E476" s="170" t="s">
        <v>3758</v>
      </c>
      <c r="F476" s="171" t="s">
        <v>3759</v>
      </c>
      <c r="G476" s="172" t="s">
        <v>223</v>
      </c>
      <c r="H476" s="173">
        <v>1</v>
      </c>
      <c r="I476" s="174"/>
      <c r="J476" s="175">
        <f>ROUND(I476*H476,2)</f>
        <v>0</v>
      </c>
      <c r="K476" s="171" t="s">
        <v>224</v>
      </c>
      <c r="L476" s="176"/>
      <c r="M476" s="177" t="s">
        <v>19</v>
      </c>
      <c r="N476" s="178" t="s">
        <v>43</v>
      </c>
      <c r="P476" s="140">
        <f>O476*H476</f>
        <v>0</v>
      </c>
      <c r="Q476" s="140">
        <v>1.5900000000000001E-3</v>
      </c>
      <c r="R476" s="140">
        <f>Q476*H476</f>
        <v>1.5900000000000001E-3</v>
      </c>
      <c r="S476" s="140">
        <v>0</v>
      </c>
      <c r="T476" s="141">
        <f>S476*H476</f>
        <v>0</v>
      </c>
      <c r="AR476" s="142" t="s">
        <v>465</v>
      </c>
      <c r="AT476" s="142" t="s">
        <v>362</v>
      </c>
      <c r="AU476" s="142" t="s">
        <v>80</v>
      </c>
      <c r="AY476" s="17" t="s">
        <v>218</v>
      </c>
      <c r="BE476" s="143">
        <f>IF(N476="základní",J476,0)</f>
        <v>0</v>
      </c>
      <c r="BF476" s="143">
        <f>IF(N476="snížená",J476,0)</f>
        <v>0</v>
      </c>
      <c r="BG476" s="143">
        <f>IF(N476="zákl. přenesená",J476,0)</f>
        <v>0</v>
      </c>
      <c r="BH476" s="143">
        <f>IF(N476="sníž. přenesená",J476,0)</f>
        <v>0</v>
      </c>
      <c r="BI476" s="143">
        <f>IF(N476="nulová",J476,0)</f>
        <v>0</v>
      </c>
      <c r="BJ476" s="17" t="s">
        <v>78</v>
      </c>
      <c r="BK476" s="143">
        <f>ROUND(I476*H476,2)</f>
        <v>0</v>
      </c>
      <c r="BL476" s="17" t="s">
        <v>337</v>
      </c>
      <c r="BM476" s="142" t="s">
        <v>3760</v>
      </c>
    </row>
    <row r="477" spans="2:65" s="12" customFormat="1">
      <c r="B477" s="148"/>
      <c r="D477" s="149" t="s">
        <v>242</v>
      </c>
      <c r="E477" s="150" t="s">
        <v>19</v>
      </c>
      <c r="F477" s="151" t="s">
        <v>3459</v>
      </c>
      <c r="H477" s="152">
        <v>1</v>
      </c>
      <c r="I477" s="153"/>
      <c r="L477" s="148"/>
      <c r="M477" s="154"/>
      <c r="T477" s="155"/>
      <c r="AT477" s="150" t="s">
        <v>242</v>
      </c>
      <c r="AU477" s="150" t="s">
        <v>80</v>
      </c>
      <c r="AV477" s="12" t="s">
        <v>80</v>
      </c>
      <c r="AW477" s="12" t="s">
        <v>32</v>
      </c>
      <c r="AX477" s="12" t="s">
        <v>78</v>
      </c>
      <c r="AY477" s="150" t="s">
        <v>218</v>
      </c>
    </row>
    <row r="478" spans="2:65" s="1" customFormat="1" ht="16.5" customHeight="1">
      <c r="B478" s="32"/>
      <c r="C478" s="131" t="s">
        <v>1308</v>
      </c>
      <c r="D478" s="131" t="s">
        <v>220</v>
      </c>
      <c r="E478" s="132" t="s">
        <v>3761</v>
      </c>
      <c r="F478" s="133" t="s">
        <v>3762</v>
      </c>
      <c r="G478" s="134" t="s">
        <v>223</v>
      </c>
      <c r="H478" s="135">
        <v>3</v>
      </c>
      <c r="I478" s="136"/>
      <c r="J478" s="137">
        <f>ROUND(I478*H478,2)</f>
        <v>0</v>
      </c>
      <c r="K478" s="133" t="s">
        <v>224</v>
      </c>
      <c r="L478" s="32"/>
      <c r="M478" s="138" t="s">
        <v>19</v>
      </c>
      <c r="N478" s="139" t="s">
        <v>43</v>
      </c>
      <c r="P478" s="140">
        <f>O478*H478</f>
        <v>0</v>
      </c>
      <c r="Q478" s="140">
        <v>8.0000000000000007E-5</v>
      </c>
      <c r="R478" s="140">
        <f>Q478*H478</f>
        <v>2.4000000000000003E-4</v>
      </c>
      <c r="S478" s="140">
        <v>0</v>
      </c>
      <c r="T478" s="141">
        <f>S478*H478</f>
        <v>0</v>
      </c>
      <c r="AR478" s="142" t="s">
        <v>337</v>
      </c>
      <c r="AT478" s="142" t="s">
        <v>220</v>
      </c>
      <c r="AU478" s="142" t="s">
        <v>80</v>
      </c>
      <c r="AY478" s="17" t="s">
        <v>218</v>
      </c>
      <c r="BE478" s="143">
        <f>IF(N478="základní",J478,0)</f>
        <v>0</v>
      </c>
      <c r="BF478" s="143">
        <f>IF(N478="snížená",J478,0)</f>
        <v>0</v>
      </c>
      <c r="BG478" s="143">
        <f>IF(N478="zákl. přenesená",J478,0)</f>
        <v>0</v>
      </c>
      <c r="BH478" s="143">
        <f>IF(N478="sníž. přenesená",J478,0)</f>
        <v>0</v>
      </c>
      <c r="BI478" s="143">
        <f>IF(N478="nulová",J478,0)</f>
        <v>0</v>
      </c>
      <c r="BJ478" s="17" t="s">
        <v>78</v>
      </c>
      <c r="BK478" s="143">
        <f>ROUND(I478*H478,2)</f>
        <v>0</v>
      </c>
      <c r="BL478" s="17" t="s">
        <v>337</v>
      </c>
      <c r="BM478" s="142" t="s">
        <v>3763</v>
      </c>
    </row>
    <row r="479" spans="2:65" s="1" customFormat="1">
      <c r="B479" s="32"/>
      <c r="D479" s="144" t="s">
        <v>227</v>
      </c>
      <c r="F479" s="145" t="s">
        <v>3764</v>
      </c>
      <c r="I479" s="146"/>
      <c r="L479" s="32"/>
      <c r="M479" s="147"/>
      <c r="T479" s="53"/>
      <c r="AT479" s="17" t="s">
        <v>227</v>
      </c>
      <c r="AU479" s="17" t="s">
        <v>80</v>
      </c>
    </row>
    <row r="480" spans="2:65" s="12" customFormat="1">
      <c r="B480" s="148"/>
      <c r="D480" s="149" t="s">
        <v>242</v>
      </c>
      <c r="E480" s="150" t="s">
        <v>19</v>
      </c>
      <c r="F480" s="151" t="s">
        <v>3455</v>
      </c>
      <c r="H480" s="152">
        <v>3</v>
      </c>
      <c r="I480" s="153"/>
      <c r="L480" s="148"/>
      <c r="M480" s="154"/>
      <c r="T480" s="155"/>
      <c r="AT480" s="150" t="s">
        <v>242</v>
      </c>
      <c r="AU480" s="150" t="s">
        <v>80</v>
      </c>
      <c r="AV480" s="12" t="s">
        <v>80</v>
      </c>
      <c r="AW480" s="12" t="s">
        <v>32</v>
      </c>
      <c r="AX480" s="12" t="s">
        <v>78</v>
      </c>
      <c r="AY480" s="150" t="s">
        <v>218</v>
      </c>
    </row>
    <row r="481" spans="2:65" s="1" customFormat="1" ht="16.5" customHeight="1">
      <c r="B481" s="32"/>
      <c r="C481" s="131" t="s">
        <v>1312</v>
      </c>
      <c r="D481" s="131" t="s">
        <v>220</v>
      </c>
      <c r="E481" s="132" t="s">
        <v>3765</v>
      </c>
      <c r="F481" s="133" t="s">
        <v>3766</v>
      </c>
      <c r="G481" s="134" t="s">
        <v>223</v>
      </c>
      <c r="H481" s="135">
        <v>21</v>
      </c>
      <c r="I481" s="136"/>
      <c r="J481" s="137">
        <f>ROUND(I481*H481,2)</f>
        <v>0</v>
      </c>
      <c r="K481" s="133" t="s">
        <v>224</v>
      </c>
      <c r="L481" s="32"/>
      <c r="M481" s="138" t="s">
        <v>19</v>
      </c>
      <c r="N481" s="139" t="s">
        <v>43</v>
      </c>
      <c r="P481" s="140">
        <f>O481*H481</f>
        <v>0</v>
      </c>
      <c r="Q481" s="140">
        <v>1.6000000000000001E-4</v>
      </c>
      <c r="R481" s="140">
        <f>Q481*H481</f>
        <v>3.3600000000000001E-3</v>
      </c>
      <c r="S481" s="140">
        <v>0</v>
      </c>
      <c r="T481" s="141">
        <f>S481*H481</f>
        <v>0</v>
      </c>
      <c r="AR481" s="142" t="s">
        <v>337</v>
      </c>
      <c r="AT481" s="142" t="s">
        <v>220</v>
      </c>
      <c r="AU481" s="142" t="s">
        <v>80</v>
      </c>
      <c r="AY481" s="17" t="s">
        <v>218</v>
      </c>
      <c r="BE481" s="143">
        <f>IF(N481="základní",J481,0)</f>
        <v>0</v>
      </c>
      <c r="BF481" s="143">
        <f>IF(N481="snížená",J481,0)</f>
        <v>0</v>
      </c>
      <c r="BG481" s="143">
        <f>IF(N481="zákl. přenesená",J481,0)</f>
        <v>0</v>
      </c>
      <c r="BH481" s="143">
        <f>IF(N481="sníž. přenesená",J481,0)</f>
        <v>0</v>
      </c>
      <c r="BI481" s="143">
        <f>IF(N481="nulová",J481,0)</f>
        <v>0</v>
      </c>
      <c r="BJ481" s="17" t="s">
        <v>78</v>
      </c>
      <c r="BK481" s="143">
        <f>ROUND(I481*H481,2)</f>
        <v>0</v>
      </c>
      <c r="BL481" s="17" t="s">
        <v>337</v>
      </c>
      <c r="BM481" s="142" t="s">
        <v>3767</v>
      </c>
    </row>
    <row r="482" spans="2:65" s="1" customFormat="1">
      <c r="B482" s="32"/>
      <c r="D482" s="144" t="s">
        <v>227</v>
      </c>
      <c r="F482" s="145" t="s">
        <v>3768</v>
      </c>
      <c r="I482" s="146"/>
      <c r="L482" s="32"/>
      <c r="M482" s="147"/>
      <c r="T482" s="53"/>
      <c r="AT482" s="17" t="s">
        <v>227</v>
      </c>
      <c r="AU482" s="17" t="s">
        <v>80</v>
      </c>
    </row>
    <row r="483" spans="2:65" s="12" customFormat="1">
      <c r="B483" s="148"/>
      <c r="D483" s="149" t="s">
        <v>242</v>
      </c>
      <c r="E483" s="150" t="s">
        <v>19</v>
      </c>
      <c r="F483" s="151" t="s">
        <v>3451</v>
      </c>
      <c r="H483" s="152">
        <v>21</v>
      </c>
      <c r="I483" s="153"/>
      <c r="L483" s="148"/>
      <c r="M483" s="154"/>
      <c r="T483" s="155"/>
      <c r="AT483" s="150" t="s">
        <v>242</v>
      </c>
      <c r="AU483" s="150" t="s">
        <v>80</v>
      </c>
      <c r="AV483" s="12" t="s">
        <v>80</v>
      </c>
      <c r="AW483" s="12" t="s">
        <v>32</v>
      </c>
      <c r="AX483" s="12" t="s">
        <v>78</v>
      </c>
      <c r="AY483" s="150" t="s">
        <v>218</v>
      </c>
    </row>
    <row r="484" spans="2:65" s="1" customFormat="1" ht="16.5" customHeight="1">
      <c r="B484" s="32"/>
      <c r="C484" s="131" t="s">
        <v>1320</v>
      </c>
      <c r="D484" s="131" t="s">
        <v>220</v>
      </c>
      <c r="E484" s="132" t="s">
        <v>3769</v>
      </c>
      <c r="F484" s="133" t="s">
        <v>3770</v>
      </c>
      <c r="G484" s="134" t="s">
        <v>223</v>
      </c>
      <c r="H484" s="135">
        <v>20</v>
      </c>
      <c r="I484" s="136"/>
      <c r="J484" s="137">
        <f>ROUND(I484*H484,2)</f>
        <v>0</v>
      </c>
      <c r="K484" s="133" t="s">
        <v>224</v>
      </c>
      <c r="L484" s="32"/>
      <c r="M484" s="138" t="s">
        <v>19</v>
      </c>
      <c r="N484" s="139" t="s">
        <v>43</v>
      </c>
      <c r="P484" s="140">
        <f>O484*H484</f>
        <v>0</v>
      </c>
      <c r="Q484" s="140">
        <v>2.9E-4</v>
      </c>
      <c r="R484" s="140">
        <f>Q484*H484</f>
        <v>5.7999999999999996E-3</v>
      </c>
      <c r="S484" s="140">
        <v>0</v>
      </c>
      <c r="T484" s="141">
        <f>S484*H484</f>
        <v>0</v>
      </c>
      <c r="AR484" s="142" t="s">
        <v>337</v>
      </c>
      <c r="AT484" s="142" t="s">
        <v>220</v>
      </c>
      <c r="AU484" s="142" t="s">
        <v>80</v>
      </c>
      <c r="AY484" s="17" t="s">
        <v>218</v>
      </c>
      <c r="BE484" s="143">
        <f>IF(N484="základní",J484,0)</f>
        <v>0</v>
      </c>
      <c r="BF484" s="143">
        <f>IF(N484="snížená",J484,0)</f>
        <v>0</v>
      </c>
      <c r="BG484" s="143">
        <f>IF(N484="zákl. přenesená",J484,0)</f>
        <v>0</v>
      </c>
      <c r="BH484" s="143">
        <f>IF(N484="sníž. přenesená",J484,0)</f>
        <v>0</v>
      </c>
      <c r="BI484" s="143">
        <f>IF(N484="nulová",J484,0)</f>
        <v>0</v>
      </c>
      <c r="BJ484" s="17" t="s">
        <v>78</v>
      </c>
      <c r="BK484" s="143">
        <f>ROUND(I484*H484,2)</f>
        <v>0</v>
      </c>
      <c r="BL484" s="17" t="s">
        <v>337</v>
      </c>
      <c r="BM484" s="142" t="s">
        <v>3771</v>
      </c>
    </row>
    <row r="485" spans="2:65" s="1" customFormat="1">
      <c r="B485" s="32"/>
      <c r="D485" s="144" t="s">
        <v>227</v>
      </c>
      <c r="F485" s="145" t="s">
        <v>3772</v>
      </c>
      <c r="I485" s="146"/>
      <c r="L485" s="32"/>
      <c r="M485" s="147"/>
      <c r="T485" s="53"/>
      <c r="AT485" s="17" t="s">
        <v>227</v>
      </c>
      <c r="AU485" s="17" t="s">
        <v>80</v>
      </c>
    </row>
    <row r="486" spans="2:65" s="12" customFormat="1">
      <c r="B486" s="148"/>
      <c r="D486" s="149" t="s">
        <v>242</v>
      </c>
      <c r="E486" s="150" t="s">
        <v>19</v>
      </c>
      <c r="F486" s="151" t="s">
        <v>3662</v>
      </c>
      <c r="H486" s="152">
        <v>20</v>
      </c>
      <c r="I486" s="153"/>
      <c r="L486" s="148"/>
      <c r="M486" s="154"/>
      <c r="T486" s="155"/>
      <c r="AT486" s="150" t="s">
        <v>242</v>
      </c>
      <c r="AU486" s="150" t="s">
        <v>80</v>
      </c>
      <c r="AV486" s="12" t="s">
        <v>80</v>
      </c>
      <c r="AW486" s="12" t="s">
        <v>32</v>
      </c>
      <c r="AX486" s="12" t="s">
        <v>78</v>
      </c>
      <c r="AY486" s="150" t="s">
        <v>218</v>
      </c>
    </row>
    <row r="487" spans="2:65" s="1" customFormat="1" ht="24.15" customHeight="1">
      <c r="B487" s="32"/>
      <c r="C487" s="131" t="s">
        <v>1337</v>
      </c>
      <c r="D487" s="131" t="s">
        <v>220</v>
      </c>
      <c r="E487" s="132" t="s">
        <v>3773</v>
      </c>
      <c r="F487" s="133" t="s">
        <v>3774</v>
      </c>
      <c r="G487" s="134" t="s">
        <v>410</v>
      </c>
      <c r="H487" s="135">
        <v>850.553</v>
      </c>
      <c r="I487" s="136"/>
      <c r="J487" s="137">
        <f>ROUND(I487*H487,2)</f>
        <v>0</v>
      </c>
      <c r="K487" s="133" t="s">
        <v>224</v>
      </c>
      <c r="L487" s="32"/>
      <c r="M487" s="138" t="s">
        <v>19</v>
      </c>
      <c r="N487" s="139" t="s">
        <v>43</v>
      </c>
      <c r="P487" s="140">
        <f>O487*H487</f>
        <v>0</v>
      </c>
      <c r="Q487" s="140">
        <v>0</v>
      </c>
      <c r="R487" s="140">
        <f>Q487*H487</f>
        <v>0</v>
      </c>
      <c r="S487" s="140">
        <v>0</v>
      </c>
      <c r="T487" s="141">
        <f>S487*H487</f>
        <v>0</v>
      </c>
      <c r="AR487" s="142" t="s">
        <v>337</v>
      </c>
      <c r="AT487" s="142" t="s">
        <v>220</v>
      </c>
      <c r="AU487" s="142" t="s">
        <v>80</v>
      </c>
      <c r="AY487" s="17" t="s">
        <v>218</v>
      </c>
      <c r="BE487" s="143">
        <f>IF(N487="základní",J487,0)</f>
        <v>0</v>
      </c>
      <c r="BF487" s="143">
        <f>IF(N487="snížená",J487,0)</f>
        <v>0</v>
      </c>
      <c r="BG487" s="143">
        <f>IF(N487="zákl. přenesená",J487,0)</f>
        <v>0</v>
      </c>
      <c r="BH487" s="143">
        <f>IF(N487="sníž. přenesená",J487,0)</f>
        <v>0</v>
      </c>
      <c r="BI487" s="143">
        <f>IF(N487="nulová",J487,0)</f>
        <v>0</v>
      </c>
      <c r="BJ487" s="17" t="s">
        <v>78</v>
      </c>
      <c r="BK487" s="143">
        <f>ROUND(I487*H487,2)</f>
        <v>0</v>
      </c>
      <c r="BL487" s="17" t="s">
        <v>337</v>
      </c>
      <c r="BM487" s="142" t="s">
        <v>3775</v>
      </c>
    </row>
    <row r="488" spans="2:65" s="1" customFormat="1">
      <c r="B488" s="32"/>
      <c r="D488" s="144" t="s">
        <v>227</v>
      </c>
      <c r="F488" s="145" t="s">
        <v>3776</v>
      </c>
      <c r="I488" s="146"/>
      <c r="L488" s="32"/>
      <c r="M488" s="147"/>
      <c r="T488" s="53"/>
      <c r="AT488" s="17" t="s">
        <v>227</v>
      </c>
      <c r="AU488" s="17" t="s">
        <v>80</v>
      </c>
    </row>
    <row r="489" spans="2:65" s="13" customFormat="1">
      <c r="B489" s="156"/>
      <c r="D489" s="149" t="s">
        <v>242</v>
      </c>
      <c r="E489" s="157" t="s">
        <v>19</v>
      </c>
      <c r="F489" s="158" t="s">
        <v>3777</v>
      </c>
      <c r="H489" s="157" t="s">
        <v>19</v>
      </c>
      <c r="I489" s="159"/>
      <c r="L489" s="156"/>
      <c r="M489" s="160"/>
      <c r="T489" s="161"/>
      <c r="AT489" s="157" t="s">
        <v>242</v>
      </c>
      <c r="AU489" s="157" t="s">
        <v>80</v>
      </c>
      <c r="AV489" s="13" t="s">
        <v>78</v>
      </c>
      <c r="AW489" s="13" t="s">
        <v>32</v>
      </c>
      <c r="AX489" s="13" t="s">
        <v>72</v>
      </c>
      <c r="AY489" s="157" t="s">
        <v>218</v>
      </c>
    </row>
    <row r="490" spans="2:65" s="12" customFormat="1" ht="20.399999999999999">
      <c r="B490" s="148"/>
      <c r="D490" s="149" t="s">
        <v>242</v>
      </c>
      <c r="E490" s="150" t="s">
        <v>19</v>
      </c>
      <c r="F490" s="151" t="s">
        <v>3778</v>
      </c>
      <c r="H490" s="152">
        <v>850.553</v>
      </c>
      <c r="I490" s="153"/>
      <c r="L490" s="148"/>
      <c r="M490" s="154"/>
      <c r="T490" s="155"/>
      <c r="AT490" s="150" t="s">
        <v>242</v>
      </c>
      <c r="AU490" s="150" t="s">
        <v>80</v>
      </c>
      <c r="AV490" s="12" t="s">
        <v>80</v>
      </c>
      <c r="AW490" s="12" t="s">
        <v>32</v>
      </c>
      <c r="AX490" s="12" t="s">
        <v>78</v>
      </c>
      <c r="AY490" s="150" t="s">
        <v>218</v>
      </c>
    </row>
    <row r="491" spans="2:65" s="1" customFormat="1" ht="24.15" customHeight="1">
      <c r="B491" s="32"/>
      <c r="C491" s="131" t="s">
        <v>1342</v>
      </c>
      <c r="D491" s="131" t="s">
        <v>220</v>
      </c>
      <c r="E491" s="132" t="s">
        <v>3779</v>
      </c>
      <c r="F491" s="133" t="s">
        <v>3780</v>
      </c>
      <c r="G491" s="134" t="s">
        <v>410</v>
      </c>
      <c r="H491" s="135">
        <v>116.985</v>
      </c>
      <c r="I491" s="136"/>
      <c r="J491" s="137">
        <f>ROUND(I491*H491,2)</f>
        <v>0</v>
      </c>
      <c r="K491" s="133" t="s">
        <v>224</v>
      </c>
      <c r="L491" s="32"/>
      <c r="M491" s="138" t="s">
        <v>19</v>
      </c>
      <c r="N491" s="139" t="s">
        <v>43</v>
      </c>
      <c r="P491" s="140">
        <f>O491*H491</f>
        <v>0</v>
      </c>
      <c r="Q491" s="140">
        <v>0</v>
      </c>
      <c r="R491" s="140">
        <f>Q491*H491</f>
        <v>0</v>
      </c>
      <c r="S491" s="140">
        <v>0</v>
      </c>
      <c r="T491" s="141">
        <f>S491*H491</f>
        <v>0</v>
      </c>
      <c r="AR491" s="142" t="s">
        <v>337</v>
      </c>
      <c r="AT491" s="142" t="s">
        <v>220</v>
      </c>
      <c r="AU491" s="142" t="s">
        <v>80</v>
      </c>
      <c r="AY491" s="17" t="s">
        <v>218</v>
      </c>
      <c r="BE491" s="143">
        <f>IF(N491="základní",J491,0)</f>
        <v>0</v>
      </c>
      <c r="BF491" s="143">
        <f>IF(N491="snížená",J491,0)</f>
        <v>0</v>
      </c>
      <c r="BG491" s="143">
        <f>IF(N491="zákl. přenesená",J491,0)</f>
        <v>0</v>
      </c>
      <c r="BH491" s="143">
        <f>IF(N491="sníž. přenesená",J491,0)</f>
        <v>0</v>
      </c>
      <c r="BI491" s="143">
        <f>IF(N491="nulová",J491,0)</f>
        <v>0</v>
      </c>
      <c r="BJ491" s="17" t="s">
        <v>78</v>
      </c>
      <c r="BK491" s="143">
        <f>ROUND(I491*H491,2)</f>
        <v>0</v>
      </c>
      <c r="BL491" s="17" t="s">
        <v>337</v>
      </c>
      <c r="BM491" s="142" t="s">
        <v>3781</v>
      </c>
    </row>
    <row r="492" spans="2:65" s="1" customFormat="1">
      <c r="B492" s="32"/>
      <c r="D492" s="144" t="s">
        <v>227</v>
      </c>
      <c r="F492" s="145" t="s">
        <v>3782</v>
      </c>
      <c r="I492" s="146"/>
      <c r="L492" s="32"/>
      <c r="M492" s="147"/>
      <c r="T492" s="53"/>
      <c r="AT492" s="17" t="s">
        <v>227</v>
      </c>
      <c r="AU492" s="17" t="s">
        <v>80</v>
      </c>
    </row>
    <row r="493" spans="2:65" s="12" customFormat="1" ht="20.399999999999999">
      <c r="B493" s="148"/>
      <c r="D493" s="149" t="s">
        <v>242</v>
      </c>
      <c r="E493" s="150" t="s">
        <v>19</v>
      </c>
      <c r="F493" s="151" t="s">
        <v>3783</v>
      </c>
      <c r="H493" s="152">
        <v>116.985</v>
      </c>
      <c r="I493" s="153"/>
      <c r="L493" s="148"/>
      <c r="M493" s="154"/>
      <c r="T493" s="155"/>
      <c r="AT493" s="150" t="s">
        <v>242</v>
      </c>
      <c r="AU493" s="150" t="s">
        <v>80</v>
      </c>
      <c r="AV493" s="12" t="s">
        <v>80</v>
      </c>
      <c r="AW493" s="12" t="s">
        <v>32</v>
      </c>
      <c r="AX493" s="12" t="s">
        <v>78</v>
      </c>
      <c r="AY493" s="150" t="s">
        <v>218</v>
      </c>
    </row>
    <row r="494" spans="2:65" s="1" customFormat="1" ht="44.25" customHeight="1">
      <c r="B494" s="32"/>
      <c r="C494" s="131" t="s">
        <v>1348</v>
      </c>
      <c r="D494" s="131" t="s">
        <v>220</v>
      </c>
      <c r="E494" s="132" t="s">
        <v>3784</v>
      </c>
      <c r="F494" s="133" t="s">
        <v>3785</v>
      </c>
      <c r="G494" s="134" t="s">
        <v>1315</v>
      </c>
      <c r="H494" s="179"/>
      <c r="I494" s="136"/>
      <c r="J494" s="137">
        <f>ROUND(I494*H494,2)</f>
        <v>0</v>
      </c>
      <c r="K494" s="133" t="s">
        <v>224</v>
      </c>
      <c r="L494" s="32"/>
      <c r="M494" s="138" t="s">
        <v>19</v>
      </c>
      <c r="N494" s="139" t="s">
        <v>43</v>
      </c>
      <c r="P494" s="140">
        <f>O494*H494</f>
        <v>0</v>
      </c>
      <c r="Q494" s="140">
        <v>0</v>
      </c>
      <c r="R494" s="140">
        <f>Q494*H494</f>
        <v>0</v>
      </c>
      <c r="S494" s="140">
        <v>0</v>
      </c>
      <c r="T494" s="141">
        <f>S494*H494</f>
        <v>0</v>
      </c>
      <c r="AR494" s="142" t="s">
        <v>337</v>
      </c>
      <c r="AT494" s="142" t="s">
        <v>220</v>
      </c>
      <c r="AU494" s="142" t="s">
        <v>80</v>
      </c>
      <c r="AY494" s="17" t="s">
        <v>218</v>
      </c>
      <c r="BE494" s="143">
        <f>IF(N494="základní",J494,0)</f>
        <v>0</v>
      </c>
      <c r="BF494" s="143">
        <f>IF(N494="snížená",J494,0)</f>
        <v>0</v>
      </c>
      <c r="BG494" s="143">
        <f>IF(N494="zákl. přenesená",J494,0)</f>
        <v>0</v>
      </c>
      <c r="BH494" s="143">
        <f>IF(N494="sníž. přenesená",J494,0)</f>
        <v>0</v>
      </c>
      <c r="BI494" s="143">
        <f>IF(N494="nulová",J494,0)</f>
        <v>0</v>
      </c>
      <c r="BJ494" s="17" t="s">
        <v>78</v>
      </c>
      <c r="BK494" s="143">
        <f>ROUND(I494*H494,2)</f>
        <v>0</v>
      </c>
      <c r="BL494" s="17" t="s">
        <v>337</v>
      </c>
      <c r="BM494" s="142" t="s">
        <v>3786</v>
      </c>
    </row>
    <row r="495" spans="2:65" s="1" customFormat="1">
      <c r="B495" s="32"/>
      <c r="D495" s="144" t="s">
        <v>227</v>
      </c>
      <c r="F495" s="145" t="s">
        <v>3787</v>
      </c>
      <c r="I495" s="146"/>
      <c r="L495" s="32"/>
      <c r="M495" s="147"/>
      <c r="T495" s="53"/>
      <c r="AT495" s="17" t="s">
        <v>227</v>
      </c>
      <c r="AU495" s="17" t="s">
        <v>80</v>
      </c>
    </row>
    <row r="496" spans="2:65" s="11" customFormat="1" ht="22.8" customHeight="1">
      <c r="B496" s="119"/>
      <c r="D496" s="120" t="s">
        <v>71</v>
      </c>
      <c r="E496" s="129" t="s">
        <v>3788</v>
      </c>
      <c r="F496" s="129" t="s">
        <v>3789</v>
      </c>
      <c r="I496" s="122"/>
      <c r="J496" s="130">
        <f>BK496</f>
        <v>0</v>
      </c>
      <c r="L496" s="119"/>
      <c r="M496" s="124"/>
      <c r="P496" s="125">
        <f>SUM(P497:P724)</f>
        <v>0</v>
      </c>
      <c r="R496" s="125">
        <f>SUM(R497:R724)</f>
        <v>5.1671099999999983</v>
      </c>
      <c r="T496" s="126">
        <f>SUM(T497:T724)</f>
        <v>0</v>
      </c>
      <c r="AR496" s="120" t="s">
        <v>80</v>
      </c>
      <c r="AT496" s="127" t="s">
        <v>71</v>
      </c>
      <c r="AU496" s="127" t="s">
        <v>78</v>
      </c>
      <c r="AY496" s="120" t="s">
        <v>218</v>
      </c>
      <c r="BK496" s="128">
        <f>SUM(BK497:BK724)</f>
        <v>0</v>
      </c>
    </row>
    <row r="497" spans="2:65" s="1" customFormat="1" ht="44.25" customHeight="1">
      <c r="B497" s="32"/>
      <c r="C497" s="131" t="s">
        <v>1353</v>
      </c>
      <c r="D497" s="131" t="s">
        <v>220</v>
      </c>
      <c r="E497" s="132" t="s">
        <v>3790</v>
      </c>
      <c r="F497" s="133" t="s">
        <v>3791</v>
      </c>
      <c r="G497" s="134" t="s">
        <v>410</v>
      </c>
      <c r="H497" s="135">
        <v>61</v>
      </c>
      <c r="I497" s="136"/>
      <c r="J497" s="137">
        <f>ROUND(I497*H497,2)</f>
        <v>0</v>
      </c>
      <c r="K497" s="133" t="s">
        <v>224</v>
      </c>
      <c r="L497" s="32"/>
      <c r="M497" s="138" t="s">
        <v>19</v>
      </c>
      <c r="N497" s="139" t="s">
        <v>43</v>
      </c>
      <c r="P497" s="140">
        <f>O497*H497</f>
        <v>0</v>
      </c>
      <c r="Q497" s="140">
        <v>2.4499999999999999E-3</v>
      </c>
      <c r="R497" s="140">
        <f>Q497*H497</f>
        <v>0.14945</v>
      </c>
      <c r="S497" s="140">
        <v>0</v>
      </c>
      <c r="T497" s="141">
        <f>S497*H497</f>
        <v>0</v>
      </c>
      <c r="AR497" s="142" t="s">
        <v>337</v>
      </c>
      <c r="AT497" s="142" t="s">
        <v>220</v>
      </c>
      <c r="AU497" s="142" t="s">
        <v>80</v>
      </c>
      <c r="AY497" s="17" t="s">
        <v>218</v>
      </c>
      <c r="BE497" s="143">
        <f>IF(N497="základní",J497,0)</f>
        <v>0</v>
      </c>
      <c r="BF497" s="143">
        <f>IF(N497="snížená",J497,0)</f>
        <v>0</v>
      </c>
      <c r="BG497" s="143">
        <f>IF(N497="zákl. přenesená",J497,0)</f>
        <v>0</v>
      </c>
      <c r="BH497" s="143">
        <f>IF(N497="sníž. přenesená",J497,0)</f>
        <v>0</v>
      </c>
      <c r="BI497" s="143">
        <f>IF(N497="nulová",J497,0)</f>
        <v>0</v>
      </c>
      <c r="BJ497" s="17" t="s">
        <v>78</v>
      </c>
      <c r="BK497" s="143">
        <f>ROUND(I497*H497,2)</f>
        <v>0</v>
      </c>
      <c r="BL497" s="17" t="s">
        <v>337</v>
      </c>
      <c r="BM497" s="142" t="s">
        <v>3792</v>
      </c>
    </row>
    <row r="498" spans="2:65" s="1" customFormat="1">
      <c r="B498" s="32"/>
      <c r="D498" s="144" t="s">
        <v>227</v>
      </c>
      <c r="F498" s="145" t="s">
        <v>3793</v>
      </c>
      <c r="I498" s="146"/>
      <c r="L498" s="32"/>
      <c r="M498" s="147"/>
      <c r="T498" s="53"/>
      <c r="AT498" s="17" t="s">
        <v>227</v>
      </c>
      <c r="AU498" s="17" t="s">
        <v>80</v>
      </c>
    </row>
    <row r="499" spans="2:65" s="12" customFormat="1">
      <c r="B499" s="148"/>
      <c r="D499" s="149" t="s">
        <v>242</v>
      </c>
      <c r="E499" s="150" t="s">
        <v>19</v>
      </c>
      <c r="F499" s="151" t="s">
        <v>3794</v>
      </c>
      <c r="H499" s="152">
        <v>61</v>
      </c>
      <c r="I499" s="153"/>
      <c r="L499" s="148"/>
      <c r="M499" s="154"/>
      <c r="T499" s="155"/>
      <c r="AT499" s="150" t="s">
        <v>242</v>
      </c>
      <c r="AU499" s="150" t="s">
        <v>80</v>
      </c>
      <c r="AV499" s="12" t="s">
        <v>80</v>
      </c>
      <c r="AW499" s="12" t="s">
        <v>32</v>
      </c>
      <c r="AX499" s="12" t="s">
        <v>78</v>
      </c>
      <c r="AY499" s="150" t="s">
        <v>218</v>
      </c>
    </row>
    <row r="500" spans="2:65" s="1" customFormat="1" ht="24.15" customHeight="1">
      <c r="B500" s="32"/>
      <c r="C500" s="131" t="s">
        <v>1360</v>
      </c>
      <c r="D500" s="131" t="s">
        <v>220</v>
      </c>
      <c r="E500" s="132" t="s">
        <v>3795</v>
      </c>
      <c r="F500" s="133" t="s">
        <v>3796</v>
      </c>
      <c r="G500" s="134" t="s">
        <v>410</v>
      </c>
      <c r="H500" s="135">
        <v>47</v>
      </c>
      <c r="I500" s="136"/>
      <c r="J500" s="137">
        <f>ROUND(I500*H500,2)</f>
        <v>0</v>
      </c>
      <c r="K500" s="133" t="s">
        <v>224</v>
      </c>
      <c r="L500" s="32"/>
      <c r="M500" s="138" t="s">
        <v>19</v>
      </c>
      <c r="N500" s="139" t="s">
        <v>43</v>
      </c>
      <c r="P500" s="140">
        <f>O500*H500</f>
        <v>0</v>
      </c>
      <c r="Q500" s="140">
        <v>4.5100000000000001E-3</v>
      </c>
      <c r="R500" s="140">
        <f>Q500*H500</f>
        <v>0.21196999999999999</v>
      </c>
      <c r="S500" s="140">
        <v>0</v>
      </c>
      <c r="T500" s="141">
        <f>S500*H500</f>
        <v>0</v>
      </c>
      <c r="AR500" s="142" t="s">
        <v>337</v>
      </c>
      <c r="AT500" s="142" t="s">
        <v>220</v>
      </c>
      <c r="AU500" s="142" t="s">
        <v>80</v>
      </c>
      <c r="AY500" s="17" t="s">
        <v>218</v>
      </c>
      <c r="BE500" s="143">
        <f>IF(N500="základní",J500,0)</f>
        <v>0</v>
      </c>
      <c r="BF500" s="143">
        <f>IF(N500="snížená",J500,0)</f>
        <v>0</v>
      </c>
      <c r="BG500" s="143">
        <f>IF(N500="zákl. přenesená",J500,0)</f>
        <v>0</v>
      </c>
      <c r="BH500" s="143">
        <f>IF(N500="sníž. přenesená",J500,0)</f>
        <v>0</v>
      </c>
      <c r="BI500" s="143">
        <f>IF(N500="nulová",J500,0)</f>
        <v>0</v>
      </c>
      <c r="BJ500" s="17" t="s">
        <v>78</v>
      </c>
      <c r="BK500" s="143">
        <f>ROUND(I500*H500,2)</f>
        <v>0</v>
      </c>
      <c r="BL500" s="17" t="s">
        <v>337</v>
      </c>
      <c r="BM500" s="142" t="s">
        <v>3797</v>
      </c>
    </row>
    <row r="501" spans="2:65" s="1" customFormat="1">
      <c r="B501" s="32"/>
      <c r="D501" s="144" t="s">
        <v>227</v>
      </c>
      <c r="F501" s="145" t="s">
        <v>3798</v>
      </c>
      <c r="I501" s="146"/>
      <c r="L501" s="32"/>
      <c r="M501" s="147"/>
      <c r="T501" s="53"/>
      <c r="AT501" s="17" t="s">
        <v>227</v>
      </c>
      <c r="AU501" s="17" t="s">
        <v>80</v>
      </c>
    </row>
    <row r="502" spans="2:65" s="1" customFormat="1" ht="19.2">
      <c r="B502" s="32"/>
      <c r="D502" s="149" t="s">
        <v>1830</v>
      </c>
      <c r="F502" s="180" t="s">
        <v>3799</v>
      </c>
      <c r="I502" s="146"/>
      <c r="L502" s="32"/>
      <c r="M502" s="147"/>
      <c r="T502" s="53"/>
      <c r="AT502" s="17" t="s">
        <v>1830</v>
      </c>
      <c r="AU502" s="17" t="s">
        <v>80</v>
      </c>
    </row>
    <row r="503" spans="2:65" s="12" customFormat="1">
      <c r="B503" s="148"/>
      <c r="D503" s="149" t="s">
        <v>242</v>
      </c>
      <c r="E503" s="150" t="s">
        <v>19</v>
      </c>
      <c r="F503" s="151" t="s">
        <v>3800</v>
      </c>
      <c r="H503" s="152">
        <v>47</v>
      </c>
      <c r="I503" s="153"/>
      <c r="L503" s="148"/>
      <c r="M503" s="154"/>
      <c r="T503" s="155"/>
      <c r="AT503" s="150" t="s">
        <v>242</v>
      </c>
      <c r="AU503" s="150" t="s">
        <v>80</v>
      </c>
      <c r="AV503" s="12" t="s">
        <v>80</v>
      </c>
      <c r="AW503" s="12" t="s">
        <v>32</v>
      </c>
      <c r="AX503" s="12" t="s">
        <v>78</v>
      </c>
      <c r="AY503" s="150" t="s">
        <v>218</v>
      </c>
    </row>
    <row r="504" spans="2:65" s="1" customFormat="1" ht="24.15" customHeight="1">
      <c r="B504" s="32"/>
      <c r="C504" s="131" t="s">
        <v>1365</v>
      </c>
      <c r="D504" s="131" t="s">
        <v>220</v>
      </c>
      <c r="E504" s="132" t="s">
        <v>3801</v>
      </c>
      <c r="F504" s="133" t="s">
        <v>3802</v>
      </c>
      <c r="G504" s="134" t="s">
        <v>410</v>
      </c>
      <c r="H504" s="135">
        <v>28</v>
      </c>
      <c r="I504" s="136"/>
      <c r="J504" s="137">
        <f>ROUND(I504*H504,2)</f>
        <v>0</v>
      </c>
      <c r="K504" s="133" t="s">
        <v>224</v>
      </c>
      <c r="L504" s="32"/>
      <c r="M504" s="138" t="s">
        <v>19</v>
      </c>
      <c r="N504" s="139" t="s">
        <v>43</v>
      </c>
      <c r="P504" s="140">
        <f>O504*H504</f>
        <v>0</v>
      </c>
      <c r="Q504" s="140">
        <v>5.1799999999999997E-3</v>
      </c>
      <c r="R504" s="140">
        <f>Q504*H504</f>
        <v>0.14504</v>
      </c>
      <c r="S504" s="140">
        <v>0</v>
      </c>
      <c r="T504" s="141">
        <f>S504*H504</f>
        <v>0</v>
      </c>
      <c r="AR504" s="142" t="s">
        <v>337</v>
      </c>
      <c r="AT504" s="142" t="s">
        <v>220</v>
      </c>
      <c r="AU504" s="142" t="s">
        <v>80</v>
      </c>
      <c r="AY504" s="17" t="s">
        <v>218</v>
      </c>
      <c r="BE504" s="143">
        <f>IF(N504="základní",J504,0)</f>
        <v>0</v>
      </c>
      <c r="BF504" s="143">
        <f>IF(N504="snížená",J504,0)</f>
        <v>0</v>
      </c>
      <c r="BG504" s="143">
        <f>IF(N504="zákl. přenesená",J504,0)</f>
        <v>0</v>
      </c>
      <c r="BH504" s="143">
        <f>IF(N504="sníž. přenesená",J504,0)</f>
        <v>0</v>
      </c>
      <c r="BI504" s="143">
        <f>IF(N504="nulová",J504,0)</f>
        <v>0</v>
      </c>
      <c r="BJ504" s="17" t="s">
        <v>78</v>
      </c>
      <c r="BK504" s="143">
        <f>ROUND(I504*H504,2)</f>
        <v>0</v>
      </c>
      <c r="BL504" s="17" t="s">
        <v>337</v>
      </c>
      <c r="BM504" s="142" t="s">
        <v>3803</v>
      </c>
    </row>
    <row r="505" spans="2:65" s="1" customFormat="1">
      <c r="B505" s="32"/>
      <c r="D505" s="144" t="s">
        <v>227</v>
      </c>
      <c r="F505" s="145" t="s">
        <v>3804</v>
      </c>
      <c r="I505" s="146"/>
      <c r="L505" s="32"/>
      <c r="M505" s="147"/>
      <c r="T505" s="53"/>
      <c r="AT505" s="17" t="s">
        <v>227</v>
      </c>
      <c r="AU505" s="17" t="s">
        <v>80</v>
      </c>
    </row>
    <row r="506" spans="2:65" s="1" customFormat="1" ht="19.2">
      <c r="B506" s="32"/>
      <c r="D506" s="149" t="s">
        <v>1830</v>
      </c>
      <c r="F506" s="180" t="s">
        <v>3799</v>
      </c>
      <c r="I506" s="146"/>
      <c r="L506" s="32"/>
      <c r="M506" s="147"/>
      <c r="T506" s="53"/>
      <c r="AT506" s="17" t="s">
        <v>1830</v>
      </c>
      <c r="AU506" s="17" t="s">
        <v>80</v>
      </c>
    </row>
    <row r="507" spans="2:65" s="12" customFormat="1">
      <c r="B507" s="148"/>
      <c r="D507" s="149" t="s">
        <v>242</v>
      </c>
      <c r="E507" s="150" t="s">
        <v>19</v>
      </c>
      <c r="F507" s="151" t="s">
        <v>3805</v>
      </c>
      <c r="H507" s="152">
        <v>28</v>
      </c>
      <c r="I507" s="153"/>
      <c r="L507" s="148"/>
      <c r="M507" s="154"/>
      <c r="T507" s="155"/>
      <c r="AT507" s="150" t="s">
        <v>242</v>
      </c>
      <c r="AU507" s="150" t="s">
        <v>80</v>
      </c>
      <c r="AV507" s="12" t="s">
        <v>80</v>
      </c>
      <c r="AW507" s="12" t="s">
        <v>32</v>
      </c>
      <c r="AX507" s="12" t="s">
        <v>78</v>
      </c>
      <c r="AY507" s="150" t="s">
        <v>218</v>
      </c>
    </row>
    <row r="508" spans="2:65" s="1" customFormat="1" ht="33" customHeight="1">
      <c r="B508" s="32"/>
      <c r="C508" s="131" t="s">
        <v>1371</v>
      </c>
      <c r="D508" s="131" t="s">
        <v>220</v>
      </c>
      <c r="E508" s="132" t="s">
        <v>3806</v>
      </c>
      <c r="F508" s="133" t="s">
        <v>3807</v>
      </c>
      <c r="G508" s="134" t="s">
        <v>410</v>
      </c>
      <c r="H508" s="135">
        <v>6</v>
      </c>
      <c r="I508" s="136"/>
      <c r="J508" s="137">
        <f>ROUND(I508*H508,2)</f>
        <v>0</v>
      </c>
      <c r="K508" s="133" t="s">
        <v>224</v>
      </c>
      <c r="L508" s="32"/>
      <c r="M508" s="138" t="s">
        <v>19</v>
      </c>
      <c r="N508" s="139" t="s">
        <v>43</v>
      </c>
      <c r="P508" s="140">
        <f>O508*H508</f>
        <v>0</v>
      </c>
      <c r="Q508" s="140">
        <v>2.6099999999999999E-3</v>
      </c>
      <c r="R508" s="140">
        <f>Q508*H508</f>
        <v>1.566E-2</v>
      </c>
      <c r="S508" s="140">
        <v>0</v>
      </c>
      <c r="T508" s="141">
        <f>S508*H508</f>
        <v>0</v>
      </c>
      <c r="AR508" s="142" t="s">
        <v>225</v>
      </c>
      <c r="AT508" s="142" t="s">
        <v>220</v>
      </c>
      <c r="AU508" s="142" t="s">
        <v>80</v>
      </c>
      <c r="AY508" s="17" t="s">
        <v>218</v>
      </c>
      <c r="BE508" s="143">
        <f>IF(N508="základní",J508,0)</f>
        <v>0</v>
      </c>
      <c r="BF508" s="143">
        <f>IF(N508="snížená",J508,0)</f>
        <v>0</v>
      </c>
      <c r="BG508" s="143">
        <f>IF(N508="zákl. přenesená",J508,0)</f>
        <v>0</v>
      </c>
      <c r="BH508" s="143">
        <f>IF(N508="sníž. přenesená",J508,0)</f>
        <v>0</v>
      </c>
      <c r="BI508" s="143">
        <f>IF(N508="nulová",J508,0)</f>
        <v>0</v>
      </c>
      <c r="BJ508" s="17" t="s">
        <v>78</v>
      </c>
      <c r="BK508" s="143">
        <f>ROUND(I508*H508,2)</f>
        <v>0</v>
      </c>
      <c r="BL508" s="17" t="s">
        <v>225</v>
      </c>
      <c r="BM508" s="142" t="s">
        <v>3808</v>
      </c>
    </row>
    <row r="509" spans="2:65" s="1" customFormat="1">
      <c r="B509" s="32"/>
      <c r="D509" s="144" t="s">
        <v>227</v>
      </c>
      <c r="F509" s="145" t="s">
        <v>3809</v>
      </c>
      <c r="I509" s="146"/>
      <c r="L509" s="32"/>
      <c r="M509" s="147"/>
      <c r="T509" s="53"/>
      <c r="AT509" s="17" t="s">
        <v>227</v>
      </c>
      <c r="AU509" s="17" t="s">
        <v>80</v>
      </c>
    </row>
    <row r="510" spans="2:65" s="12" customFormat="1">
      <c r="B510" s="148"/>
      <c r="D510" s="149" t="s">
        <v>242</v>
      </c>
      <c r="E510" s="150" t="s">
        <v>19</v>
      </c>
      <c r="F510" s="151" t="s">
        <v>3810</v>
      </c>
      <c r="H510" s="152">
        <v>6</v>
      </c>
      <c r="I510" s="153"/>
      <c r="L510" s="148"/>
      <c r="M510" s="154"/>
      <c r="T510" s="155"/>
      <c r="AT510" s="150" t="s">
        <v>242</v>
      </c>
      <c r="AU510" s="150" t="s">
        <v>80</v>
      </c>
      <c r="AV510" s="12" t="s">
        <v>80</v>
      </c>
      <c r="AW510" s="12" t="s">
        <v>32</v>
      </c>
      <c r="AX510" s="12" t="s">
        <v>78</v>
      </c>
      <c r="AY510" s="150" t="s">
        <v>218</v>
      </c>
    </row>
    <row r="511" spans="2:65" s="1" customFormat="1" ht="33" customHeight="1">
      <c r="B511" s="32"/>
      <c r="C511" s="131" t="s">
        <v>1376</v>
      </c>
      <c r="D511" s="131" t="s">
        <v>220</v>
      </c>
      <c r="E511" s="132" t="s">
        <v>3811</v>
      </c>
      <c r="F511" s="133" t="s">
        <v>3812</v>
      </c>
      <c r="G511" s="134" t="s">
        <v>410</v>
      </c>
      <c r="H511" s="135">
        <v>25</v>
      </c>
      <c r="I511" s="136"/>
      <c r="J511" s="137">
        <f>ROUND(I511*H511,2)</f>
        <v>0</v>
      </c>
      <c r="K511" s="133" t="s">
        <v>224</v>
      </c>
      <c r="L511" s="32"/>
      <c r="M511" s="138" t="s">
        <v>19</v>
      </c>
      <c r="N511" s="139" t="s">
        <v>43</v>
      </c>
      <c r="P511" s="140">
        <f>O511*H511</f>
        <v>0</v>
      </c>
      <c r="Q511" s="140">
        <v>3.7200000000000002E-3</v>
      </c>
      <c r="R511" s="140">
        <f>Q511*H511</f>
        <v>9.2999999999999999E-2</v>
      </c>
      <c r="S511" s="140">
        <v>0</v>
      </c>
      <c r="T511" s="141">
        <f>S511*H511</f>
        <v>0</v>
      </c>
      <c r="AR511" s="142" t="s">
        <v>337</v>
      </c>
      <c r="AT511" s="142" t="s">
        <v>220</v>
      </c>
      <c r="AU511" s="142" t="s">
        <v>80</v>
      </c>
      <c r="AY511" s="17" t="s">
        <v>218</v>
      </c>
      <c r="BE511" s="143">
        <f>IF(N511="základní",J511,0)</f>
        <v>0</v>
      </c>
      <c r="BF511" s="143">
        <f>IF(N511="snížená",J511,0)</f>
        <v>0</v>
      </c>
      <c r="BG511" s="143">
        <f>IF(N511="zákl. přenesená",J511,0)</f>
        <v>0</v>
      </c>
      <c r="BH511" s="143">
        <f>IF(N511="sníž. přenesená",J511,0)</f>
        <v>0</v>
      </c>
      <c r="BI511" s="143">
        <f>IF(N511="nulová",J511,0)</f>
        <v>0</v>
      </c>
      <c r="BJ511" s="17" t="s">
        <v>78</v>
      </c>
      <c r="BK511" s="143">
        <f>ROUND(I511*H511,2)</f>
        <v>0</v>
      </c>
      <c r="BL511" s="17" t="s">
        <v>337</v>
      </c>
      <c r="BM511" s="142" t="s">
        <v>3813</v>
      </c>
    </row>
    <row r="512" spans="2:65" s="1" customFormat="1">
      <c r="B512" s="32"/>
      <c r="D512" s="144" t="s">
        <v>227</v>
      </c>
      <c r="F512" s="145" t="s">
        <v>3814</v>
      </c>
      <c r="I512" s="146"/>
      <c r="L512" s="32"/>
      <c r="M512" s="147"/>
      <c r="T512" s="53"/>
      <c r="AT512" s="17" t="s">
        <v>227</v>
      </c>
      <c r="AU512" s="17" t="s">
        <v>80</v>
      </c>
    </row>
    <row r="513" spans="2:65" s="12" customFormat="1">
      <c r="B513" s="148"/>
      <c r="D513" s="149" t="s">
        <v>242</v>
      </c>
      <c r="E513" s="150" t="s">
        <v>19</v>
      </c>
      <c r="F513" s="151" t="s">
        <v>3815</v>
      </c>
      <c r="H513" s="152">
        <v>25</v>
      </c>
      <c r="I513" s="153"/>
      <c r="L513" s="148"/>
      <c r="M513" s="154"/>
      <c r="T513" s="155"/>
      <c r="AT513" s="150" t="s">
        <v>242</v>
      </c>
      <c r="AU513" s="150" t="s">
        <v>80</v>
      </c>
      <c r="AV513" s="12" t="s">
        <v>80</v>
      </c>
      <c r="AW513" s="12" t="s">
        <v>32</v>
      </c>
      <c r="AX513" s="12" t="s">
        <v>78</v>
      </c>
      <c r="AY513" s="150" t="s">
        <v>218</v>
      </c>
    </row>
    <row r="514" spans="2:65" s="1" customFormat="1" ht="33" customHeight="1">
      <c r="B514" s="32"/>
      <c r="C514" s="131" t="s">
        <v>1382</v>
      </c>
      <c r="D514" s="131" t="s">
        <v>220</v>
      </c>
      <c r="E514" s="132" t="s">
        <v>3816</v>
      </c>
      <c r="F514" s="133" t="s">
        <v>3817</v>
      </c>
      <c r="G514" s="134" t="s">
        <v>410</v>
      </c>
      <c r="H514" s="135">
        <v>27</v>
      </c>
      <c r="I514" s="136"/>
      <c r="J514" s="137">
        <f>ROUND(I514*H514,2)</f>
        <v>0</v>
      </c>
      <c r="K514" s="133" t="s">
        <v>224</v>
      </c>
      <c r="L514" s="32"/>
      <c r="M514" s="138" t="s">
        <v>19</v>
      </c>
      <c r="N514" s="139" t="s">
        <v>43</v>
      </c>
      <c r="P514" s="140">
        <f>O514*H514</f>
        <v>0</v>
      </c>
      <c r="Q514" s="140">
        <v>6.3699999999999998E-3</v>
      </c>
      <c r="R514" s="140">
        <f>Q514*H514</f>
        <v>0.17199</v>
      </c>
      <c r="S514" s="140">
        <v>0</v>
      </c>
      <c r="T514" s="141">
        <f>S514*H514</f>
        <v>0</v>
      </c>
      <c r="AR514" s="142" t="s">
        <v>337</v>
      </c>
      <c r="AT514" s="142" t="s">
        <v>220</v>
      </c>
      <c r="AU514" s="142" t="s">
        <v>80</v>
      </c>
      <c r="AY514" s="17" t="s">
        <v>218</v>
      </c>
      <c r="BE514" s="143">
        <f>IF(N514="základní",J514,0)</f>
        <v>0</v>
      </c>
      <c r="BF514" s="143">
        <f>IF(N514="snížená",J514,0)</f>
        <v>0</v>
      </c>
      <c r="BG514" s="143">
        <f>IF(N514="zákl. přenesená",J514,0)</f>
        <v>0</v>
      </c>
      <c r="BH514" s="143">
        <f>IF(N514="sníž. přenesená",J514,0)</f>
        <v>0</v>
      </c>
      <c r="BI514" s="143">
        <f>IF(N514="nulová",J514,0)</f>
        <v>0</v>
      </c>
      <c r="BJ514" s="17" t="s">
        <v>78</v>
      </c>
      <c r="BK514" s="143">
        <f>ROUND(I514*H514,2)</f>
        <v>0</v>
      </c>
      <c r="BL514" s="17" t="s">
        <v>337</v>
      </c>
      <c r="BM514" s="142" t="s">
        <v>3818</v>
      </c>
    </row>
    <row r="515" spans="2:65" s="1" customFormat="1">
      <c r="B515" s="32"/>
      <c r="D515" s="144" t="s">
        <v>227</v>
      </c>
      <c r="F515" s="145" t="s">
        <v>3819</v>
      </c>
      <c r="I515" s="146"/>
      <c r="L515" s="32"/>
      <c r="M515" s="147"/>
      <c r="T515" s="53"/>
      <c r="AT515" s="17" t="s">
        <v>227</v>
      </c>
      <c r="AU515" s="17" t="s">
        <v>80</v>
      </c>
    </row>
    <row r="516" spans="2:65" s="12" customFormat="1">
      <c r="B516" s="148"/>
      <c r="D516" s="149" t="s">
        <v>242</v>
      </c>
      <c r="E516" s="150" t="s">
        <v>19</v>
      </c>
      <c r="F516" s="151" t="s">
        <v>3820</v>
      </c>
      <c r="H516" s="152">
        <v>27</v>
      </c>
      <c r="I516" s="153"/>
      <c r="L516" s="148"/>
      <c r="M516" s="154"/>
      <c r="T516" s="155"/>
      <c r="AT516" s="150" t="s">
        <v>242</v>
      </c>
      <c r="AU516" s="150" t="s">
        <v>80</v>
      </c>
      <c r="AV516" s="12" t="s">
        <v>80</v>
      </c>
      <c r="AW516" s="12" t="s">
        <v>32</v>
      </c>
      <c r="AX516" s="12" t="s">
        <v>78</v>
      </c>
      <c r="AY516" s="150" t="s">
        <v>218</v>
      </c>
    </row>
    <row r="517" spans="2:65" s="1" customFormat="1" ht="24.15" customHeight="1">
      <c r="B517" s="32"/>
      <c r="C517" s="131" t="s">
        <v>1387</v>
      </c>
      <c r="D517" s="131" t="s">
        <v>220</v>
      </c>
      <c r="E517" s="132" t="s">
        <v>3821</v>
      </c>
      <c r="F517" s="133" t="s">
        <v>3822</v>
      </c>
      <c r="G517" s="134" t="s">
        <v>410</v>
      </c>
      <c r="H517" s="135">
        <v>1270</v>
      </c>
      <c r="I517" s="136"/>
      <c r="J517" s="137">
        <f>ROUND(I517*H517,2)</f>
        <v>0</v>
      </c>
      <c r="K517" s="133" t="s">
        <v>224</v>
      </c>
      <c r="L517" s="32"/>
      <c r="M517" s="138" t="s">
        <v>19</v>
      </c>
      <c r="N517" s="139" t="s">
        <v>43</v>
      </c>
      <c r="P517" s="140">
        <f>O517*H517</f>
        <v>0</v>
      </c>
      <c r="Q517" s="140">
        <v>4.4000000000000002E-4</v>
      </c>
      <c r="R517" s="140">
        <f>Q517*H517</f>
        <v>0.55880000000000007</v>
      </c>
      <c r="S517" s="140">
        <v>0</v>
      </c>
      <c r="T517" s="141">
        <f>S517*H517</f>
        <v>0</v>
      </c>
      <c r="AR517" s="142" t="s">
        <v>337</v>
      </c>
      <c r="AT517" s="142" t="s">
        <v>220</v>
      </c>
      <c r="AU517" s="142" t="s">
        <v>80</v>
      </c>
      <c r="AY517" s="17" t="s">
        <v>218</v>
      </c>
      <c r="BE517" s="143">
        <f>IF(N517="základní",J517,0)</f>
        <v>0</v>
      </c>
      <c r="BF517" s="143">
        <f>IF(N517="snížená",J517,0)</f>
        <v>0</v>
      </c>
      <c r="BG517" s="143">
        <f>IF(N517="zákl. přenesená",J517,0)</f>
        <v>0</v>
      </c>
      <c r="BH517" s="143">
        <f>IF(N517="sníž. přenesená",J517,0)</f>
        <v>0</v>
      </c>
      <c r="BI517" s="143">
        <f>IF(N517="nulová",J517,0)</f>
        <v>0</v>
      </c>
      <c r="BJ517" s="17" t="s">
        <v>78</v>
      </c>
      <c r="BK517" s="143">
        <f>ROUND(I517*H517,2)</f>
        <v>0</v>
      </c>
      <c r="BL517" s="17" t="s">
        <v>337</v>
      </c>
      <c r="BM517" s="142" t="s">
        <v>3823</v>
      </c>
    </row>
    <row r="518" spans="2:65" s="1" customFormat="1">
      <c r="B518" s="32"/>
      <c r="D518" s="144" t="s">
        <v>227</v>
      </c>
      <c r="F518" s="145" t="s">
        <v>3824</v>
      </c>
      <c r="I518" s="146"/>
      <c r="L518" s="32"/>
      <c r="M518" s="147"/>
      <c r="T518" s="53"/>
      <c r="AT518" s="17" t="s">
        <v>227</v>
      </c>
      <c r="AU518" s="17" t="s">
        <v>80</v>
      </c>
    </row>
    <row r="519" spans="2:65" s="1" customFormat="1" ht="19.2">
      <c r="B519" s="32"/>
      <c r="D519" s="149" t="s">
        <v>1830</v>
      </c>
      <c r="F519" s="180" t="s">
        <v>3825</v>
      </c>
      <c r="I519" s="146"/>
      <c r="L519" s="32"/>
      <c r="M519" s="147"/>
      <c r="T519" s="53"/>
      <c r="AT519" s="17" t="s">
        <v>1830</v>
      </c>
      <c r="AU519" s="17" t="s">
        <v>80</v>
      </c>
    </row>
    <row r="520" spans="2:65" s="13" customFormat="1">
      <c r="B520" s="156"/>
      <c r="D520" s="149" t="s">
        <v>242</v>
      </c>
      <c r="E520" s="157" t="s">
        <v>19</v>
      </c>
      <c r="F520" s="158" t="s">
        <v>3826</v>
      </c>
      <c r="H520" s="157" t="s">
        <v>19</v>
      </c>
      <c r="I520" s="159"/>
      <c r="L520" s="156"/>
      <c r="M520" s="160"/>
      <c r="T520" s="161"/>
      <c r="AT520" s="157" t="s">
        <v>242</v>
      </c>
      <c r="AU520" s="157" t="s">
        <v>80</v>
      </c>
      <c r="AV520" s="13" t="s">
        <v>78</v>
      </c>
      <c r="AW520" s="13" t="s">
        <v>32</v>
      </c>
      <c r="AX520" s="13" t="s">
        <v>72</v>
      </c>
      <c r="AY520" s="157" t="s">
        <v>218</v>
      </c>
    </row>
    <row r="521" spans="2:65" s="12" customFormat="1">
      <c r="B521" s="148"/>
      <c r="D521" s="149" t="s">
        <v>242</v>
      </c>
      <c r="E521" s="150" t="s">
        <v>19</v>
      </c>
      <c r="F521" s="151" t="s">
        <v>3827</v>
      </c>
      <c r="H521" s="152">
        <v>1270</v>
      </c>
      <c r="I521" s="153"/>
      <c r="L521" s="148"/>
      <c r="M521" s="154"/>
      <c r="T521" s="155"/>
      <c r="AT521" s="150" t="s">
        <v>242</v>
      </c>
      <c r="AU521" s="150" t="s">
        <v>80</v>
      </c>
      <c r="AV521" s="12" t="s">
        <v>80</v>
      </c>
      <c r="AW521" s="12" t="s">
        <v>32</v>
      </c>
      <c r="AX521" s="12" t="s">
        <v>78</v>
      </c>
      <c r="AY521" s="150" t="s">
        <v>218</v>
      </c>
    </row>
    <row r="522" spans="2:65" s="1" customFormat="1" ht="24.15" customHeight="1">
      <c r="B522" s="32"/>
      <c r="C522" s="131" t="s">
        <v>1392</v>
      </c>
      <c r="D522" s="131" t="s">
        <v>220</v>
      </c>
      <c r="E522" s="132" t="s">
        <v>3828</v>
      </c>
      <c r="F522" s="133" t="s">
        <v>3829</v>
      </c>
      <c r="G522" s="134" t="s">
        <v>410</v>
      </c>
      <c r="H522" s="135">
        <v>575</v>
      </c>
      <c r="I522" s="136"/>
      <c r="J522" s="137">
        <f>ROUND(I522*H522,2)</f>
        <v>0</v>
      </c>
      <c r="K522" s="133" t="s">
        <v>224</v>
      </c>
      <c r="L522" s="32"/>
      <c r="M522" s="138" t="s">
        <v>19</v>
      </c>
      <c r="N522" s="139" t="s">
        <v>43</v>
      </c>
      <c r="P522" s="140">
        <f>O522*H522</f>
        <v>0</v>
      </c>
      <c r="Q522" s="140">
        <v>7.2999999999999996E-4</v>
      </c>
      <c r="R522" s="140">
        <f>Q522*H522</f>
        <v>0.41974999999999996</v>
      </c>
      <c r="S522" s="140">
        <v>0</v>
      </c>
      <c r="T522" s="141">
        <f>S522*H522</f>
        <v>0</v>
      </c>
      <c r="AR522" s="142" t="s">
        <v>337</v>
      </c>
      <c r="AT522" s="142" t="s">
        <v>220</v>
      </c>
      <c r="AU522" s="142" t="s">
        <v>80</v>
      </c>
      <c r="AY522" s="17" t="s">
        <v>218</v>
      </c>
      <c r="BE522" s="143">
        <f>IF(N522="základní",J522,0)</f>
        <v>0</v>
      </c>
      <c r="BF522" s="143">
        <f>IF(N522="snížená",J522,0)</f>
        <v>0</v>
      </c>
      <c r="BG522" s="143">
        <f>IF(N522="zákl. přenesená",J522,0)</f>
        <v>0</v>
      </c>
      <c r="BH522" s="143">
        <f>IF(N522="sníž. přenesená",J522,0)</f>
        <v>0</v>
      </c>
      <c r="BI522" s="143">
        <f>IF(N522="nulová",J522,0)</f>
        <v>0</v>
      </c>
      <c r="BJ522" s="17" t="s">
        <v>78</v>
      </c>
      <c r="BK522" s="143">
        <f>ROUND(I522*H522,2)</f>
        <v>0</v>
      </c>
      <c r="BL522" s="17" t="s">
        <v>337</v>
      </c>
      <c r="BM522" s="142" t="s">
        <v>3830</v>
      </c>
    </row>
    <row r="523" spans="2:65" s="1" customFormat="1">
      <c r="B523" s="32"/>
      <c r="D523" s="144" t="s">
        <v>227</v>
      </c>
      <c r="F523" s="145" t="s">
        <v>3831</v>
      </c>
      <c r="I523" s="146"/>
      <c r="L523" s="32"/>
      <c r="M523" s="147"/>
      <c r="T523" s="53"/>
      <c r="AT523" s="17" t="s">
        <v>227</v>
      </c>
      <c r="AU523" s="17" t="s">
        <v>80</v>
      </c>
    </row>
    <row r="524" spans="2:65" s="1" customFormat="1" ht="19.2">
      <c r="B524" s="32"/>
      <c r="D524" s="149" t="s">
        <v>1830</v>
      </c>
      <c r="F524" s="180" t="s">
        <v>3832</v>
      </c>
      <c r="I524" s="146"/>
      <c r="L524" s="32"/>
      <c r="M524" s="147"/>
      <c r="T524" s="53"/>
      <c r="AT524" s="17" t="s">
        <v>1830</v>
      </c>
      <c r="AU524" s="17" t="s">
        <v>80</v>
      </c>
    </row>
    <row r="525" spans="2:65" s="13" customFormat="1">
      <c r="B525" s="156"/>
      <c r="D525" s="149" t="s">
        <v>242</v>
      </c>
      <c r="E525" s="157" t="s">
        <v>19</v>
      </c>
      <c r="F525" s="158" t="s">
        <v>3833</v>
      </c>
      <c r="H525" s="157" t="s">
        <v>19</v>
      </c>
      <c r="I525" s="159"/>
      <c r="L525" s="156"/>
      <c r="M525" s="160"/>
      <c r="T525" s="161"/>
      <c r="AT525" s="157" t="s">
        <v>242</v>
      </c>
      <c r="AU525" s="157" t="s">
        <v>80</v>
      </c>
      <c r="AV525" s="13" t="s">
        <v>78</v>
      </c>
      <c r="AW525" s="13" t="s">
        <v>32</v>
      </c>
      <c r="AX525" s="13" t="s">
        <v>72</v>
      </c>
      <c r="AY525" s="157" t="s">
        <v>218</v>
      </c>
    </row>
    <row r="526" spans="2:65" s="12" customFormat="1">
      <c r="B526" s="148"/>
      <c r="D526" s="149" t="s">
        <v>242</v>
      </c>
      <c r="E526" s="150" t="s">
        <v>19</v>
      </c>
      <c r="F526" s="151" t="s">
        <v>3834</v>
      </c>
      <c r="H526" s="152">
        <v>575</v>
      </c>
      <c r="I526" s="153"/>
      <c r="L526" s="148"/>
      <c r="M526" s="154"/>
      <c r="T526" s="155"/>
      <c r="AT526" s="150" t="s">
        <v>242</v>
      </c>
      <c r="AU526" s="150" t="s">
        <v>80</v>
      </c>
      <c r="AV526" s="12" t="s">
        <v>80</v>
      </c>
      <c r="AW526" s="12" t="s">
        <v>32</v>
      </c>
      <c r="AX526" s="12" t="s">
        <v>78</v>
      </c>
      <c r="AY526" s="150" t="s">
        <v>218</v>
      </c>
    </row>
    <row r="527" spans="2:65" s="1" customFormat="1" ht="24.15" customHeight="1">
      <c r="B527" s="32"/>
      <c r="C527" s="131" t="s">
        <v>1397</v>
      </c>
      <c r="D527" s="131" t="s">
        <v>220</v>
      </c>
      <c r="E527" s="132" t="s">
        <v>3835</v>
      </c>
      <c r="F527" s="133" t="s">
        <v>3836</v>
      </c>
      <c r="G527" s="134" t="s">
        <v>410</v>
      </c>
      <c r="H527" s="135">
        <v>272</v>
      </c>
      <c r="I527" s="136"/>
      <c r="J527" s="137">
        <f>ROUND(I527*H527,2)</f>
        <v>0</v>
      </c>
      <c r="K527" s="133" t="s">
        <v>224</v>
      </c>
      <c r="L527" s="32"/>
      <c r="M527" s="138" t="s">
        <v>19</v>
      </c>
      <c r="N527" s="139" t="s">
        <v>43</v>
      </c>
      <c r="P527" s="140">
        <f>O527*H527</f>
        <v>0</v>
      </c>
      <c r="Q527" s="140">
        <v>9.7999999999999997E-4</v>
      </c>
      <c r="R527" s="140">
        <f>Q527*H527</f>
        <v>0.26656000000000002</v>
      </c>
      <c r="S527" s="140">
        <v>0</v>
      </c>
      <c r="T527" s="141">
        <f>S527*H527</f>
        <v>0</v>
      </c>
      <c r="AR527" s="142" t="s">
        <v>337</v>
      </c>
      <c r="AT527" s="142" t="s">
        <v>220</v>
      </c>
      <c r="AU527" s="142" t="s">
        <v>80</v>
      </c>
      <c r="AY527" s="17" t="s">
        <v>218</v>
      </c>
      <c r="BE527" s="143">
        <f>IF(N527="základní",J527,0)</f>
        <v>0</v>
      </c>
      <c r="BF527" s="143">
        <f>IF(N527="snížená",J527,0)</f>
        <v>0</v>
      </c>
      <c r="BG527" s="143">
        <f>IF(N527="zákl. přenesená",J527,0)</f>
        <v>0</v>
      </c>
      <c r="BH527" s="143">
        <f>IF(N527="sníž. přenesená",J527,0)</f>
        <v>0</v>
      </c>
      <c r="BI527" s="143">
        <f>IF(N527="nulová",J527,0)</f>
        <v>0</v>
      </c>
      <c r="BJ527" s="17" t="s">
        <v>78</v>
      </c>
      <c r="BK527" s="143">
        <f>ROUND(I527*H527,2)</f>
        <v>0</v>
      </c>
      <c r="BL527" s="17" t="s">
        <v>337</v>
      </c>
      <c r="BM527" s="142" t="s">
        <v>3837</v>
      </c>
    </row>
    <row r="528" spans="2:65" s="1" customFormat="1">
      <c r="B528" s="32"/>
      <c r="D528" s="144" t="s">
        <v>227</v>
      </c>
      <c r="F528" s="145" t="s">
        <v>3838</v>
      </c>
      <c r="I528" s="146"/>
      <c r="L528" s="32"/>
      <c r="M528" s="147"/>
      <c r="T528" s="53"/>
      <c r="AT528" s="17" t="s">
        <v>227</v>
      </c>
      <c r="AU528" s="17" t="s">
        <v>80</v>
      </c>
    </row>
    <row r="529" spans="2:65" s="1" customFormat="1" ht="19.2">
      <c r="B529" s="32"/>
      <c r="D529" s="149" t="s">
        <v>1830</v>
      </c>
      <c r="F529" s="180" t="s">
        <v>3832</v>
      </c>
      <c r="I529" s="146"/>
      <c r="L529" s="32"/>
      <c r="M529" s="147"/>
      <c r="T529" s="53"/>
      <c r="AT529" s="17" t="s">
        <v>1830</v>
      </c>
      <c r="AU529" s="17" t="s">
        <v>80</v>
      </c>
    </row>
    <row r="530" spans="2:65" s="13" customFormat="1">
      <c r="B530" s="156"/>
      <c r="D530" s="149" t="s">
        <v>242</v>
      </c>
      <c r="E530" s="157" t="s">
        <v>19</v>
      </c>
      <c r="F530" s="158" t="s">
        <v>3833</v>
      </c>
      <c r="H530" s="157" t="s">
        <v>19</v>
      </c>
      <c r="I530" s="159"/>
      <c r="L530" s="156"/>
      <c r="M530" s="160"/>
      <c r="T530" s="161"/>
      <c r="AT530" s="157" t="s">
        <v>242</v>
      </c>
      <c r="AU530" s="157" t="s">
        <v>80</v>
      </c>
      <c r="AV530" s="13" t="s">
        <v>78</v>
      </c>
      <c r="AW530" s="13" t="s">
        <v>32</v>
      </c>
      <c r="AX530" s="13" t="s">
        <v>72</v>
      </c>
      <c r="AY530" s="157" t="s">
        <v>218</v>
      </c>
    </row>
    <row r="531" spans="2:65" s="12" customFormat="1">
      <c r="B531" s="148"/>
      <c r="D531" s="149" t="s">
        <v>242</v>
      </c>
      <c r="E531" s="150" t="s">
        <v>19</v>
      </c>
      <c r="F531" s="151" t="s">
        <v>3839</v>
      </c>
      <c r="H531" s="152">
        <v>272</v>
      </c>
      <c r="I531" s="153"/>
      <c r="L531" s="148"/>
      <c r="M531" s="154"/>
      <c r="T531" s="155"/>
      <c r="AT531" s="150" t="s">
        <v>242</v>
      </c>
      <c r="AU531" s="150" t="s">
        <v>80</v>
      </c>
      <c r="AV531" s="12" t="s">
        <v>80</v>
      </c>
      <c r="AW531" s="12" t="s">
        <v>32</v>
      </c>
      <c r="AX531" s="12" t="s">
        <v>78</v>
      </c>
      <c r="AY531" s="150" t="s">
        <v>218</v>
      </c>
    </row>
    <row r="532" spans="2:65" s="1" customFormat="1" ht="24.15" customHeight="1">
      <c r="B532" s="32"/>
      <c r="C532" s="131" t="s">
        <v>1085</v>
      </c>
      <c r="D532" s="131" t="s">
        <v>220</v>
      </c>
      <c r="E532" s="132" t="s">
        <v>3835</v>
      </c>
      <c r="F532" s="133" t="s">
        <v>3836</v>
      </c>
      <c r="G532" s="134" t="s">
        <v>410</v>
      </c>
      <c r="H532" s="135">
        <v>357</v>
      </c>
      <c r="I532" s="136"/>
      <c r="J532" s="137">
        <f>ROUND(I532*H532,2)</f>
        <v>0</v>
      </c>
      <c r="K532" s="133" t="s">
        <v>224</v>
      </c>
      <c r="L532" s="32"/>
      <c r="M532" s="138" t="s">
        <v>19</v>
      </c>
      <c r="N532" s="139" t="s">
        <v>43</v>
      </c>
      <c r="P532" s="140">
        <f>O532*H532</f>
        <v>0</v>
      </c>
      <c r="Q532" s="140">
        <v>9.7999999999999997E-4</v>
      </c>
      <c r="R532" s="140">
        <f>Q532*H532</f>
        <v>0.34986</v>
      </c>
      <c r="S532" s="140">
        <v>0</v>
      </c>
      <c r="T532" s="141">
        <f>S532*H532</f>
        <v>0</v>
      </c>
      <c r="AR532" s="142" t="s">
        <v>337</v>
      </c>
      <c r="AT532" s="142" t="s">
        <v>220</v>
      </c>
      <c r="AU532" s="142" t="s">
        <v>80</v>
      </c>
      <c r="AY532" s="17" t="s">
        <v>218</v>
      </c>
      <c r="BE532" s="143">
        <f>IF(N532="základní",J532,0)</f>
        <v>0</v>
      </c>
      <c r="BF532" s="143">
        <f>IF(N532="snížená",J532,0)</f>
        <v>0</v>
      </c>
      <c r="BG532" s="143">
        <f>IF(N532="zákl. přenesená",J532,0)</f>
        <v>0</v>
      </c>
      <c r="BH532" s="143">
        <f>IF(N532="sníž. přenesená",J532,0)</f>
        <v>0</v>
      </c>
      <c r="BI532" s="143">
        <f>IF(N532="nulová",J532,0)</f>
        <v>0</v>
      </c>
      <c r="BJ532" s="17" t="s">
        <v>78</v>
      </c>
      <c r="BK532" s="143">
        <f>ROUND(I532*H532,2)</f>
        <v>0</v>
      </c>
      <c r="BL532" s="17" t="s">
        <v>337</v>
      </c>
      <c r="BM532" s="142" t="s">
        <v>3840</v>
      </c>
    </row>
    <row r="533" spans="2:65" s="1" customFormat="1">
      <c r="B533" s="32"/>
      <c r="D533" s="144" t="s">
        <v>227</v>
      </c>
      <c r="F533" s="145" t="s">
        <v>3838</v>
      </c>
      <c r="I533" s="146"/>
      <c r="L533" s="32"/>
      <c r="M533" s="147"/>
      <c r="T533" s="53"/>
      <c r="AT533" s="17" t="s">
        <v>227</v>
      </c>
      <c r="AU533" s="17" t="s">
        <v>80</v>
      </c>
    </row>
    <row r="534" spans="2:65" s="1" customFormat="1" ht="19.2">
      <c r="B534" s="32"/>
      <c r="D534" s="149" t="s">
        <v>1830</v>
      </c>
      <c r="F534" s="180" t="s">
        <v>3832</v>
      </c>
      <c r="I534" s="146"/>
      <c r="L534" s="32"/>
      <c r="M534" s="147"/>
      <c r="T534" s="53"/>
      <c r="AT534" s="17" t="s">
        <v>1830</v>
      </c>
      <c r="AU534" s="17" t="s">
        <v>80</v>
      </c>
    </row>
    <row r="535" spans="2:65" s="13" customFormat="1">
      <c r="B535" s="156"/>
      <c r="D535" s="149" t="s">
        <v>242</v>
      </c>
      <c r="E535" s="157" t="s">
        <v>19</v>
      </c>
      <c r="F535" s="158" t="s">
        <v>3841</v>
      </c>
      <c r="H535" s="157" t="s">
        <v>19</v>
      </c>
      <c r="I535" s="159"/>
      <c r="L535" s="156"/>
      <c r="M535" s="160"/>
      <c r="T535" s="161"/>
      <c r="AT535" s="157" t="s">
        <v>242</v>
      </c>
      <c r="AU535" s="157" t="s">
        <v>80</v>
      </c>
      <c r="AV535" s="13" t="s">
        <v>78</v>
      </c>
      <c r="AW535" s="13" t="s">
        <v>32</v>
      </c>
      <c r="AX535" s="13" t="s">
        <v>72</v>
      </c>
      <c r="AY535" s="157" t="s">
        <v>218</v>
      </c>
    </row>
    <row r="536" spans="2:65" s="12" customFormat="1">
      <c r="B536" s="148"/>
      <c r="D536" s="149" t="s">
        <v>242</v>
      </c>
      <c r="E536" s="150" t="s">
        <v>19</v>
      </c>
      <c r="F536" s="151" t="s">
        <v>3842</v>
      </c>
      <c r="H536" s="152">
        <v>357</v>
      </c>
      <c r="I536" s="153"/>
      <c r="L536" s="148"/>
      <c r="M536" s="154"/>
      <c r="T536" s="155"/>
      <c r="AT536" s="150" t="s">
        <v>242</v>
      </c>
      <c r="AU536" s="150" t="s">
        <v>80</v>
      </c>
      <c r="AV536" s="12" t="s">
        <v>80</v>
      </c>
      <c r="AW536" s="12" t="s">
        <v>32</v>
      </c>
      <c r="AX536" s="12" t="s">
        <v>78</v>
      </c>
      <c r="AY536" s="150" t="s">
        <v>218</v>
      </c>
    </row>
    <row r="537" spans="2:65" s="1" customFormat="1" ht="24.15" customHeight="1">
      <c r="B537" s="32"/>
      <c r="C537" s="131" t="s">
        <v>1406</v>
      </c>
      <c r="D537" s="131" t="s">
        <v>220</v>
      </c>
      <c r="E537" s="132" t="s">
        <v>3843</v>
      </c>
      <c r="F537" s="133" t="s">
        <v>3844</v>
      </c>
      <c r="G537" s="134" t="s">
        <v>410</v>
      </c>
      <c r="H537" s="135">
        <v>225</v>
      </c>
      <c r="I537" s="136"/>
      <c r="J537" s="137">
        <f>ROUND(I537*H537,2)</f>
        <v>0</v>
      </c>
      <c r="K537" s="133" t="s">
        <v>224</v>
      </c>
      <c r="L537" s="32"/>
      <c r="M537" s="138" t="s">
        <v>19</v>
      </c>
      <c r="N537" s="139" t="s">
        <v>43</v>
      </c>
      <c r="P537" s="140">
        <f>O537*H537</f>
        <v>0</v>
      </c>
      <c r="Q537" s="140">
        <v>1.2999999999999999E-3</v>
      </c>
      <c r="R537" s="140">
        <f>Q537*H537</f>
        <v>0.29249999999999998</v>
      </c>
      <c r="S537" s="140">
        <v>0</v>
      </c>
      <c r="T537" s="141">
        <f>S537*H537</f>
        <v>0</v>
      </c>
      <c r="AR537" s="142" t="s">
        <v>337</v>
      </c>
      <c r="AT537" s="142" t="s">
        <v>220</v>
      </c>
      <c r="AU537" s="142" t="s">
        <v>80</v>
      </c>
      <c r="AY537" s="17" t="s">
        <v>218</v>
      </c>
      <c r="BE537" s="143">
        <f>IF(N537="základní",J537,0)</f>
        <v>0</v>
      </c>
      <c r="BF537" s="143">
        <f>IF(N537="snížená",J537,0)</f>
        <v>0</v>
      </c>
      <c r="BG537" s="143">
        <f>IF(N537="zákl. přenesená",J537,0)</f>
        <v>0</v>
      </c>
      <c r="BH537" s="143">
        <f>IF(N537="sníž. přenesená",J537,0)</f>
        <v>0</v>
      </c>
      <c r="BI537" s="143">
        <f>IF(N537="nulová",J537,0)</f>
        <v>0</v>
      </c>
      <c r="BJ537" s="17" t="s">
        <v>78</v>
      </c>
      <c r="BK537" s="143">
        <f>ROUND(I537*H537,2)</f>
        <v>0</v>
      </c>
      <c r="BL537" s="17" t="s">
        <v>337</v>
      </c>
      <c r="BM537" s="142" t="s">
        <v>3845</v>
      </c>
    </row>
    <row r="538" spans="2:65" s="1" customFormat="1">
      <c r="B538" s="32"/>
      <c r="D538" s="144" t="s">
        <v>227</v>
      </c>
      <c r="F538" s="145" t="s">
        <v>3846</v>
      </c>
      <c r="I538" s="146"/>
      <c r="L538" s="32"/>
      <c r="M538" s="147"/>
      <c r="T538" s="53"/>
      <c r="AT538" s="17" t="s">
        <v>227</v>
      </c>
      <c r="AU538" s="17" t="s">
        <v>80</v>
      </c>
    </row>
    <row r="539" spans="2:65" s="1" customFormat="1" ht="19.2">
      <c r="B539" s="32"/>
      <c r="D539" s="149" t="s">
        <v>1830</v>
      </c>
      <c r="F539" s="180" t="s">
        <v>3832</v>
      </c>
      <c r="I539" s="146"/>
      <c r="L539" s="32"/>
      <c r="M539" s="147"/>
      <c r="T539" s="53"/>
      <c r="AT539" s="17" t="s">
        <v>1830</v>
      </c>
      <c r="AU539" s="17" t="s">
        <v>80</v>
      </c>
    </row>
    <row r="540" spans="2:65" s="13" customFormat="1">
      <c r="B540" s="156"/>
      <c r="D540" s="149" t="s">
        <v>242</v>
      </c>
      <c r="E540" s="157" t="s">
        <v>19</v>
      </c>
      <c r="F540" s="158" t="s">
        <v>3833</v>
      </c>
      <c r="H540" s="157" t="s">
        <v>19</v>
      </c>
      <c r="I540" s="159"/>
      <c r="L540" s="156"/>
      <c r="M540" s="160"/>
      <c r="T540" s="161"/>
      <c r="AT540" s="157" t="s">
        <v>242</v>
      </c>
      <c r="AU540" s="157" t="s">
        <v>80</v>
      </c>
      <c r="AV540" s="13" t="s">
        <v>78</v>
      </c>
      <c r="AW540" s="13" t="s">
        <v>32</v>
      </c>
      <c r="AX540" s="13" t="s">
        <v>72</v>
      </c>
      <c r="AY540" s="157" t="s">
        <v>218</v>
      </c>
    </row>
    <row r="541" spans="2:65" s="12" customFormat="1">
      <c r="B541" s="148"/>
      <c r="D541" s="149" t="s">
        <v>242</v>
      </c>
      <c r="E541" s="150" t="s">
        <v>19</v>
      </c>
      <c r="F541" s="151" t="s">
        <v>3847</v>
      </c>
      <c r="H541" s="152">
        <v>225</v>
      </c>
      <c r="I541" s="153"/>
      <c r="L541" s="148"/>
      <c r="M541" s="154"/>
      <c r="T541" s="155"/>
      <c r="AT541" s="150" t="s">
        <v>242</v>
      </c>
      <c r="AU541" s="150" t="s">
        <v>80</v>
      </c>
      <c r="AV541" s="12" t="s">
        <v>80</v>
      </c>
      <c r="AW541" s="12" t="s">
        <v>32</v>
      </c>
      <c r="AX541" s="12" t="s">
        <v>78</v>
      </c>
      <c r="AY541" s="150" t="s">
        <v>218</v>
      </c>
    </row>
    <row r="542" spans="2:65" s="1" customFormat="1" ht="24.15" customHeight="1">
      <c r="B542" s="32"/>
      <c r="C542" s="131" t="s">
        <v>1411</v>
      </c>
      <c r="D542" s="131" t="s">
        <v>220</v>
      </c>
      <c r="E542" s="132" t="s">
        <v>3848</v>
      </c>
      <c r="F542" s="133" t="s">
        <v>3849</v>
      </c>
      <c r="G542" s="134" t="s">
        <v>410</v>
      </c>
      <c r="H542" s="135">
        <v>73</v>
      </c>
      <c r="I542" s="136"/>
      <c r="J542" s="137">
        <f>ROUND(I542*H542,2)</f>
        <v>0</v>
      </c>
      <c r="K542" s="133" t="s">
        <v>224</v>
      </c>
      <c r="L542" s="32"/>
      <c r="M542" s="138" t="s">
        <v>19</v>
      </c>
      <c r="N542" s="139" t="s">
        <v>43</v>
      </c>
      <c r="P542" s="140">
        <f>O542*H542</f>
        <v>0</v>
      </c>
      <c r="Q542" s="140">
        <v>2.63E-3</v>
      </c>
      <c r="R542" s="140">
        <f>Q542*H542</f>
        <v>0.19198999999999999</v>
      </c>
      <c r="S542" s="140">
        <v>0</v>
      </c>
      <c r="T542" s="141">
        <f>S542*H542</f>
        <v>0</v>
      </c>
      <c r="AR542" s="142" t="s">
        <v>337</v>
      </c>
      <c r="AT542" s="142" t="s">
        <v>220</v>
      </c>
      <c r="AU542" s="142" t="s">
        <v>80</v>
      </c>
      <c r="AY542" s="17" t="s">
        <v>218</v>
      </c>
      <c r="BE542" s="143">
        <f>IF(N542="základní",J542,0)</f>
        <v>0</v>
      </c>
      <c r="BF542" s="143">
        <f>IF(N542="snížená",J542,0)</f>
        <v>0</v>
      </c>
      <c r="BG542" s="143">
        <f>IF(N542="zákl. přenesená",J542,0)</f>
        <v>0</v>
      </c>
      <c r="BH542" s="143">
        <f>IF(N542="sníž. přenesená",J542,0)</f>
        <v>0</v>
      </c>
      <c r="BI542" s="143">
        <f>IF(N542="nulová",J542,0)</f>
        <v>0</v>
      </c>
      <c r="BJ542" s="17" t="s">
        <v>78</v>
      </c>
      <c r="BK542" s="143">
        <f>ROUND(I542*H542,2)</f>
        <v>0</v>
      </c>
      <c r="BL542" s="17" t="s">
        <v>337</v>
      </c>
      <c r="BM542" s="142" t="s">
        <v>3850</v>
      </c>
    </row>
    <row r="543" spans="2:65" s="1" customFormat="1">
      <c r="B543" s="32"/>
      <c r="D543" s="144" t="s">
        <v>227</v>
      </c>
      <c r="F543" s="145" t="s">
        <v>3851</v>
      </c>
      <c r="I543" s="146"/>
      <c r="L543" s="32"/>
      <c r="M543" s="147"/>
      <c r="T543" s="53"/>
      <c r="AT543" s="17" t="s">
        <v>227</v>
      </c>
      <c r="AU543" s="17" t="s">
        <v>80</v>
      </c>
    </row>
    <row r="544" spans="2:65" s="1" customFormat="1" ht="19.2">
      <c r="B544" s="32"/>
      <c r="D544" s="149" t="s">
        <v>1830</v>
      </c>
      <c r="F544" s="180" t="s">
        <v>3832</v>
      </c>
      <c r="I544" s="146"/>
      <c r="L544" s="32"/>
      <c r="M544" s="147"/>
      <c r="T544" s="53"/>
      <c r="AT544" s="17" t="s">
        <v>1830</v>
      </c>
      <c r="AU544" s="17" t="s">
        <v>80</v>
      </c>
    </row>
    <row r="545" spans="2:65" s="13" customFormat="1">
      <c r="B545" s="156"/>
      <c r="D545" s="149" t="s">
        <v>242</v>
      </c>
      <c r="E545" s="157" t="s">
        <v>19</v>
      </c>
      <c r="F545" s="158" t="s">
        <v>3833</v>
      </c>
      <c r="H545" s="157" t="s">
        <v>19</v>
      </c>
      <c r="I545" s="159"/>
      <c r="L545" s="156"/>
      <c r="M545" s="160"/>
      <c r="T545" s="161"/>
      <c r="AT545" s="157" t="s">
        <v>242</v>
      </c>
      <c r="AU545" s="157" t="s">
        <v>80</v>
      </c>
      <c r="AV545" s="13" t="s">
        <v>78</v>
      </c>
      <c r="AW545" s="13" t="s">
        <v>32</v>
      </c>
      <c r="AX545" s="13" t="s">
        <v>72</v>
      </c>
      <c r="AY545" s="157" t="s">
        <v>218</v>
      </c>
    </row>
    <row r="546" spans="2:65" s="12" customFormat="1">
      <c r="B546" s="148"/>
      <c r="D546" s="149" t="s">
        <v>242</v>
      </c>
      <c r="E546" s="150" t="s">
        <v>19</v>
      </c>
      <c r="F546" s="151" t="s">
        <v>3852</v>
      </c>
      <c r="H546" s="152">
        <v>73</v>
      </c>
      <c r="I546" s="153"/>
      <c r="L546" s="148"/>
      <c r="M546" s="154"/>
      <c r="T546" s="155"/>
      <c r="AT546" s="150" t="s">
        <v>242</v>
      </c>
      <c r="AU546" s="150" t="s">
        <v>80</v>
      </c>
      <c r="AV546" s="12" t="s">
        <v>80</v>
      </c>
      <c r="AW546" s="12" t="s">
        <v>32</v>
      </c>
      <c r="AX546" s="12" t="s">
        <v>78</v>
      </c>
      <c r="AY546" s="150" t="s">
        <v>218</v>
      </c>
    </row>
    <row r="547" spans="2:65" s="1" customFormat="1" ht="24.15" customHeight="1">
      <c r="B547" s="32"/>
      <c r="C547" s="131" t="s">
        <v>1415</v>
      </c>
      <c r="D547" s="131" t="s">
        <v>220</v>
      </c>
      <c r="E547" s="132" t="s">
        <v>3853</v>
      </c>
      <c r="F547" s="133" t="s">
        <v>3854</v>
      </c>
      <c r="G547" s="134" t="s">
        <v>410</v>
      </c>
      <c r="H547" s="135">
        <v>54</v>
      </c>
      <c r="I547" s="136"/>
      <c r="J547" s="137">
        <f>ROUND(I547*H547,2)</f>
        <v>0</v>
      </c>
      <c r="K547" s="133" t="s">
        <v>224</v>
      </c>
      <c r="L547" s="32"/>
      <c r="M547" s="138" t="s">
        <v>19</v>
      </c>
      <c r="N547" s="139" t="s">
        <v>43</v>
      </c>
      <c r="P547" s="140">
        <f>O547*H547</f>
        <v>0</v>
      </c>
      <c r="Q547" s="140">
        <v>3.64E-3</v>
      </c>
      <c r="R547" s="140">
        <f>Q547*H547</f>
        <v>0.19656000000000001</v>
      </c>
      <c r="S547" s="140">
        <v>0</v>
      </c>
      <c r="T547" s="141">
        <f>S547*H547</f>
        <v>0</v>
      </c>
      <c r="AR547" s="142" t="s">
        <v>337</v>
      </c>
      <c r="AT547" s="142" t="s">
        <v>220</v>
      </c>
      <c r="AU547" s="142" t="s">
        <v>80</v>
      </c>
      <c r="AY547" s="17" t="s">
        <v>218</v>
      </c>
      <c r="BE547" s="143">
        <f>IF(N547="základní",J547,0)</f>
        <v>0</v>
      </c>
      <c r="BF547" s="143">
        <f>IF(N547="snížená",J547,0)</f>
        <v>0</v>
      </c>
      <c r="BG547" s="143">
        <f>IF(N547="zákl. přenesená",J547,0)</f>
        <v>0</v>
      </c>
      <c r="BH547" s="143">
        <f>IF(N547="sníž. přenesená",J547,0)</f>
        <v>0</v>
      </c>
      <c r="BI547" s="143">
        <f>IF(N547="nulová",J547,0)</f>
        <v>0</v>
      </c>
      <c r="BJ547" s="17" t="s">
        <v>78</v>
      </c>
      <c r="BK547" s="143">
        <f>ROUND(I547*H547,2)</f>
        <v>0</v>
      </c>
      <c r="BL547" s="17" t="s">
        <v>337</v>
      </c>
      <c r="BM547" s="142" t="s">
        <v>3855</v>
      </c>
    </row>
    <row r="548" spans="2:65" s="1" customFormat="1">
      <c r="B548" s="32"/>
      <c r="D548" s="144" t="s">
        <v>227</v>
      </c>
      <c r="F548" s="145" t="s">
        <v>3856</v>
      </c>
      <c r="I548" s="146"/>
      <c r="L548" s="32"/>
      <c r="M548" s="147"/>
      <c r="T548" s="53"/>
      <c r="AT548" s="17" t="s">
        <v>227</v>
      </c>
      <c r="AU548" s="17" t="s">
        <v>80</v>
      </c>
    </row>
    <row r="549" spans="2:65" s="1" customFormat="1" ht="19.2">
      <c r="B549" s="32"/>
      <c r="D549" s="149" t="s">
        <v>1830</v>
      </c>
      <c r="F549" s="180" t="s">
        <v>3832</v>
      </c>
      <c r="I549" s="146"/>
      <c r="L549" s="32"/>
      <c r="M549" s="147"/>
      <c r="T549" s="53"/>
      <c r="AT549" s="17" t="s">
        <v>1830</v>
      </c>
      <c r="AU549" s="17" t="s">
        <v>80</v>
      </c>
    </row>
    <row r="550" spans="2:65" s="13" customFormat="1">
      <c r="B550" s="156"/>
      <c r="D550" s="149" t="s">
        <v>242</v>
      </c>
      <c r="E550" s="157" t="s">
        <v>19</v>
      </c>
      <c r="F550" s="158" t="s">
        <v>3833</v>
      </c>
      <c r="H550" s="157" t="s">
        <v>19</v>
      </c>
      <c r="I550" s="159"/>
      <c r="L550" s="156"/>
      <c r="M550" s="160"/>
      <c r="T550" s="161"/>
      <c r="AT550" s="157" t="s">
        <v>242</v>
      </c>
      <c r="AU550" s="157" t="s">
        <v>80</v>
      </c>
      <c r="AV550" s="13" t="s">
        <v>78</v>
      </c>
      <c r="AW550" s="13" t="s">
        <v>32</v>
      </c>
      <c r="AX550" s="13" t="s">
        <v>72</v>
      </c>
      <c r="AY550" s="157" t="s">
        <v>218</v>
      </c>
    </row>
    <row r="551" spans="2:65" s="12" customFormat="1">
      <c r="B551" s="148"/>
      <c r="D551" s="149" t="s">
        <v>242</v>
      </c>
      <c r="E551" s="150" t="s">
        <v>19</v>
      </c>
      <c r="F551" s="151" t="s">
        <v>3857</v>
      </c>
      <c r="H551" s="152">
        <v>54</v>
      </c>
      <c r="I551" s="153"/>
      <c r="L551" s="148"/>
      <c r="M551" s="154"/>
      <c r="T551" s="155"/>
      <c r="AT551" s="150" t="s">
        <v>242</v>
      </c>
      <c r="AU551" s="150" t="s">
        <v>80</v>
      </c>
      <c r="AV551" s="12" t="s">
        <v>80</v>
      </c>
      <c r="AW551" s="12" t="s">
        <v>32</v>
      </c>
      <c r="AX551" s="12" t="s">
        <v>78</v>
      </c>
      <c r="AY551" s="150" t="s">
        <v>218</v>
      </c>
    </row>
    <row r="552" spans="2:65" s="1" customFormat="1" ht="24.15" customHeight="1">
      <c r="B552" s="32"/>
      <c r="C552" s="131" t="s">
        <v>1422</v>
      </c>
      <c r="D552" s="131" t="s">
        <v>220</v>
      </c>
      <c r="E552" s="132" t="s">
        <v>3858</v>
      </c>
      <c r="F552" s="133" t="s">
        <v>3859</v>
      </c>
      <c r="G552" s="134" t="s">
        <v>410</v>
      </c>
      <c r="H552" s="135">
        <v>43</v>
      </c>
      <c r="I552" s="136"/>
      <c r="J552" s="137">
        <f>ROUND(I552*H552,2)</f>
        <v>0</v>
      </c>
      <c r="K552" s="133" t="s">
        <v>224</v>
      </c>
      <c r="L552" s="32"/>
      <c r="M552" s="138" t="s">
        <v>19</v>
      </c>
      <c r="N552" s="139" t="s">
        <v>43</v>
      </c>
      <c r="P552" s="140">
        <f>O552*H552</f>
        <v>0</v>
      </c>
      <c r="Q552" s="140">
        <v>6.0099999999999997E-3</v>
      </c>
      <c r="R552" s="140">
        <f>Q552*H552</f>
        <v>0.25842999999999999</v>
      </c>
      <c r="S552" s="140">
        <v>0</v>
      </c>
      <c r="T552" s="141">
        <f>S552*H552</f>
        <v>0</v>
      </c>
      <c r="AR552" s="142" t="s">
        <v>337</v>
      </c>
      <c r="AT552" s="142" t="s">
        <v>220</v>
      </c>
      <c r="AU552" s="142" t="s">
        <v>80</v>
      </c>
      <c r="AY552" s="17" t="s">
        <v>218</v>
      </c>
      <c r="BE552" s="143">
        <f>IF(N552="základní",J552,0)</f>
        <v>0</v>
      </c>
      <c r="BF552" s="143">
        <f>IF(N552="snížená",J552,0)</f>
        <v>0</v>
      </c>
      <c r="BG552" s="143">
        <f>IF(N552="zákl. přenesená",J552,0)</f>
        <v>0</v>
      </c>
      <c r="BH552" s="143">
        <f>IF(N552="sníž. přenesená",J552,0)</f>
        <v>0</v>
      </c>
      <c r="BI552" s="143">
        <f>IF(N552="nulová",J552,0)</f>
        <v>0</v>
      </c>
      <c r="BJ552" s="17" t="s">
        <v>78</v>
      </c>
      <c r="BK552" s="143">
        <f>ROUND(I552*H552,2)</f>
        <v>0</v>
      </c>
      <c r="BL552" s="17" t="s">
        <v>337</v>
      </c>
      <c r="BM552" s="142" t="s">
        <v>3860</v>
      </c>
    </row>
    <row r="553" spans="2:65" s="1" customFormat="1">
      <c r="B553" s="32"/>
      <c r="D553" s="144" t="s">
        <v>227</v>
      </c>
      <c r="F553" s="145" t="s">
        <v>3861</v>
      </c>
      <c r="I553" s="146"/>
      <c r="L553" s="32"/>
      <c r="M553" s="147"/>
      <c r="T553" s="53"/>
      <c r="AT553" s="17" t="s">
        <v>227</v>
      </c>
      <c r="AU553" s="17" t="s">
        <v>80</v>
      </c>
    </row>
    <row r="554" spans="2:65" s="1" customFormat="1" ht="19.2">
      <c r="B554" s="32"/>
      <c r="D554" s="149" t="s">
        <v>1830</v>
      </c>
      <c r="F554" s="180" t="s">
        <v>3832</v>
      </c>
      <c r="I554" s="146"/>
      <c r="L554" s="32"/>
      <c r="M554" s="147"/>
      <c r="T554" s="53"/>
      <c r="AT554" s="17" t="s">
        <v>1830</v>
      </c>
      <c r="AU554" s="17" t="s">
        <v>80</v>
      </c>
    </row>
    <row r="555" spans="2:65" s="13" customFormat="1">
      <c r="B555" s="156"/>
      <c r="D555" s="149" t="s">
        <v>242</v>
      </c>
      <c r="E555" s="157" t="s">
        <v>19</v>
      </c>
      <c r="F555" s="158" t="s">
        <v>3833</v>
      </c>
      <c r="H555" s="157" t="s">
        <v>19</v>
      </c>
      <c r="I555" s="159"/>
      <c r="L555" s="156"/>
      <c r="M555" s="160"/>
      <c r="T555" s="161"/>
      <c r="AT555" s="157" t="s">
        <v>242</v>
      </c>
      <c r="AU555" s="157" t="s">
        <v>80</v>
      </c>
      <c r="AV555" s="13" t="s">
        <v>78</v>
      </c>
      <c r="AW555" s="13" t="s">
        <v>32</v>
      </c>
      <c r="AX555" s="13" t="s">
        <v>72</v>
      </c>
      <c r="AY555" s="157" t="s">
        <v>218</v>
      </c>
    </row>
    <row r="556" spans="2:65" s="12" customFormat="1">
      <c r="B556" s="148"/>
      <c r="D556" s="149" t="s">
        <v>242</v>
      </c>
      <c r="E556" s="150" t="s">
        <v>19</v>
      </c>
      <c r="F556" s="151" t="s">
        <v>3862</v>
      </c>
      <c r="H556" s="152">
        <v>43</v>
      </c>
      <c r="I556" s="153"/>
      <c r="L556" s="148"/>
      <c r="M556" s="154"/>
      <c r="T556" s="155"/>
      <c r="AT556" s="150" t="s">
        <v>242</v>
      </c>
      <c r="AU556" s="150" t="s">
        <v>80</v>
      </c>
      <c r="AV556" s="12" t="s">
        <v>80</v>
      </c>
      <c r="AW556" s="12" t="s">
        <v>32</v>
      </c>
      <c r="AX556" s="12" t="s">
        <v>78</v>
      </c>
      <c r="AY556" s="150" t="s">
        <v>218</v>
      </c>
    </row>
    <row r="557" spans="2:65" s="1" customFormat="1" ht="55.5" customHeight="1">
      <c r="B557" s="32"/>
      <c r="C557" s="131" t="s">
        <v>1440</v>
      </c>
      <c r="D557" s="131" t="s">
        <v>220</v>
      </c>
      <c r="E557" s="132" t="s">
        <v>3863</v>
      </c>
      <c r="F557" s="133" t="s">
        <v>3864</v>
      </c>
      <c r="G557" s="134" t="s">
        <v>410</v>
      </c>
      <c r="H557" s="135">
        <v>1845</v>
      </c>
      <c r="I557" s="136"/>
      <c r="J557" s="137">
        <f>ROUND(I557*H557,2)</f>
        <v>0</v>
      </c>
      <c r="K557" s="133" t="s">
        <v>224</v>
      </c>
      <c r="L557" s="32"/>
      <c r="M557" s="138" t="s">
        <v>19</v>
      </c>
      <c r="N557" s="139" t="s">
        <v>43</v>
      </c>
      <c r="P557" s="140">
        <f>O557*H557</f>
        <v>0</v>
      </c>
      <c r="Q557" s="140">
        <v>2.0000000000000001E-4</v>
      </c>
      <c r="R557" s="140">
        <f>Q557*H557</f>
        <v>0.36899999999999999</v>
      </c>
      <c r="S557" s="140">
        <v>0</v>
      </c>
      <c r="T557" s="141">
        <f>S557*H557</f>
        <v>0</v>
      </c>
      <c r="AR557" s="142" t="s">
        <v>337</v>
      </c>
      <c r="AT557" s="142" t="s">
        <v>220</v>
      </c>
      <c r="AU557" s="142" t="s">
        <v>80</v>
      </c>
      <c r="AY557" s="17" t="s">
        <v>218</v>
      </c>
      <c r="BE557" s="143">
        <f>IF(N557="základní",J557,0)</f>
        <v>0</v>
      </c>
      <c r="BF557" s="143">
        <f>IF(N557="snížená",J557,0)</f>
        <v>0</v>
      </c>
      <c r="BG557" s="143">
        <f>IF(N557="zákl. přenesená",J557,0)</f>
        <v>0</v>
      </c>
      <c r="BH557" s="143">
        <f>IF(N557="sníž. přenesená",J557,0)</f>
        <v>0</v>
      </c>
      <c r="BI557" s="143">
        <f>IF(N557="nulová",J557,0)</f>
        <v>0</v>
      </c>
      <c r="BJ557" s="17" t="s">
        <v>78</v>
      </c>
      <c r="BK557" s="143">
        <f>ROUND(I557*H557,2)</f>
        <v>0</v>
      </c>
      <c r="BL557" s="17" t="s">
        <v>337</v>
      </c>
      <c r="BM557" s="142" t="s">
        <v>3865</v>
      </c>
    </row>
    <row r="558" spans="2:65" s="1" customFormat="1">
      <c r="B558" s="32"/>
      <c r="D558" s="144" t="s">
        <v>227</v>
      </c>
      <c r="F558" s="145" t="s">
        <v>3866</v>
      </c>
      <c r="I558" s="146"/>
      <c r="L558" s="32"/>
      <c r="M558" s="147"/>
      <c r="T558" s="53"/>
      <c r="AT558" s="17" t="s">
        <v>227</v>
      </c>
      <c r="AU558" s="17" t="s">
        <v>80</v>
      </c>
    </row>
    <row r="559" spans="2:65" s="13" customFormat="1">
      <c r="B559" s="156"/>
      <c r="D559" s="149" t="s">
        <v>242</v>
      </c>
      <c r="E559" s="157" t="s">
        <v>19</v>
      </c>
      <c r="F559" s="158" t="s">
        <v>3833</v>
      </c>
      <c r="H559" s="157" t="s">
        <v>19</v>
      </c>
      <c r="I559" s="159"/>
      <c r="L559" s="156"/>
      <c r="M559" s="160"/>
      <c r="T559" s="161"/>
      <c r="AT559" s="157" t="s">
        <v>242</v>
      </c>
      <c r="AU559" s="157" t="s">
        <v>80</v>
      </c>
      <c r="AV559" s="13" t="s">
        <v>78</v>
      </c>
      <c r="AW559" s="13" t="s">
        <v>32</v>
      </c>
      <c r="AX559" s="13" t="s">
        <v>72</v>
      </c>
      <c r="AY559" s="157" t="s">
        <v>218</v>
      </c>
    </row>
    <row r="560" spans="2:65" s="12" customFormat="1">
      <c r="B560" s="148"/>
      <c r="D560" s="149" t="s">
        <v>242</v>
      </c>
      <c r="E560" s="150" t="s">
        <v>19</v>
      </c>
      <c r="F560" s="151" t="s">
        <v>3827</v>
      </c>
      <c r="H560" s="152">
        <v>1270</v>
      </c>
      <c r="I560" s="153"/>
      <c r="L560" s="148"/>
      <c r="M560" s="154"/>
      <c r="T560" s="155"/>
      <c r="AT560" s="150" t="s">
        <v>242</v>
      </c>
      <c r="AU560" s="150" t="s">
        <v>80</v>
      </c>
      <c r="AV560" s="12" t="s">
        <v>80</v>
      </c>
      <c r="AW560" s="12" t="s">
        <v>32</v>
      </c>
      <c r="AX560" s="12" t="s">
        <v>72</v>
      </c>
      <c r="AY560" s="150" t="s">
        <v>218</v>
      </c>
    </row>
    <row r="561" spans="2:65" s="12" customFormat="1">
      <c r="B561" s="148"/>
      <c r="D561" s="149" t="s">
        <v>242</v>
      </c>
      <c r="E561" s="150" t="s">
        <v>19</v>
      </c>
      <c r="F561" s="151" t="s">
        <v>3834</v>
      </c>
      <c r="H561" s="152">
        <v>575</v>
      </c>
      <c r="I561" s="153"/>
      <c r="L561" s="148"/>
      <c r="M561" s="154"/>
      <c r="T561" s="155"/>
      <c r="AT561" s="150" t="s">
        <v>242</v>
      </c>
      <c r="AU561" s="150" t="s">
        <v>80</v>
      </c>
      <c r="AV561" s="12" t="s">
        <v>80</v>
      </c>
      <c r="AW561" s="12" t="s">
        <v>32</v>
      </c>
      <c r="AX561" s="12" t="s">
        <v>72</v>
      </c>
      <c r="AY561" s="150" t="s">
        <v>218</v>
      </c>
    </row>
    <row r="562" spans="2:65" s="14" customFormat="1">
      <c r="B562" s="162"/>
      <c r="D562" s="149" t="s">
        <v>242</v>
      </c>
      <c r="E562" s="163" t="s">
        <v>19</v>
      </c>
      <c r="F562" s="164" t="s">
        <v>260</v>
      </c>
      <c r="H562" s="165">
        <v>1845</v>
      </c>
      <c r="I562" s="166"/>
      <c r="L562" s="162"/>
      <c r="M562" s="167"/>
      <c r="T562" s="168"/>
      <c r="AT562" s="163" t="s">
        <v>242</v>
      </c>
      <c r="AU562" s="163" t="s">
        <v>80</v>
      </c>
      <c r="AV562" s="14" t="s">
        <v>225</v>
      </c>
      <c r="AW562" s="14" t="s">
        <v>32</v>
      </c>
      <c r="AX562" s="14" t="s">
        <v>78</v>
      </c>
      <c r="AY562" s="163" t="s">
        <v>218</v>
      </c>
    </row>
    <row r="563" spans="2:65" s="1" customFormat="1" ht="55.5" customHeight="1">
      <c r="B563" s="32"/>
      <c r="C563" s="131" t="s">
        <v>1445</v>
      </c>
      <c r="D563" s="131" t="s">
        <v>220</v>
      </c>
      <c r="E563" s="132" t="s">
        <v>3867</v>
      </c>
      <c r="F563" s="133" t="s">
        <v>3868</v>
      </c>
      <c r="G563" s="134" t="s">
        <v>410</v>
      </c>
      <c r="H563" s="135">
        <v>927</v>
      </c>
      <c r="I563" s="136"/>
      <c r="J563" s="137">
        <f>ROUND(I563*H563,2)</f>
        <v>0</v>
      </c>
      <c r="K563" s="133" t="s">
        <v>224</v>
      </c>
      <c r="L563" s="32"/>
      <c r="M563" s="138" t="s">
        <v>19</v>
      </c>
      <c r="N563" s="139" t="s">
        <v>43</v>
      </c>
      <c r="P563" s="140">
        <f>O563*H563</f>
        <v>0</v>
      </c>
      <c r="Q563" s="140">
        <v>2.4000000000000001E-4</v>
      </c>
      <c r="R563" s="140">
        <f>Q563*H563</f>
        <v>0.22248000000000001</v>
      </c>
      <c r="S563" s="140">
        <v>0</v>
      </c>
      <c r="T563" s="141">
        <f>S563*H563</f>
        <v>0</v>
      </c>
      <c r="AR563" s="142" t="s">
        <v>337</v>
      </c>
      <c r="AT563" s="142" t="s">
        <v>220</v>
      </c>
      <c r="AU563" s="142" t="s">
        <v>80</v>
      </c>
      <c r="AY563" s="17" t="s">
        <v>218</v>
      </c>
      <c r="BE563" s="143">
        <f>IF(N563="základní",J563,0)</f>
        <v>0</v>
      </c>
      <c r="BF563" s="143">
        <f>IF(N563="snížená",J563,0)</f>
        <v>0</v>
      </c>
      <c r="BG563" s="143">
        <f>IF(N563="zákl. přenesená",J563,0)</f>
        <v>0</v>
      </c>
      <c r="BH563" s="143">
        <f>IF(N563="sníž. přenesená",J563,0)</f>
        <v>0</v>
      </c>
      <c r="BI563" s="143">
        <f>IF(N563="nulová",J563,0)</f>
        <v>0</v>
      </c>
      <c r="BJ563" s="17" t="s">
        <v>78</v>
      </c>
      <c r="BK563" s="143">
        <f>ROUND(I563*H563,2)</f>
        <v>0</v>
      </c>
      <c r="BL563" s="17" t="s">
        <v>337</v>
      </c>
      <c r="BM563" s="142" t="s">
        <v>3869</v>
      </c>
    </row>
    <row r="564" spans="2:65" s="1" customFormat="1">
      <c r="B564" s="32"/>
      <c r="D564" s="144" t="s">
        <v>227</v>
      </c>
      <c r="F564" s="145" t="s">
        <v>3870</v>
      </c>
      <c r="I564" s="146"/>
      <c r="L564" s="32"/>
      <c r="M564" s="147"/>
      <c r="T564" s="53"/>
      <c r="AT564" s="17" t="s">
        <v>227</v>
      </c>
      <c r="AU564" s="17" t="s">
        <v>80</v>
      </c>
    </row>
    <row r="565" spans="2:65" s="13" customFormat="1">
      <c r="B565" s="156"/>
      <c r="D565" s="149" t="s">
        <v>242</v>
      </c>
      <c r="E565" s="157" t="s">
        <v>19</v>
      </c>
      <c r="F565" s="158" t="s">
        <v>3833</v>
      </c>
      <c r="H565" s="157" t="s">
        <v>19</v>
      </c>
      <c r="I565" s="159"/>
      <c r="L565" s="156"/>
      <c r="M565" s="160"/>
      <c r="T565" s="161"/>
      <c r="AT565" s="157" t="s">
        <v>242</v>
      </c>
      <c r="AU565" s="157" t="s">
        <v>80</v>
      </c>
      <c r="AV565" s="13" t="s">
        <v>78</v>
      </c>
      <c r="AW565" s="13" t="s">
        <v>32</v>
      </c>
      <c r="AX565" s="13" t="s">
        <v>72</v>
      </c>
      <c r="AY565" s="157" t="s">
        <v>218</v>
      </c>
    </row>
    <row r="566" spans="2:65" s="12" customFormat="1">
      <c r="B566" s="148"/>
      <c r="D566" s="149" t="s">
        <v>242</v>
      </c>
      <c r="E566" s="150" t="s">
        <v>19</v>
      </c>
      <c r="F566" s="151" t="s">
        <v>3842</v>
      </c>
      <c r="H566" s="152">
        <v>357</v>
      </c>
      <c r="I566" s="153"/>
      <c r="L566" s="148"/>
      <c r="M566" s="154"/>
      <c r="T566" s="155"/>
      <c r="AT566" s="150" t="s">
        <v>242</v>
      </c>
      <c r="AU566" s="150" t="s">
        <v>80</v>
      </c>
      <c r="AV566" s="12" t="s">
        <v>80</v>
      </c>
      <c r="AW566" s="12" t="s">
        <v>32</v>
      </c>
      <c r="AX566" s="12" t="s">
        <v>72</v>
      </c>
      <c r="AY566" s="150" t="s">
        <v>218</v>
      </c>
    </row>
    <row r="567" spans="2:65" s="12" customFormat="1">
      <c r="B567" s="148"/>
      <c r="D567" s="149" t="s">
        <v>242</v>
      </c>
      <c r="E567" s="150" t="s">
        <v>19</v>
      </c>
      <c r="F567" s="151" t="s">
        <v>3871</v>
      </c>
      <c r="H567" s="152">
        <v>272</v>
      </c>
      <c r="I567" s="153"/>
      <c r="L567" s="148"/>
      <c r="M567" s="154"/>
      <c r="T567" s="155"/>
      <c r="AT567" s="150" t="s">
        <v>242</v>
      </c>
      <c r="AU567" s="150" t="s">
        <v>80</v>
      </c>
      <c r="AV567" s="12" t="s">
        <v>80</v>
      </c>
      <c r="AW567" s="12" t="s">
        <v>32</v>
      </c>
      <c r="AX567" s="12" t="s">
        <v>72</v>
      </c>
      <c r="AY567" s="150" t="s">
        <v>218</v>
      </c>
    </row>
    <row r="568" spans="2:65" s="12" customFormat="1">
      <c r="B568" s="148"/>
      <c r="D568" s="149" t="s">
        <v>242</v>
      </c>
      <c r="E568" s="150" t="s">
        <v>19</v>
      </c>
      <c r="F568" s="151" t="s">
        <v>3847</v>
      </c>
      <c r="H568" s="152">
        <v>225</v>
      </c>
      <c r="I568" s="153"/>
      <c r="L568" s="148"/>
      <c r="M568" s="154"/>
      <c r="T568" s="155"/>
      <c r="AT568" s="150" t="s">
        <v>242</v>
      </c>
      <c r="AU568" s="150" t="s">
        <v>80</v>
      </c>
      <c r="AV568" s="12" t="s">
        <v>80</v>
      </c>
      <c r="AW568" s="12" t="s">
        <v>32</v>
      </c>
      <c r="AX568" s="12" t="s">
        <v>72</v>
      </c>
      <c r="AY568" s="150" t="s">
        <v>218</v>
      </c>
    </row>
    <row r="569" spans="2:65" s="12" customFormat="1">
      <c r="B569" s="148"/>
      <c r="D569" s="149" t="s">
        <v>242</v>
      </c>
      <c r="E569" s="150" t="s">
        <v>19</v>
      </c>
      <c r="F569" s="151" t="s">
        <v>3852</v>
      </c>
      <c r="H569" s="152">
        <v>73</v>
      </c>
      <c r="I569" s="153"/>
      <c r="L569" s="148"/>
      <c r="M569" s="154"/>
      <c r="T569" s="155"/>
      <c r="AT569" s="150" t="s">
        <v>242</v>
      </c>
      <c r="AU569" s="150" t="s">
        <v>80</v>
      </c>
      <c r="AV569" s="12" t="s">
        <v>80</v>
      </c>
      <c r="AW569" s="12" t="s">
        <v>32</v>
      </c>
      <c r="AX569" s="12" t="s">
        <v>72</v>
      </c>
      <c r="AY569" s="150" t="s">
        <v>218</v>
      </c>
    </row>
    <row r="570" spans="2:65" s="14" customFormat="1">
      <c r="B570" s="162"/>
      <c r="D570" s="149" t="s">
        <v>242</v>
      </c>
      <c r="E570" s="163" t="s">
        <v>19</v>
      </c>
      <c r="F570" s="164" t="s">
        <v>260</v>
      </c>
      <c r="H570" s="165">
        <v>927</v>
      </c>
      <c r="I570" s="166"/>
      <c r="L570" s="162"/>
      <c r="M570" s="167"/>
      <c r="T570" s="168"/>
      <c r="AT570" s="163" t="s">
        <v>242</v>
      </c>
      <c r="AU570" s="163" t="s">
        <v>80</v>
      </c>
      <c r="AV570" s="14" t="s">
        <v>225</v>
      </c>
      <c r="AW570" s="14" t="s">
        <v>32</v>
      </c>
      <c r="AX570" s="14" t="s">
        <v>78</v>
      </c>
      <c r="AY570" s="163" t="s">
        <v>218</v>
      </c>
    </row>
    <row r="571" spans="2:65" s="1" customFormat="1" ht="55.5" customHeight="1">
      <c r="B571" s="32"/>
      <c r="C571" s="131" t="s">
        <v>1450</v>
      </c>
      <c r="D571" s="131" t="s">
        <v>220</v>
      </c>
      <c r="E571" s="132" t="s">
        <v>3872</v>
      </c>
      <c r="F571" s="133" t="s">
        <v>3873</v>
      </c>
      <c r="G571" s="134" t="s">
        <v>410</v>
      </c>
      <c r="H571" s="135">
        <v>97</v>
      </c>
      <c r="I571" s="136"/>
      <c r="J571" s="137">
        <f>ROUND(I571*H571,2)</f>
        <v>0</v>
      </c>
      <c r="K571" s="133" t="s">
        <v>224</v>
      </c>
      <c r="L571" s="32"/>
      <c r="M571" s="138" t="s">
        <v>19</v>
      </c>
      <c r="N571" s="139" t="s">
        <v>43</v>
      </c>
      <c r="P571" s="140">
        <f>O571*H571</f>
        <v>0</v>
      </c>
      <c r="Q571" s="140">
        <v>2.7E-4</v>
      </c>
      <c r="R571" s="140">
        <f>Q571*H571</f>
        <v>2.6190000000000001E-2</v>
      </c>
      <c r="S571" s="140">
        <v>0</v>
      </c>
      <c r="T571" s="141">
        <f>S571*H571</f>
        <v>0</v>
      </c>
      <c r="AR571" s="142" t="s">
        <v>337</v>
      </c>
      <c r="AT571" s="142" t="s">
        <v>220</v>
      </c>
      <c r="AU571" s="142" t="s">
        <v>80</v>
      </c>
      <c r="AY571" s="17" t="s">
        <v>218</v>
      </c>
      <c r="BE571" s="143">
        <f>IF(N571="základní",J571,0)</f>
        <v>0</v>
      </c>
      <c r="BF571" s="143">
        <f>IF(N571="snížená",J571,0)</f>
        <v>0</v>
      </c>
      <c r="BG571" s="143">
        <f>IF(N571="zákl. přenesená",J571,0)</f>
        <v>0</v>
      </c>
      <c r="BH571" s="143">
        <f>IF(N571="sníž. přenesená",J571,0)</f>
        <v>0</v>
      </c>
      <c r="BI571" s="143">
        <f>IF(N571="nulová",J571,0)</f>
        <v>0</v>
      </c>
      <c r="BJ571" s="17" t="s">
        <v>78</v>
      </c>
      <c r="BK571" s="143">
        <f>ROUND(I571*H571,2)</f>
        <v>0</v>
      </c>
      <c r="BL571" s="17" t="s">
        <v>337</v>
      </c>
      <c r="BM571" s="142" t="s">
        <v>3874</v>
      </c>
    </row>
    <row r="572" spans="2:65" s="1" customFormat="1">
      <c r="B572" s="32"/>
      <c r="D572" s="144" t="s">
        <v>227</v>
      </c>
      <c r="F572" s="145" t="s">
        <v>3875</v>
      </c>
      <c r="I572" s="146"/>
      <c r="L572" s="32"/>
      <c r="M572" s="147"/>
      <c r="T572" s="53"/>
      <c r="AT572" s="17" t="s">
        <v>227</v>
      </c>
      <c r="AU572" s="17" t="s">
        <v>80</v>
      </c>
    </row>
    <row r="573" spans="2:65" s="13" customFormat="1">
      <c r="B573" s="156"/>
      <c r="D573" s="149" t="s">
        <v>242</v>
      </c>
      <c r="E573" s="157" t="s">
        <v>19</v>
      </c>
      <c r="F573" s="158" t="s">
        <v>3833</v>
      </c>
      <c r="H573" s="157" t="s">
        <v>19</v>
      </c>
      <c r="I573" s="159"/>
      <c r="L573" s="156"/>
      <c r="M573" s="160"/>
      <c r="T573" s="161"/>
      <c r="AT573" s="157" t="s">
        <v>242</v>
      </c>
      <c r="AU573" s="157" t="s">
        <v>80</v>
      </c>
      <c r="AV573" s="13" t="s">
        <v>78</v>
      </c>
      <c r="AW573" s="13" t="s">
        <v>32</v>
      </c>
      <c r="AX573" s="13" t="s">
        <v>72</v>
      </c>
      <c r="AY573" s="157" t="s">
        <v>218</v>
      </c>
    </row>
    <row r="574" spans="2:65" s="12" customFormat="1">
      <c r="B574" s="148"/>
      <c r="D574" s="149" t="s">
        <v>242</v>
      </c>
      <c r="E574" s="150" t="s">
        <v>19</v>
      </c>
      <c r="F574" s="151" t="s">
        <v>3857</v>
      </c>
      <c r="H574" s="152">
        <v>54</v>
      </c>
      <c r="I574" s="153"/>
      <c r="L574" s="148"/>
      <c r="M574" s="154"/>
      <c r="T574" s="155"/>
      <c r="AT574" s="150" t="s">
        <v>242</v>
      </c>
      <c r="AU574" s="150" t="s">
        <v>80</v>
      </c>
      <c r="AV574" s="12" t="s">
        <v>80</v>
      </c>
      <c r="AW574" s="12" t="s">
        <v>32</v>
      </c>
      <c r="AX574" s="12" t="s">
        <v>72</v>
      </c>
      <c r="AY574" s="150" t="s">
        <v>218</v>
      </c>
    </row>
    <row r="575" spans="2:65" s="12" customFormat="1">
      <c r="B575" s="148"/>
      <c r="D575" s="149" t="s">
        <v>242</v>
      </c>
      <c r="E575" s="150" t="s">
        <v>19</v>
      </c>
      <c r="F575" s="151" t="s">
        <v>3862</v>
      </c>
      <c r="H575" s="152">
        <v>43</v>
      </c>
      <c r="I575" s="153"/>
      <c r="L575" s="148"/>
      <c r="M575" s="154"/>
      <c r="T575" s="155"/>
      <c r="AT575" s="150" t="s">
        <v>242</v>
      </c>
      <c r="AU575" s="150" t="s">
        <v>80</v>
      </c>
      <c r="AV575" s="12" t="s">
        <v>80</v>
      </c>
      <c r="AW575" s="12" t="s">
        <v>32</v>
      </c>
      <c r="AX575" s="12" t="s">
        <v>72</v>
      </c>
      <c r="AY575" s="150" t="s">
        <v>218</v>
      </c>
    </row>
    <row r="576" spans="2:65" s="14" customFormat="1">
      <c r="B576" s="162"/>
      <c r="D576" s="149" t="s">
        <v>242</v>
      </c>
      <c r="E576" s="163" t="s">
        <v>19</v>
      </c>
      <c r="F576" s="164" t="s">
        <v>260</v>
      </c>
      <c r="H576" s="165">
        <v>97</v>
      </c>
      <c r="I576" s="166"/>
      <c r="L576" s="162"/>
      <c r="M576" s="167"/>
      <c r="T576" s="168"/>
      <c r="AT576" s="163" t="s">
        <v>242</v>
      </c>
      <c r="AU576" s="163" t="s">
        <v>80</v>
      </c>
      <c r="AV576" s="14" t="s">
        <v>225</v>
      </c>
      <c r="AW576" s="14" t="s">
        <v>32</v>
      </c>
      <c r="AX576" s="14" t="s">
        <v>78</v>
      </c>
      <c r="AY576" s="163" t="s">
        <v>218</v>
      </c>
    </row>
    <row r="577" spans="2:65" s="1" customFormat="1" ht="16.5" customHeight="1">
      <c r="B577" s="32"/>
      <c r="C577" s="131" t="s">
        <v>1455</v>
      </c>
      <c r="D577" s="131" t="s">
        <v>220</v>
      </c>
      <c r="E577" s="132" t="s">
        <v>3876</v>
      </c>
      <c r="F577" s="133" t="s">
        <v>3877</v>
      </c>
      <c r="G577" s="134" t="s">
        <v>410</v>
      </c>
      <c r="H577" s="135">
        <v>2869</v>
      </c>
      <c r="I577" s="136"/>
      <c r="J577" s="137">
        <f>ROUND(I577*H577,2)</f>
        <v>0</v>
      </c>
      <c r="K577" s="133" t="s">
        <v>224</v>
      </c>
      <c r="L577" s="32"/>
      <c r="M577" s="138" t="s">
        <v>19</v>
      </c>
      <c r="N577" s="139" t="s">
        <v>43</v>
      </c>
      <c r="P577" s="140">
        <f>O577*H577</f>
        <v>0</v>
      </c>
      <c r="Q577" s="140">
        <v>1.9000000000000001E-4</v>
      </c>
      <c r="R577" s="140">
        <f>Q577*H577</f>
        <v>0.54510999999999998</v>
      </c>
      <c r="S577" s="140">
        <v>0</v>
      </c>
      <c r="T577" s="141">
        <f>S577*H577</f>
        <v>0</v>
      </c>
      <c r="AR577" s="142" t="s">
        <v>337</v>
      </c>
      <c r="AT577" s="142" t="s">
        <v>220</v>
      </c>
      <c r="AU577" s="142" t="s">
        <v>80</v>
      </c>
      <c r="AY577" s="17" t="s">
        <v>218</v>
      </c>
      <c r="BE577" s="143">
        <f>IF(N577="základní",J577,0)</f>
        <v>0</v>
      </c>
      <c r="BF577" s="143">
        <f>IF(N577="snížená",J577,0)</f>
        <v>0</v>
      </c>
      <c r="BG577" s="143">
        <f>IF(N577="zákl. přenesená",J577,0)</f>
        <v>0</v>
      </c>
      <c r="BH577" s="143">
        <f>IF(N577="sníž. přenesená",J577,0)</f>
        <v>0</v>
      </c>
      <c r="BI577" s="143">
        <f>IF(N577="nulová",J577,0)</f>
        <v>0</v>
      </c>
      <c r="BJ577" s="17" t="s">
        <v>78</v>
      </c>
      <c r="BK577" s="143">
        <f>ROUND(I577*H577,2)</f>
        <v>0</v>
      </c>
      <c r="BL577" s="17" t="s">
        <v>337</v>
      </c>
      <c r="BM577" s="142" t="s">
        <v>3878</v>
      </c>
    </row>
    <row r="578" spans="2:65" s="1" customFormat="1">
      <c r="B578" s="32"/>
      <c r="D578" s="144" t="s">
        <v>227</v>
      </c>
      <c r="F578" s="145" t="s">
        <v>3879</v>
      </c>
      <c r="I578" s="146"/>
      <c r="L578" s="32"/>
      <c r="M578" s="147"/>
      <c r="T578" s="53"/>
      <c r="AT578" s="17" t="s">
        <v>227</v>
      </c>
      <c r="AU578" s="17" t="s">
        <v>80</v>
      </c>
    </row>
    <row r="579" spans="2:65" s="13" customFormat="1">
      <c r="B579" s="156"/>
      <c r="D579" s="149" t="s">
        <v>242</v>
      </c>
      <c r="E579" s="157" t="s">
        <v>19</v>
      </c>
      <c r="F579" s="158" t="s">
        <v>3833</v>
      </c>
      <c r="H579" s="157" t="s">
        <v>19</v>
      </c>
      <c r="I579" s="159"/>
      <c r="L579" s="156"/>
      <c r="M579" s="160"/>
      <c r="T579" s="161"/>
      <c r="AT579" s="157" t="s">
        <v>242</v>
      </c>
      <c r="AU579" s="157" t="s">
        <v>80</v>
      </c>
      <c r="AV579" s="13" t="s">
        <v>78</v>
      </c>
      <c r="AW579" s="13" t="s">
        <v>32</v>
      </c>
      <c r="AX579" s="13" t="s">
        <v>72</v>
      </c>
      <c r="AY579" s="157" t="s">
        <v>218</v>
      </c>
    </row>
    <row r="580" spans="2:65" s="12" customFormat="1">
      <c r="B580" s="148"/>
      <c r="D580" s="149" t="s">
        <v>242</v>
      </c>
      <c r="E580" s="150" t="s">
        <v>19</v>
      </c>
      <c r="F580" s="151" t="s">
        <v>3827</v>
      </c>
      <c r="H580" s="152">
        <v>1270</v>
      </c>
      <c r="I580" s="153"/>
      <c r="L580" s="148"/>
      <c r="M580" s="154"/>
      <c r="T580" s="155"/>
      <c r="AT580" s="150" t="s">
        <v>242</v>
      </c>
      <c r="AU580" s="150" t="s">
        <v>80</v>
      </c>
      <c r="AV580" s="12" t="s">
        <v>80</v>
      </c>
      <c r="AW580" s="12" t="s">
        <v>32</v>
      </c>
      <c r="AX580" s="12" t="s">
        <v>72</v>
      </c>
      <c r="AY580" s="150" t="s">
        <v>218</v>
      </c>
    </row>
    <row r="581" spans="2:65" s="12" customFormat="1">
      <c r="B581" s="148"/>
      <c r="D581" s="149" t="s">
        <v>242</v>
      </c>
      <c r="E581" s="150" t="s">
        <v>19</v>
      </c>
      <c r="F581" s="151" t="s">
        <v>3834</v>
      </c>
      <c r="H581" s="152">
        <v>575</v>
      </c>
      <c r="I581" s="153"/>
      <c r="L581" s="148"/>
      <c r="M581" s="154"/>
      <c r="T581" s="155"/>
      <c r="AT581" s="150" t="s">
        <v>242</v>
      </c>
      <c r="AU581" s="150" t="s">
        <v>80</v>
      </c>
      <c r="AV581" s="12" t="s">
        <v>80</v>
      </c>
      <c r="AW581" s="12" t="s">
        <v>32</v>
      </c>
      <c r="AX581" s="12" t="s">
        <v>72</v>
      </c>
      <c r="AY581" s="150" t="s">
        <v>218</v>
      </c>
    </row>
    <row r="582" spans="2:65" s="12" customFormat="1">
      <c r="B582" s="148"/>
      <c r="D582" s="149" t="s">
        <v>242</v>
      </c>
      <c r="E582" s="150" t="s">
        <v>19</v>
      </c>
      <c r="F582" s="151" t="s">
        <v>3871</v>
      </c>
      <c r="H582" s="152">
        <v>272</v>
      </c>
      <c r="I582" s="153"/>
      <c r="L582" s="148"/>
      <c r="M582" s="154"/>
      <c r="T582" s="155"/>
      <c r="AT582" s="150" t="s">
        <v>242</v>
      </c>
      <c r="AU582" s="150" t="s">
        <v>80</v>
      </c>
      <c r="AV582" s="12" t="s">
        <v>80</v>
      </c>
      <c r="AW582" s="12" t="s">
        <v>32</v>
      </c>
      <c r="AX582" s="12" t="s">
        <v>72</v>
      </c>
      <c r="AY582" s="150" t="s">
        <v>218</v>
      </c>
    </row>
    <row r="583" spans="2:65" s="12" customFormat="1">
      <c r="B583" s="148"/>
      <c r="D583" s="149" t="s">
        <v>242</v>
      </c>
      <c r="E583" s="150" t="s">
        <v>19</v>
      </c>
      <c r="F583" s="151" t="s">
        <v>3842</v>
      </c>
      <c r="H583" s="152">
        <v>357</v>
      </c>
      <c r="I583" s="153"/>
      <c r="L583" s="148"/>
      <c r="M583" s="154"/>
      <c r="T583" s="155"/>
      <c r="AT583" s="150" t="s">
        <v>242</v>
      </c>
      <c r="AU583" s="150" t="s">
        <v>80</v>
      </c>
      <c r="AV583" s="12" t="s">
        <v>80</v>
      </c>
      <c r="AW583" s="12" t="s">
        <v>32</v>
      </c>
      <c r="AX583" s="12" t="s">
        <v>72</v>
      </c>
      <c r="AY583" s="150" t="s">
        <v>218</v>
      </c>
    </row>
    <row r="584" spans="2:65" s="12" customFormat="1">
      <c r="B584" s="148"/>
      <c r="D584" s="149" t="s">
        <v>242</v>
      </c>
      <c r="E584" s="150" t="s">
        <v>19</v>
      </c>
      <c r="F584" s="151" t="s">
        <v>3847</v>
      </c>
      <c r="H584" s="152">
        <v>225</v>
      </c>
      <c r="I584" s="153"/>
      <c r="L584" s="148"/>
      <c r="M584" s="154"/>
      <c r="T584" s="155"/>
      <c r="AT584" s="150" t="s">
        <v>242</v>
      </c>
      <c r="AU584" s="150" t="s">
        <v>80</v>
      </c>
      <c r="AV584" s="12" t="s">
        <v>80</v>
      </c>
      <c r="AW584" s="12" t="s">
        <v>32</v>
      </c>
      <c r="AX584" s="12" t="s">
        <v>72</v>
      </c>
      <c r="AY584" s="150" t="s">
        <v>218</v>
      </c>
    </row>
    <row r="585" spans="2:65" s="12" customFormat="1">
      <c r="B585" s="148"/>
      <c r="D585" s="149" t="s">
        <v>242</v>
      </c>
      <c r="E585" s="150" t="s">
        <v>19</v>
      </c>
      <c r="F585" s="151" t="s">
        <v>3852</v>
      </c>
      <c r="H585" s="152">
        <v>73</v>
      </c>
      <c r="I585" s="153"/>
      <c r="L585" s="148"/>
      <c r="M585" s="154"/>
      <c r="T585" s="155"/>
      <c r="AT585" s="150" t="s">
        <v>242</v>
      </c>
      <c r="AU585" s="150" t="s">
        <v>80</v>
      </c>
      <c r="AV585" s="12" t="s">
        <v>80</v>
      </c>
      <c r="AW585" s="12" t="s">
        <v>32</v>
      </c>
      <c r="AX585" s="12" t="s">
        <v>72</v>
      </c>
      <c r="AY585" s="150" t="s">
        <v>218</v>
      </c>
    </row>
    <row r="586" spans="2:65" s="12" customFormat="1">
      <c r="B586" s="148"/>
      <c r="D586" s="149" t="s">
        <v>242</v>
      </c>
      <c r="E586" s="150" t="s">
        <v>19</v>
      </c>
      <c r="F586" s="151" t="s">
        <v>3857</v>
      </c>
      <c r="H586" s="152">
        <v>54</v>
      </c>
      <c r="I586" s="153"/>
      <c r="L586" s="148"/>
      <c r="M586" s="154"/>
      <c r="T586" s="155"/>
      <c r="AT586" s="150" t="s">
        <v>242</v>
      </c>
      <c r="AU586" s="150" t="s">
        <v>80</v>
      </c>
      <c r="AV586" s="12" t="s">
        <v>80</v>
      </c>
      <c r="AW586" s="12" t="s">
        <v>32</v>
      </c>
      <c r="AX586" s="12" t="s">
        <v>72</v>
      </c>
      <c r="AY586" s="150" t="s">
        <v>218</v>
      </c>
    </row>
    <row r="587" spans="2:65" s="12" customFormat="1">
      <c r="B587" s="148"/>
      <c r="D587" s="149" t="s">
        <v>242</v>
      </c>
      <c r="E587" s="150" t="s">
        <v>19</v>
      </c>
      <c r="F587" s="151" t="s">
        <v>3862</v>
      </c>
      <c r="H587" s="152">
        <v>43</v>
      </c>
      <c r="I587" s="153"/>
      <c r="L587" s="148"/>
      <c r="M587" s="154"/>
      <c r="T587" s="155"/>
      <c r="AT587" s="150" t="s">
        <v>242</v>
      </c>
      <c r="AU587" s="150" t="s">
        <v>80</v>
      </c>
      <c r="AV587" s="12" t="s">
        <v>80</v>
      </c>
      <c r="AW587" s="12" t="s">
        <v>32</v>
      </c>
      <c r="AX587" s="12" t="s">
        <v>72</v>
      </c>
      <c r="AY587" s="150" t="s">
        <v>218</v>
      </c>
    </row>
    <row r="588" spans="2:65" s="14" customFormat="1">
      <c r="B588" s="162"/>
      <c r="D588" s="149" t="s">
        <v>242</v>
      </c>
      <c r="E588" s="163" t="s">
        <v>19</v>
      </c>
      <c r="F588" s="164" t="s">
        <v>260</v>
      </c>
      <c r="H588" s="165">
        <v>2869</v>
      </c>
      <c r="I588" s="166"/>
      <c r="L588" s="162"/>
      <c r="M588" s="167"/>
      <c r="T588" s="168"/>
      <c r="AT588" s="163" t="s">
        <v>242</v>
      </c>
      <c r="AU588" s="163" t="s">
        <v>80</v>
      </c>
      <c r="AV588" s="14" t="s">
        <v>225</v>
      </c>
      <c r="AW588" s="14" t="s">
        <v>32</v>
      </c>
      <c r="AX588" s="14" t="s">
        <v>78</v>
      </c>
      <c r="AY588" s="163" t="s">
        <v>218</v>
      </c>
    </row>
    <row r="589" spans="2:65" s="1" customFormat="1" ht="24.15" customHeight="1">
      <c r="B589" s="32"/>
      <c r="C589" s="131" t="s">
        <v>1460</v>
      </c>
      <c r="D589" s="131" t="s">
        <v>220</v>
      </c>
      <c r="E589" s="132" t="s">
        <v>3880</v>
      </c>
      <c r="F589" s="133" t="s">
        <v>3881</v>
      </c>
      <c r="G589" s="134" t="s">
        <v>223</v>
      </c>
      <c r="H589" s="135">
        <v>170</v>
      </c>
      <c r="I589" s="136"/>
      <c r="J589" s="137">
        <f>ROUND(I589*H589,2)</f>
        <v>0</v>
      </c>
      <c r="K589" s="133" t="s">
        <v>224</v>
      </c>
      <c r="L589" s="32"/>
      <c r="M589" s="138" t="s">
        <v>19</v>
      </c>
      <c r="N589" s="139" t="s">
        <v>43</v>
      </c>
      <c r="P589" s="140">
        <f>O589*H589</f>
        <v>0</v>
      </c>
      <c r="Q589" s="140">
        <v>0</v>
      </c>
      <c r="R589" s="140">
        <f>Q589*H589</f>
        <v>0</v>
      </c>
      <c r="S589" s="140">
        <v>0</v>
      </c>
      <c r="T589" s="141">
        <f>S589*H589</f>
        <v>0</v>
      </c>
      <c r="AR589" s="142" t="s">
        <v>337</v>
      </c>
      <c r="AT589" s="142" t="s">
        <v>220</v>
      </c>
      <c r="AU589" s="142" t="s">
        <v>80</v>
      </c>
      <c r="AY589" s="17" t="s">
        <v>218</v>
      </c>
      <c r="BE589" s="143">
        <f>IF(N589="základní",J589,0)</f>
        <v>0</v>
      </c>
      <c r="BF589" s="143">
        <f>IF(N589="snížená",J589,0)</f>
        <v>0</v>
      </c>
      <c r="BG589" s="143">
        <f>IF(N589="zákl. přenesená",J589,0)</f>
        <v>0</v>
      </c>
      <c r="BH589" s="143">
        <f>IF(N589="sníž. přenesená",J589,0)</f>
        <v>0</v>
      </c>
      <c r="BI589" s="143">
        <f>IF(N589="nulová",J589,0)</f>
        <v>0</v>
      </c>
      <c r="BJ589" s="17" t="s">
        <v>78</v>
      </c>
      <c r="BK589" s="143">
        <f>ROUND(I589*H589,2)</f>
        <v>0</v>
      </c>
      <c r="BL589" s="17" t="s">
        <v>337</v>
      </c>
      <c r="BM589" s="142" t="s">
        <v>3882</v>
      </c>
    </row>
    <row r="590" spans="2:65" s="1" customFormat="1">
      <c r="B590" s="32"/>
      <c r="D590" s="144" t="s">
        <v>227</v>
      </c>
      <c r="F590" s="145" t="s">
        <v>3883</v>
      </c>
      <c r="I590" s="146"/>
      <c r="L590" s="32"/>
      <c r="M590" s="147"/>
      <c r="T590" s="53"/>
      <c r="AT590" s="17" t="s">
        <v>227</v>
      </c>
      <c r="AU590" s="17" t="s">
        <v>80</v>
      </c>
    </row>
    <row r="591" spans="2:65" s="13" customFormat="1">
      <c r="B591" s="156"/>
      <c r="D591" s="149" t="s">
        <v>242</v>
      </c>
      <c r="E591" s="157" t="s">
        <v>19</v>
      </c>
      <c r="F591" s="158" t="s">
        <v>3884</v>
      </c>
      <c r="H591" s="157" t="s">
        <v>19</v>
      </c>
      <c r="I591" s="159"/>
      <c r="L591" s="156"/>
      <c r="M591" s="160"/>
      <c r="T591" s="161"/>
      <c r="AT591" s="157" t="s">
        <v>242</v>
      </c>
      <c r="AU591" s="157" t="s">
        <v>80</v>
      </c>
      <c r="AV591" s="13" t="s">
        <v>78</v>
      </c>
      <c r="AW591" s="13" t="s">
        <v>32</v>
      </c>
      <c r="AX591" s="13" t="s">
        <v>72</v>
      </c>
      <c r="AY591" s="157" t="s">
        <v>218</v>
      </c>
    </row>
    <row r="592" spans="2:65" s="12" customFormat="1">
      <c r="B592" s="148"/>
      <c r="D592" s="149" t="s">
        <v>242</v>
      </c>
      <c r="E592" s="150" t="s">
        <v>19</v>
      </c>
      <c r="F592" s="151" t="s">
        <v>3885</v>
      </c>
      <c r="H592" s="152">
        <v>40</v>
      </c>
      <c r="I592" s="153"/>
      <c r="L592" s="148"/>
      <c r="M592" s="154"/>
      <c r="T592" s="155"/>
      <c r="AT592" s="150" t="s">
        <v>242</v>
      </c>
      <c r="AU592" s="150" t="s">
        <v>80</v>
      </c>
      <c r="AV592" s="12" t="s">
        <v>80</v>
      </c>
      <c r="AW592" s="12" t="s">
        <v>32</v>
      </c>
      <c r="AX592" s="12" t="s">
        <v>72</v>
      </c>
      <c r="AY592" s="150" t="s">
        <v>218</v>
      </c>
    </row>
    <row r="593" spans="2:65" s="12" customFormat="1">
      <c r="B593" s="148"/>
      <c r="D593" s="149" t="s">
        <v>242</v>
      </c>
      <c r="E593" s="150" t="s">
        <v>19</v>
      </c>
      <c r="F593" s="151" t="s">
        <v>3886</v>
      </c>
      <c r="H593" s="152">
        <v>56</v>
      </c>
      <c r="I593" s="153"/>
      <c r="L593" s="148"/>
      <c r="M593" s="154"/>
      <c r="T593" s="155"/>
      <c r="AT593" s="150" t="s">
        <v>242</v>
      </c>
      <c r="AU593" s="150" t="s">
        <v>80</v>
      </c>
      <c r="AV593" s="12" t="s">
        <v>80</v>
      </c>
      <c r="AW593" s="12" t="s">
        <v>32</v>
      </c>
      <c r="AX593" s="12" t="s">
        <v>72</v>
      </c>
      <c r="AY593" s="150" t="s">
        <v>218</v>
      </c>
    </row>
    <row r="594" spans="2:65" s="12" customFormat="1">
      <c r="B594" s="148"/>
      <c r="D594" s="149" t="s">
        <v>242</v>
      </c>
      <c r="E594" s="150" t="s">
        <v>19</v>
      </c>
      <c r="F594" s="151" t="s">
        <v>3887</v>
      </c>
      <c r="H594" s="152">
        <v>59</v>
      </c>
      <c r="I594" s="153"/>
      <c r="L594" s="148"/>
      <c r="M594" s="154"/>
      <c r="T594" s="155"/>
      <c r="AT594" s="150" t="s">
        <v>242</v>
      </c>
      <c r="AU594" s="150" t="s">
        <v>80</v>
      </c>
      <c r="AV594" s="12" t="s">
        <v>80</v>
      </c>
      <c r="AW594" s="12" t="s">
        <v>32</v>
      </c>
      <c r="AX594" s="12" t="s">
        <v>72</v>
      </c>
      <c r="AY594" s="150" t="s">
        <v>218</v>
      </c>
    </row>
    <row r="595" spans="2:65" s="12" customFormat="1">
      <c r="B595" s="148"/>
      <c r="D595" s="149" t="s">
        <v>242</v>
      </c>
      <c r="E595" s="150" t="s">
        <v>19</v>
      </c>
      <c r="F595" s="151" t="s">
        <v>3888</v>
      </c>
      <c r="H595" s="152">
        <v>15</v>
      </c>
      <c r="I595" s="153"/>
      <c r="L595" s="148"/>
      <c r="M595" s="154"/>
      <c r="T595" s="155"/>
      <c r="AT595" s="150" t="s">
        <v>242</v>
      </c>
      <c r="AU595" s="150" t="s">
        <v>80</v>
      </c>
      <c r="AV595" s="12" t="s">
        <v>80</v>
      </c>
      <c r="AW595" s="12" t="s">
        <v>32</v>
      </c>
      <c r="AX595" s="12" t="s">
        <v>72</v>
      </c>
      <c r="AY595" s="150" t="s">
        <v>218</v>
      </c>
    </row>
    <row r="596" spans="2:65" s="14" customFormat="1">
      <c r="B596" s="162"/>
      <c r="D596" s="149" t="s">
        <v>242</v>
      </c>
      <c r="E596" s="163" t="s">
        <v>19</v>
      </c>
      <c r="F596" s="164" t="s">
        <v>260</v>
      </c>
      <c r="H596" s="165">
        <v>170</v>
      </c>
      <c r="I596" s="166"/>
      <c r="L596" s="162"/>
      <c r="M596" s="167"/>
      <c r="T596" s="168"/>
      <c r="AT596" s="163" t="s">
        <v>242</v>
      </c>
      <c r="AU596" s="163" t="s">
        <v>80</v>
      </c>
      <c r="AV596" s="14" t="s">
        <v>225</v>
      </c>
      <c r="AW596" s="14" t="s">
        <v>32</v>
      </c>
      <c r="AX596" s="14" t="s">
        <v>78</v>
      </c>
      <c r="AY596" s="163" t="s">
        <v>218</v>
      </c>
    </row>
    <row r="597" spans="2:65" s="1" customFormat="1" ht="24.15" customHeight="1">
      <c r="B597" s="32"/>
      <c r="C597" s="131" t="s">
        <v>1465</v>
      </c>
      <c r="D597" s="131" t="s">
        <v>220</v>
      </c>
      <c r="E597" s="132" t="s">
        <v>3889</v>
      </c>
      <c r="F597" s="133" t="s">
        <v>3890</v>
      </c>
      <c r="G597" s="134" t="s">
        <v>223</v>
      </c>
      <c r="H597" s="135">
        <v>101</v>
      </c>
      <c r="I597" s="136"/>
      <c r="J597" s="137">
        <f>ROUND(I597*H597,2)</f>
        <v>0</v>
      </c>
      <c r="K597" s="133" t="s">
        <v>224</v>
      </c>
      <c r="L597" s="32"/>
      <c r="M597" s="138" t="s">
        <v>19</v>
      </c>
      <c r="N597" s="139" t="s">
        <v>43</v>
      </c>
      <c r="P597" s="140">
        <f>O597*H597</f>
        <v>0</v>
      </c>
      <c r="Q597" s="140">
        <v>0</v>
      </c>
      <c r="R597" s="140">
        <f>Q597*H597</f>
        <v>0</v>
      </c>
      <c r="S597" s="140">
        <v>0</v>
      </c>
      <c r="T597" s="141">
        <f>S597*H597</f>
        <v>0</v>
      </c>
      <c r="AR597" s="142" t="s">
        <v>337</v>
      </c>
      <c r="AT597" s="142" t="s">
        <v>220</v>
      </c>
      <c r="AU597" s="142" t="s">
        <v>80</v>
      </c>
      <c r="AY597" s="17" t="s">
        <v>218</v>
      </c>
      <c r="BE597" s="143">
        <f>IF(N597="základní",J597,0)</f>
        <v>0</v>
      </c>
      <c r="BF597" s="143">
        <f>IF(N597="snížená",J597,0)</f>
        <v>0</v>
      </c>
      <c r="BG597" s="143">
        <f>IF(N597="zákl. přenesená",J597,0)</f>
        <v>0</v>
      </c>
      <c r="BH597" s="143">
        <f>IF(N597="sníž. přenesená",J597,0)</f>
        <v>0</v>
      </c>
      <c r="BI597" s="143">
        <f>IF(N597="nulová",J597,0)</f>
        <v>0</v>
      </c>
      <c r="BJ597" s="17" t="s">
        <v>78</v>
      </c>
      <c r="BK597" s="143">
        <f>ROUND(I597*H597,2)</f>
        <v>0</v>
      </c>
      <c r="BL597" s="17" t="s">
        <v>337</v>
      </c>
      <c r="BM597" s="142" t="s">
        <v>3891</v>
      </c>
    </row>
    <row r="598" spans="2:65" s="1" customFormat="1">
      <c r="B598" s="32"/>
      <c r="D598" s="144" t="s">
        <v>227</v>
      </c>
      <c r="F598" s="145" t="s">
        <v>3892</v>
      </c>
      <c r="I598" s="146"/>
      <c r="L598" s="32"/>
      <c r="M598" s="147"/>
      <c r="T598" s="53"/>
      <c r="AT598" s="17" t="s">
        <v>227</v>
      </c>
      <c r="AU598" s="17" t="s">
        <v>80</v>
      </c>
    </row>
    <row r="599" spans="2:65" s="13" customFormat="1">
      <c r="B599" s="156"/>
      <c r="D599" s="149" t="s">
        <v>242</v>
      </c>
      <c r="E599" s="157" t="s">
        <v>19</v>
      </c>
      <c r="F599" s="158" t="s">
        <v>3893</v>
      </c>
      <c r="H599" s="157" t="s">
        <v>19</v>
      </c>
      <c r="I599" s="159"/>
      <c r="L599" s="156"/>
      <c r="M599" s="160"/>
      <c r="T599" s="161"/>
      <c r="AT599" s="157" t="s">
        <v>242</v>
      </c>
      <c r="AU599" s="157" t="s">
        <v>80</v>
      </c>
      <c r="AV599" s="13" t="s">
        <v>78</v>
      </c>
      <c r="AW599" s="13" t="s">
        <v>32</v>
      </c>
      <c r="AX599" s="13" t="s">
        <v>72</v>
      </c>
      <c r="AY599" s="157" t="s">
        <v>218</v>
      </c>
    </row>
    <row r="600" spans="2:65" s="12" customFormat="1">
      <c r="B600" s="148"/>
      <c r="D600" s="149" t="s">
        <v>242</v>
      </c>
      <c r="E600" s="150" t="s">
        <v>19</v>
      </c>
      <c r="F600" s="151" t="s">
        <v>3894</v>
      </c>
      <c r="H600" s="152">
        <v>23</v>
      </c>
      <c r="I600" s="153"/>
      <c r="L600" s="148"/>
      <c r="M600" s="154"/>
      <c r="T600" s="155"/>
      <c r="AT600" s="150" t="s">
        <v>242</v>
      </c>
      <c r="AU600" s="150" t="s">
        <v>80</v>
      </c>
      <c r="AV600" s="12" t="s">
        <v>80</v>
      </c>
      <c r="AW600" s="12" t="s">
        <v>32</v>
      </c>
      <c r="AX600" s="12" t="s">
        <v>72</v>
      </c>
      <c r="AY600" s="150" t="s">
        <v>218</v>
      </c>
    </row>
    <row r="601" spans="2:65" s="12" customFormat="1">
      <c r="B601" s="148"/>
      <c r="D601" s="149" t="s">
        <v>242</v>
      </c>
      <c r="E601" s="150" t="s">
        <v>19</v>
      </c>
      <c r="F601" s="151" t="s">
        <v>3895</v>
      </c>
      <c r="H601" s="152">
        <v>31</v>
      </c>
      <c r="I601" s="153"/>
      <c r="L601" s="148"/>
      <c r="M601" s="154"/>
      <c r="T601" s="155"/>
      <c r="AT601" s="150" t="s">
        <v>242</v>
      </c>
      <c r="AU601" s="150" t="s">
        <v>80</v>
      </c>
      <c r="AV601" s="12" t="s">
        <v>80</v>
      </c>
      <c r="AW601" s="12" t="s">
        <v>32</v>
      </c>
      <c r="AX601" s="12" t="s">
        <v>72</v>
      </c>
      <c r="AY601" s="150" t="s">
        <v>218</v>
      </c>
    </row>
    <row r="602" spans="2:65" s="12" customFormat="1">
      <c r="B602" s="148"/>
      <c r="D602" s="149" t="s">
        <v>242</v>
      </c>
      <c r="E602" s="150" t="s">
        <v>19</v>
      </c>
      <c r="F602" s="151" t="s">
        <v>3896</v>
      </c>
      <c r="H602" s="152">
        <v>33</v>
      </c>
      <c r="I602" s="153"/>
      <c r="L602" s="148"/>
      <c r="M602" s="154"/>
      <c r="T602" s="155"/>
      <c r="AT602" s="150" t="s">
        <v>242</v>
      </c>
      <c r="AU602" s="150" t="s">
        <v>80</v>
      </c>
      <c r="AV602" s="12" t="s">
        <v>80</v>
      </c>
      <c r="AW602" s="12" t="s">
        <v>32</v>
      </c>
      <c r="AX602" s="12" t="s">
        <v>72</v>
      </c>
      <c r="AY602" s="150" t="s">
        <v>218</v>
      </c>
    </row>
    <row r="603" spans="2:65" s="12" customFormat="1">
      <c r="B603" s="148"/>
      <c r="D603" s="149" t="s">
        <v>242</v>
      </c>
      <c r="E603" s="150" t="s">
        <v>19</v>
      </c>
      <c r="F603" s="151" t="s">
        <v>3897</v>
      </c>
      <c r="H603" s="152">
        <v>14</v>
      </c>
      <c r="I603" s="153"/>
      <c r="L603" s="148"/>
      <c r="M603" s="154"/>
      <c r="T603" s="155"/>
      <c r="AT603" s="150" t="s">
        <v>242</v>
      </c>
      <c r="AU603" s="150" t="s">
        <v>80</v>
      </c>
      <c r="AV603" s="12" t="s">
        <v>80</v>
      </c>
      <c r="AW603" s="12" t="s">
        <v>32</v>
      </c>
      <c r="AX603" s="12" t="s">
        <v>72</v>
      </c>
      <c r="AY603" s="150" t="s">
        <v>218</v>
      </c>
    </row>
    <row r="604" spans="2:65" s="14" customFormat="1">
      <c r="B604" s="162"/>
      <c r="D604" s="149" t="s">
        <v>242</v>
      </c>
      <c r="E604" s="163" t="s">
        <v>19</v>
      </c>
      <c r="F604" s="164" t="s">
        <v>260</v>
      </c>
      <c r="H604" s="165">
        <v>101</v>
      </c>
      <c r="I604" s="166"/>
      <c r="L604" s="162"/>
      <c r="M604" s="167"/>
      <c r="T604" s="168"/>
      <c r="AT604" s="163" t="s">
        <v>242</v>
      </c>
      <c r="AU604" s="163" t="s">
        <v>80</v>
      </c>
      <c r="AV604" s="14" t="s">
        <v>225</v>
      </c>
      <c r="AW604" s="14" t="s">
        <v>32</v>
      </c>
      <c r="AX604" s="14" t="s">
        <v>78</v>
      </c>
      <c r="AY604" s="163" t="s">
        <v>218</v>
      </c>
    </row>
    <row r="605" spans="2:65" s="1" customFormat="1" ht="24.15" customHeight="1">
      <c r="B605" s="32"/>
      <c r="C605" s="131" t="s">
        <v>1470</v>
      </c>
      <c r="D605" s="131" t="s">
        <v>220</v>
      </c>
      <c r="E605" s="132" t="s">
        <v>3898</v>
      </c>
      <c r="F605" s="133" t="s">
        <v>3899</v>
      </c>
      <c r="G605" s="134" t="s">
        <v>223</v>
      </c>
      <c r="H605" s="135">
        <v>2</v>
      </c>
      <c r="I605" s="136"/>
      <c r="J605" s="137">
        <f>ROUND(I605*H605,2)</f>
        <v>0</v>
      </c>
      <c r="K605" s="133" t="s">
        <v>224</v>
      </c>
      <c r="L605" s="32"/>
      <c r="M605" s="138" t="s">
        <v>19</v>
      </c>
      <c r="N605" s="139" t="s">
        <v>43</v>
      </c>
      <c r="P605" s="140">
        <f>O605*H605</f>
        <v>0</v>
      </c>
      <c r="Q605" s="140">
        <v>1.7000000000000001E-4</v>
      </c>
      <c r="R605" s="140">
        <f>Q605*H605</f>
        <v>3.4000000000000002E-4</v>
      </c>
      <c r="S605" s="140">
        <v>0</v>
      </c>
      <c r="T605" s="141">
        <f>S605*H605</f>
        <v>0</v>
      </c>
      <c r="AR605" s="142" t="s">
        <v>337</v>
      </c>
      <c r="AT605" s="142" t="s">
        <v>220</v>
      </c>
      <c r="AU605" s="142" t="s">
        <v>80</v>
      </c>
      <c r="AY605" s="17" t="s">
        <v>218</v>
      </c>
      <c r="BE605" s="143">
        <f>IF(N605="základní",J605,0)</f>
        <v>0</v>
      </c>
      <c r="BF605" s="143">
        <f>IF(N605="snížená",J605,0)</f>
        <v>0</v>
      </c>
      <c r="BG605" s="143">
        <f>IF(N605="zákl. přenesená",J605,0)</f>
        <v>0</v>
      </c>
      <c r="BH605" s="143">
        <f>IF(N605="sníž. přenesená",J605,0)</f>
        <v>0</v>
      </c>
      <c r="BI605" s="143">
        <f>IF(N605="nulová",J605,0)</f>
        <v>0</v>
      </c>
      <c r="BJ605" s="17" t="s">
        <v>78</v>
      </c>
      <c r="BK605" s="143">
        <f>ROUND(I605*H605,2)</f>
        <v>0</v>
      </c>
      <c r="BL605" s="17" t="s">
        <v>337</v>
      </c>
      <c r="BM605" s="142" t="s">
        <v>3900</v>
      </c>
    </row>
    <row r="606" spans="2:65" s="1" customFormat="1">
      <c r="B606" s="32"/>
      <c r="D606" s="144" t="s">
        <v>227</v>
      </c>
      <c r="F606" s="145" t="s">
        <v>3901</v>
      </c>
      <c r="I606" s="146"/>
      <c r="L606" s="32"/>
      <c r="M606" s="147"/>
      <c r="T606" s="53"/>
      <c r="AT606" s="17" t="s">
        <v>227</v>
      </c>
      <c r="AU606" s="17" t="s">
        <v>80</v>
      </c>
    </row>
    <row r="607" spans="2:65" s="13" customFormat="1">
      <c r="B607" s="156"/>
      <c r="D607" s="149" t="s">
        <v>242</v>
      </c>
      <c r="E607" s="157" t="s">
        <v>19</v>
      </c>
      <c r="F607" s="158" t="s">
        <v>3902</v>
      </c>
      <c r="H607" s="157" t="s">
        <v>19</v>
      </c>
      <c r="I607" s="159"/>
      <c r="L607" s="156"/>
      <c r="M607" s="160"/>
      <c r="T607" s="161"/>
      <c r="AT607" s="157" t="s">
        <v>242</v>
      </c>
      <c r="AU607" s="157" t="s">
        <v>80</v>
      </c>
      <c r="AV607" s="13" t="s">
        <v>78</v>
      </c>
      <c r="AW607" s="13" t="s">
        <v>32</v>
      </c>
      <c r="AX607" s="13" t="s">
        <v>72</v>
      </c>
      <c r="AY607" s="157" t="s">
        <v>218</v>
      </c>
    </row>
    <row r="608" spans="2:65" s="12" customFormat="1">
      <c r="B608" s="148"/>
      <c r="D608" s="149" t="s">
        <v>242</v>
      </c>
      <c r="E608" s="150" t="s">
        <v>19</v>
      </c>
      <c r="F608" s="151" t="s">
        <v>3903</v>
      </c>
      <c r="H608" s="152">
        <v>0</v>
      </c>
      <c r="I608" s="153"/>
      <c r="L608" s="148"/>
      <c r="M608" s="154"/>
      <c r="T608" s="155"/>
      <c r="AT608" s="150" t="s">
        <v>242</v>
      </c>
      <c r="AU608" s="150" t="s">
        <v>80</v>
      </c>
      <c r="AV608" s="12" t="s">
        <v>80</v>
      </c>
      <c r="AW608" s="12" t="s">
        <v>32</v>
      </c>
      <c r="AX608" s="12" t="s">
        <v>72</v>
      </c>
      <c r="AY608" s="150" t="s">
        <v>218</v>
      </c>
    </row>
    <row r="609" spans="2:65" s="12" customFormat="1">
      <c r="B609" s="148"/>
      <c r="D609" s="149" t="s">
        <v>242</v>
      </c>
      <c r="E609" s="150" t="s">
        <v>19</v>
      </c>
      <c r="F609" s="151" t="s">
        <v>3904</v>
      </c>
      <c r="H609" s="152">
        <v>1</v>
      </c>
      <c r="I609" s="153"/>
      <c r="L609" s="148"/>
      <c r="M609" s="154"/>
      <c r="T609" s="155"/>
      <c r="AT609" s="150" t="s">
        <v>242</v>
      </c>
      <c r="AU609" s="150" t="s">
        <v>80</v>
      </c>
      <c r="AV609" s="12" t="s">
        <v>80</v>
      </c>
      <c r="AW609" s="12" t="s">
        <v>32</v>
      </c>
      <c r="AX609" s="12" t="s">
        <v>72</v>
      </c>
      <c r="AY609" s="150" t="s">
        <v>218</v>
      </c>
    </row>
    <row r="610" spans="2:65" s="12" customFormat="1">
      <c r="B610" s="148"/>
      <c r="D610" s="149" t="s">
        <v>242</v>
      </c>
      <c r="E610" s="150" t="s">
        <v>19</v>
      </c>
      <c r="F610" s="151" t="s">
        <v>3905</v>
      </c>
      <c r="H610" s="152">
        <v>0</v>
      </c>
      <c r="I610" s="153"/>
      <c r="L610" s="148"/>
      <c r="M610" s="154"/>
      <c r="T610" s="155"/>
      <c r="AT610" s="150" t="s">
        <v>242</v>
      </c>
      <c r="AU610" s="150" t="s">
        <v>80</v>
      </c>
      <c r="AV610" s="12" t="s">
        <v>80</v>
      </c>
      <c r="AW610" s="12" t="s">
        <v>32</v>
      </c>
      <c r="AX610" s="12" t="s">
        <v>72</v>
      </c>
      <c r="AY610" s="150" t="s">
        <v>218</v>
      </c>
    </row>
    <row r="611" spans="2:65" s="12" customFormat="1">
      <c r="B611" s="148"/>
      <c r="D611" s="149" t="s">
        <v>242</v>
      </c>
      <c r="E611" s="150" t="s">
        <v>19</v>
      </c>
      <c r="F611" s="151" t="s">
        <v>3906</v>
      </c>
      <c r="H611" s="152">
        <v>1</v>
      </c>
      <c r="I611" s="153"/>
      <c r="L611" s="148"/>
      <c r="M611" s="154"/>
      <c r="T611" s="155"/>
      <c r="AT611" s="150" t="s">
        <v>242</v>
      </c>
      <c r="AU611" s="150" t="s">
        <v>80</v>
      </c>
      <c r="AV611" s="12" t="s">
        <v>80</v>
      </c>
      <c r="AW611" s="12" t="s">
        <v>32</v>
      </c>
      <c r="AX611" s="12" t="s">
        <v>72</v>
      </c>
      <c r="AY611" s="150" t="s">
        <v>218</v>
      </c>
    </row>
    <row r="612" spans="2:65" s="14" customFormat="1">
      <c r="B612" s="162"/>
      <c r="D612" s="149" t="s">
        <v>242</v>
      </c>
      <c r="E612" s="163" t="s">
        <v>19</v>
      </c>
      <c r="F612" s="164" t="s">
        <v>260</v>
      </c>
      <c r="H612" s="165">
        <v>2</v>
      </c>
      <c r="I612" s="166"/>
      <c r="L612" s="162"/>
      <c r="M612" s="167"/>
      <c r="T612" s="168"/>
      <c r="AT612" s="163" t="s">
        <v>242</v>
      </c>
      <c r="AU612" s="163" t="s">
        <v>80</v>
      </c>
      <c r="AV612" s="14" t="s">
        <v>225</v>
      </c>
      <c r="AW612" s="14" t="s">
        <v>32</v>
      </c>
      <c r="AX612" s="14" t="s">
        <v>78</v>
      </c>
      <c r="AY612" s="163" t="s">
        <v>218</v>
      </c>
    </row>
    <row r="613" spans="2:65" s="1" customFormat="1" ht="24.15" customHeight="1">
      <c r="B613" s="32"/>
      <c r="C613" s="131" t="s">
        <v>1477</v>
      </c>
      <c r="D613" s="131" t="s">
        <v>220</v>
      </c>
      <c r="E613" s="132" t="s">
        <v>3907</v>
      </c>
      <c r="F613" s="133" t="s">
        <v>3908</v>
      </c>
      <c r="G613" s="134" t="s">
        <v>223</v>
      </c>
      <c r="H613" s="135">
        <v>3</v>
      </c>
      <c r="I613" s="136"/>
      <c r="J613" s="137">
        <f>ROUND(I613*H613,2)</f>
        <v>0</v>
      </c>
      <c r="K613" s="133" t="s">
        <v>224</v>
      </c>
      <c r="L613" s="32"/>
      <c r="M613" s="138" t="s">
        <v>19</v>
      </c>
      <c r="N613" s="139" t="s">
        <v>43</v>
      </c>
      <c r="P613" s="140">
        <f>O613*H613</f>
        <v>0</v>
      </c>
      <c r="Q613" s="140">
        <v>5.0000000000000001E-4</v>
      </c>
      <c r="R613" s="140">
        <f>Q613*H613</f>
        <v>1.5E-3</v>
      </c>
      <c r="S613" s="140">
        <v>0</v>
      </c>
      <c r="T613" s="141">
        <f>S613*H613</f>
        <v>0</v>
      </c>
      <c r="AR613" s="142" t="s">
        <v>337</v>
      </c>
      <c r="AT613" s="142" t="s">
        <v>220</v>
      </c>
      <c r="AU613" s="142" t="s">
        <v>80</v>
      </c>
      <c r="AY613" s="17" t="s">
        <v>218</v>
      </c>
      <c r="BE613" s="143">
        <f>IF(N613="základní",J613,0)</f>
        <v>0</v>
      </c>
      <c r="BF613" s="143">
        <f>IF(N613="snížená",J613,0)</f>
        <v>0</v>
      </c>
      <c r="BG613" s="143">
        <f>IF(N613="zákl. přenesená",J613,0)</f>
        <v>0</v>
      </c>
      <c r="BH613" s="143">
        <f>IF(N613="sníž. přenesená",J613,0)</f>
        <v>0</v>
      </c>
      <c r="BI613" s="143">
        <f>IF(N613="nulová",J613,0)</f>
        <v>0</v>
      </c>
      <c r="BJ613" s="17" t="s">
        <v>78</v>
      </c>
      <c r="BK613" s="143">
        <f>ROUND(I613*H613,2)</f>
        <v>0</v>
      </c>
      <c r="BL613" s="17" t="s">
        <v>337</v>
      </c>
      <c r="BM613" s="142" t="s">
        <v>3909</v>
      </c>
    </row>
    <row r="614" spans="2:65" s="1" customFormat="1">
      <c r="B614" s="32"/>
      <c r="D614" s="144" t="s">
        <v>227</v>
      </c>
      <c r="F614" s="145" t="s">
        <v>3910</v>
      </c>
      <c r="I614" s="146"/>
      <c r="L614" s="32"/>
      <c r="M614" s="147"/>
      <c r="T614" s="53"/>
      <c r="AT614" s="17" t="s">
        <v>227</v>
      </c>
      <c r="AU614" s="17" t="s">
        <v>80</v>
      </c>
    </row>
    <row r="615" spans="2:65" s="1" customFormat="1" ht="24.15" customHeight="1">
      <c r="B615" s="32"/>
      <c r="C615" s="131" t="s">
        <v>1484</v>
      </c>
      <c r="D615" s="131" t="s">
        <v>220</v>
      </c>
      <c r="E615" s="132" t="s">
        <v>3911</v>
      </c>
      <c r="F615" s="133" t="s">
        <v>3912</v>
      </c>
      <c r="G615" s="134" t="s">
        <v>223</v>
      </c>
      <c r="H615" s="135">
        <v>1</v>
      </c>
      <c r="I615" s="136"/>
      <c r="J615" s="137">
        <f>ROUND(I615*H615,2)</f>
        <v>0</v>
      </c>
      <c r="K615" s="133" t="s">
        <v>224</v>
      </c>
      <c r="L615" s="32"/>
      <c r="M615" s="138" t="s">
        <v>19</v>
      </c>
      <c r="N615" s="139" t="s">
        <v>43</v>
      </c>
      <c r="P615" s="140">
        <f>O615*H615</f>
        <v>0</v>
      </c>
      <c r="Q615" s="140">
        <v>7.6000000000000004E-4</v>
      </c>
      <c r="R615" s="140">
        <f>Q615*H615</f>
        <v>7.6000000000000004E-4</v>
      </c>
      <c r="S615" s="140">
        <v>0</v>
      </c>
      <c r="T615" s="141">
        <f>S615*H615</f>
        <v>0</v>
      </c>
      <c r="AR615" s="142" t="s">
        <v>337</v>
      </c>
      <c r="AT615" s="142" t="s">
        <v>220</v>
      </c>
      <c r="AU615" s="142" t="s">
        <v>80</v>
      </c>
      <c r="AY615" s="17" t="s">
        <v>218</v>
      </c>
      <c r="BE615" s="143">
        <f>IF(N615="základní",J615,0)</f>
        <v>0</v>
      </c>
      <c r="BF615" s="143">
        <f>IF(N615="snížená",J615,0)</f>
        <v>0</v>
      </c>
      <c r="BG615" s="143">
        <f>IF(N615="zákl. přenesená",J615,0)</f>
        <v>0</v>
      </c>
      <c r="BH615" s="143">
        <f>IF(N615="sníž. přenesená",J615,0)</f>
        <v>0</v>
      </c>
      <c r="BI615" s="143">
        <f>IF(N615="nulová",J615,0)</f>
        <v>0</v>
      </c>
      <c r="BJ615" s="17" t="s">
        <v>78</v>
      </c>
      <c r="BK615" s="143">
        <f>ROUND(I615*H615,2)</f>
        <v>0</v>
      </c>
      <c r="BL615" s="17" t="s">
        <v>337</v>
      </c>
      <c r="BM615" s="142" t="s">
        <v>3913</v>
      </c>
    </row>
    <row r="616" spans="2:65" s="1" customFormat="1">
      <c r="B616" s="32"/>
      <c r="D616" s="144" t="s">
        <v>227</v>
      </c>
      <c r="F616" s="145" t="s">
        <v>3914</v>
      </c>
      <c r="I616" s="146"/>
      <c r="L616" s="32"/>
      <c r="M616" s="147"/>
      <c r="T616" s="53"/>
      <c r="AT616" s="17" t="s">
        <v>227</v>
      </c>
      <c r="AU616" s="17" t="s">
        <v>80</v>
      </c>
    </row>
    <row r="617" spans="2:65" s="1" customFormat="1" ht="21.75" customHeight="1">
      <c r="B617" s="32"/>
      <c r="C617" s="131" t="s">
        <v>1493</v>
      </c>
      <c r="D617" s="131" t="s">
        <v>220</v>
      </c>
      <c r="E617" s="132" t="s">
        <v>3915</v>
      </c>
      <c r="F617" s="133" t="s">
        <v>3916</v>
      </c>
      <c r="G617" s="134" t="s">
        <v>223</v>
      </c>
      <c r="H617" s="135">
        <v>170</v>
      </c>
      <c r="I617" s="136"/>
      <c r="J617" s="137">
        <f>ROUND(I617*H617,2)</f>
        <v>0</v>
      </c>
      <c r="K617" s="133" t="s">
        <v>224</v>
      </c>
      <c r="L617" s="32"/>
      <c r="M617" s="138" t="s">
        <v>19</v>
      </c>
      <c r="N617" s="139" t="s">
        <v>43</v>
      </c>
      <c r="P617" s="140">
        <f>O617*H617</f>
        <v>0</v>
      </c>
      <c r="Q617" s="140">
        <v>2.9E-4</v>
      </c>
      <c r="R617" s="140">
        <f>Q617*H617</f>
        <v>4.9300000000000004E-2</v>
      </c>
      <c r="S617" s="140">
        <v>0</v>
      </c>
      <c r="T617" s="141">
        <f>S617*H617</f>
        <v>0</v>
      </c>
      <c r="AR617" s="142" t="s">
        <v>337</v>
      </c>
      <c r="AT617" s="142" t="s">
        <v>220</v>
      </c>
      <c r="AU617" s="142" t="s">
        <v>80</v>
      </c>
      <c r="AY617" s="17" t="s">
        <v>218</v>
      </c>
      <c r="BE617" s="143">
        <f>IF(N617="základní",J617,0)</f>
        <v>0</v>
      </c>
      <c r="BF617" s="143">
        <f>IF(N617="snížená",J617,0)</f>
        <v>0</v>
      </c>
      <c r="BG617" s="143">
        <f>IF(N617="zákl. přenesená",J617,0)</f>
        <v>0</v>
      </c>
      <c r="BH617" s="143">
        <f>IF(N617="sníž. přenesená",J617,0)</f>
        <v>0</v>
      </c>
      <c r="BI617" s="143">
        <f>IF(N617="nulová",J617,0)</f>
        <v>0</v>
      </c>
      <c r="BJ617" s="17" t="s">
        <v>78</v>
      </c>
      <c r="BK617" s="143">
        <f>ROUND(I617*H617,2)</f>
        <v>0</v>
      </c>
      <c r="BL617" s="17" t="s">
        <v>337</v>
      </c>
      <c r="BM617" s="142" t="s">
        <v>3917</v>
      </c>
    </row>
    <row r="618" spans="2:65" s="1" customFormat="1">
      <c r="B618" s="32"/>
      <c r="D618" s="144" t="s">
        <v>227</v>
      </c>
      <c r="F618" s="145" t="s">
        <v>3918</v>
      </c>
      <c r="I618" s="146"/>
      <c r="L618" s="32"/>
      <c r="M618" s="147"/>
      <c r="T618" s="53"/>
      <c r="AT618" s="17" t="s">
        <v>227</v>
      </c>
      <c r="AU618" s="17" t="s">
        <v>80</v>
      </c>
    </row>
    <row r="619" spans="2:65" s="13" customFormat="1">
      <c r="B619" s="156"/>
      <c r="D619" s="149" t="s">
        <v>242</v>
      </c>
      <c r="E619" s="157" t="s">
        <v>19</v>
      </c>
      <c r="F619" s="158" t="s">
        <v>3884</v>
      </c>
      <c r="H619" s="157" t="s">
        <v>19</v>
      </c>
      <c r="I619" s="159"/>
      <c r="L619" s="156"/>
      <c r="M619" s="160"/>
      <c r="T619" s="161"/>
      <c r="AT619" s="157" t="s">
        <v>242</v>
      </c>
      <c r="AU619" s="157" t="s">
        <v>80</v>
      </c>
      <c r="AV619" s="13" t="s">
        <v>78</v>
      </c>
      <c r="AW619" s="13" t="s">
        <v>32</v>
      </c>
      <c r="AX619" s="13" t="s">
        <v>72</v>
      </c>
      <c r="AY619" s="157" t="s">
        <v>218</v>
      </c>
    </row>
    <row r="620" spans="2:65" s="12" customFormat="1">
      <c r="B620" s="148"/>
      <c r="D620" s="149" t="s">
        <v>242</v>
      </c>
      <c r="E620" s="150" t="s">
        <v>19</v>
      </c>
      <c r="F620" s="151" t="s">
        <v>3885</v>
      </c>
      <c r="H620" s="152">
        <v>40</v>
      </c>
      <c r="I620" s="153"/>
      <c r="L620" s="148"/>
      <c r="M620" s="154"/>
      <c r="T620" s="155"/>
      <c r="AT620" s="150" t="s">
        <v>242</v>
      </c>
      <c r="AU620" s="150" t="s">
        <v>80</v>
      </c>
      <c r="AV620" s="12" t="s">
        <v>80</v>
      </c>
      <c r="AW620" s="12" t="s">
        <v>32</v>
      </c>
      <c r="AX620" s="12" t="s">
        <v>72</v>
      </c>
      <c r="AY620" s="150" t="s">
        <v>218</v>
      </c>
    </row>
    <row r="621" spans="2:65" s="12" customFormat="1">
      <c r="B621" s="148"/>
      <c r="D621" s="149" t="s">
        <v>242</v>
      </c>
      <c r="E621" s="150" t="s">
        <v>19</v>
      </c>
      <c r="F621" s="151" t="s">
        <v>3886</v>
      </c>
      <c r="H621" s="152">
        <v>56</v>
      </c>
      <c r="I621" s="153"/>
      <c r="L621" s="148"/>
      <c r="M621" s="154"/>
      <c r="T621" s="155"/>
      <c r="AT621" s="150" t="s">
        <v>242</v>
      </c>
      <c r="AU621" s="150" t="s">
        <v>80</v>
      </c>
      <c r="AV621" s="12" t="s">
        <v>80</v>
      </c>
      <c r="AW621" s="12" t="s">
        <v>32</v>
      </c>
      <c r="AX621" s="12" t="s">
        <v>72</v>
      </c>
      <c r="AY621" s="150" t="s">
        <v>218</v>
      </c>
    </row>
    <row r="622" spans="2:65" s="12" customFormat="1">
      <c r="B622" s="148"/>
      <c r="D622" s="149" t="s">
        <v>242</v>
      </c>
      <c r="E622" s="150" t="s">
        <v>19</v>
      </c>
      <c r="F622" s="151" t="s">
        <v>3887</v>
      </c>
      <c r="H622" s="152">
        <v>59</v>
      </c>
      <c r="I622" s="153"/>
      <c r="L622" s="148"/>
      <c r="M622" s="154"/>
      <c r="T622" s="155"/>
      <c r="AT622" s="150" t="s">
        <v>242</v>
      </c>
      <c r="AU622" s="150" t="s">
        <v>80</v>
      </c>
      <c r="AV622" s="12" t="s">
        <v>80</v>
      </c>
      <c r="AW622" s="12" t="s">
        <v>32</v>
      </c>
      <c r="AX622" s="12" t="s">
        <v>72</v>
      </c>
      <c r="AY622" s="150" t="s">
        <v>218</v>
      </c>
    </row>
    <row r="623" spans="2:65" s="12" customFormat="1">
      <c r="B623" s="148"/>
      <c r="D623" s="149" t="s">
        <v>242</v>
      </c>
      <c r="E623" s="150" t="s">
        <v>19</v>
      </c>
      <c r="F623" s="151" t="s">
        <v>3888</v>
      </c>
      <c r="H623" s="152">
        <v>15</v>
      </c>
      <c r="I623" s="153"/>
      <c r="L623" s="148"/>
      <c r="M623" s="154"/>
      <c r="T623" s="155"/>
      <c r="AT623" s="150" t="s">
        <v>242</v>
      </c>
      <c r="AU623" s="150" t="s">
        <v>80</v>
      </c>
      <c r="AV623" s="12" t="s">
        <v>80</v>
      </c>
      <c r="AW623" s="12" t="s">
        <v>32</v>
      </c>
      <c r="AX623" s="12" t="s">
        <v>72</v>
      </c>
      <c r="AY623" s="150" t="s">
        <v>218</v>
      </c>
    </row>
    <row r="624" spans="2:65" s="14" customFormat="1">
      <c r="B624" s="162"/>
      <c r="D624" s="149" t="s">
        <v>242</v>
      </c>
      <c r="E624" s="163" t="s">
        <v>19</v>
      </c>
      <c r="F624" s="164" t="s">
        <v>260</v>
      </c>
      <c r="H624" s="165">
        <v>170</v>
      </c>
      <c r="I624" s="166"/>
      <c r="L624" s="162"/>
      <c r="M624" s="167"/>
      <c r="T624" s="168"/>
      <c r="AT624" s="163" t="s">
        <v>242</v>
      </c>
      <c r="AU624" s="163" t="s">
        <v>80</v>
      </c>
      <c r="AV624" s="14" t="s">
        <v>225</v>
      </c>
      <c r="AW624" s="14" t="s">
        <v>32</v>
      </c>
      <c r="AX624" s="14" t="s">
        <v>78</v>
      </c>
      <c r="AY624" s="163" t="s">
        <v>218</v>
      </c>
    </row>
    <row r="625" spans="2:65" s="1" customFormat="1" ht="21.75" customHeight="1">
      <c r="B625" s="32"/>
      <c r="C625" s="131" t="s">
        <v>1499</v>
      </c>
      <c r="D625" s="131" t="s">
        <v>220</v>
      </c>
      <c r="E625" s="132" t="s">
        <v>3919</v>
      </c>
      <c r="F625" s="133" t="s">
        <v>3920</v>
      </c>
      <c r="G625" s="134" t="s">
        <v>223</v>
      </c>
      <c r="H625" s="135">
        <v>3</v>
      </c>
      <c r="I625" s="136"/>
      <c r="J625" s="137">
        <f>ROUND(I625*H625,2)</f>
        <v>0</v>
      </c>
      <c r="K625" s="133" t="s">
        <v>224</v>
      </c>
      <c r="L625" s="32"/>
      <c r="M625" s="138" t="s">
        <v>19</v>
      </c>
      <c r="N625" s="139" t="s">
        <v>43</v>
      </c>
      <c r="P625" s="140">
        <f>O625*H625</f>
        <v>0</v>
      </c>
      <c r="Q625" s="140">
        <v>4.0999999999999999E-4</v>
      </c>
      <c r="R625" s="140">
        <f>Q625*H625</f>
        <v>1.23E-3</v>
      </c>
      <c r="S625" s="140">
        <v>0</v>
      </c>
      <c r="T625" s="141">
        <f>S625*H625</f>
        <v>0</v>
      </c>
      <c r="AR625" s="142" t="s">
        <v>337</v>
      </c>
      <c r="AT625" s="142" t="s">
        <v>220</v>
      </c>
      <c r="AU625" s="142" t="s">
        <v>80</v>
      </c>
      <c r="AY625" s="17" t="s">
        <v>218</v>
      </c>
      <c r="BE625" s="143">
        <f>IF(N625="základní",J625,0)</f>
        <v>0</v>
      </c>
      <c r="BF625" s="143">
        <f>IF(N625="snížená",J625,0)</f>
        <v>0</v>
      </c>
      <c r="BG625" s="143">
        <f>IF(N625="zákl. přenesená",J625,0)</f>
        <v>0</v>
      </c>
      <c r="BH625" s="143">
        <f>IF(N625="sníž. přenesená",J625,0)</f>
        <v>0</v>
      </c>
      <c r="BI625" s="143">
        <f>IF(N625="nulová",J625,0)</f>
        <v>0</v>
      </c>
      <c r="BJ625" s="17" t="s">
        <v>78</v>
      </c>
      <c r="BK625" s="143">
        <f>ROUND(I625*H625,2)</f>
        <v>0</v>
      </c>
      <c r="BL625" s="17" t="s">
        <v>337</v>
      </c>
      <c r="BM625" s="142" t="s">
        <v>3921</v>
      </c>
    </row>
    <row r="626" spans="2:65" s="1" customFormat="1">
      <c r="B626" s="32"/>
      <c r="D626" s="144" t="s">
        <v>227</v>
      </c>
      <c r="F626" s="145" t="s">
        <v>3922</v>
      </c>
      <c r="I626" s="146"/>
      <c r="L626" s="32"/>
      <c r="M626" s="147"/>
      <c r="T626" s="53"/>
      <c r="AT626" s="17" t="s">
        <v>227</v>
      </c>
      <c r="AU626" s="17" t="s">
        <v>80</v>
      </c>
    </row>
    <row r="627" spans="2:65" s="1" customFormat="1" ht="24.15" customHeight="1">
      <c r="B627" s="32"/>
      <c r="C627" s="131" t="s">
        <v>1514</v>
      </c>
      <c r="D627" s="131" t="s">
        <v>220</v>
      </c>
      <c r="E627" s="132" t="s">
        <v>3923</v>
      </c>
      <c r="F627" s="133" t="s">
        <v>3924</v>
      </c>
      <c r="G627" s="134" t="s">
        <v>223</v>
      </c>
      <c r="H627" s="135">
        <v>2</v>
      </c>
      <c r="I627" s="136"/>
      <c r="J627" s="137">
        <f>ROUND(I627*H627,2)</f>
        <v>0</v>
      </c>
      <c r="K627" s="133" t="s">
        <v>224</v>
      </c>
      <c r="L627" s="32"/>
      <c r="M627" s="138" t="s">
        <v>19</v>
      </c>
      <c r="N627" s="139" t="s">
        <v>43</v>
      </c>
      <c r="P627" s="140">
        <f>O627*H627</f>
        <v>0</v>
      </c>
      <c r="Q627" s="140">
        <v>5.6600000000000001E-3</v>
      </c>
      <c r="R627" s="140">
        <f>Q627*H627</f>
        <v>1.132E-2</v>
      </c>
      <c r="S627" s="140">
        <v>0</v>
      </c>
      <c r="T627" s="141">
        <f>S627*H627</f>
        <v>0</v>
      </c>
      <c r="AR627" s="142" t="s">
        <v>337</v>
      </c>
      <c r="AT627" s="142" t="s">
        <v>220</v>
      </c>
      <c r="AU627" s="142" t="s">
        <v>80</v>
      </c>
      <c r="AY627" s="17" t="s">
        <v>218</v>
      </c>
      <c r="BE627" s="143">
        <f>IF(N627="základní",J627,0)</f>
        <v>0</v>
      </c>
      <c r="BF627" s="143">
        <f>IF(N627="snížená",J627,0)</f>
        <v>0</v>
      </c>
      <c r="BG627" s="143">
        <f>IF(N627="zákl. přenesená",J627,0)</f>
        <v>0</v>
      </c>
      <c r="BH627" s="143">
        <f>IF(N627="sníž. přenesená",J627,0)</f>
        <v>0</v>
      </c>
      <c r="BI627" s="143">
        <f>IF(N627="nulová",J627,0)</f>
        <v>0</v>
      </c>
      <c r="BJ627" s="17" t="s">
        <v>78</v>
      </c>
      <c r="BK627" s="143">
        <f>ROUND(I627*H627,2)</f>
        <v>0</v>
      </c>
      <c r="BL627" s="17" t="s">
        <v>337</v>
      </c>
      <c r="BM627" s="142" t="s">
        <v>3925</v>
      </c>
    </row>
    <row r="628" spans="2:65" s="1" customFormat="1">
      <c r="B628" s="32"/>
      <c r="D628" s="144" t="s">
        <v>227</v>
      </c>
      <c r="F628" s="145" t="s">
        <v>3926</v>
      </c>
      <c r="I628" s="146"/>
      <c r="L628" s="32"/>
      <c r="M628" s="147"/>
      <c r="T628" s="53"/>
      <c r="AT628" s="17" t="s">
        <v>227</v>
      </c>
      <c r="AU628" s="17" t="s">
        <v>80</v>
      </c>
    </row>
    <row r="629" spans="2:65" s="1" customFormat="1" ht="33" customHeight="1">
      <c r="B629" s="32"/>
      <c r="C629" s="131" t="s">
        <v>1520</v>
      </c>
      <c r="D629" s="131" t="s">
        <v>220</v>
      </c>
      <c r="E629" s="132" t="s">
        <v>3927</v>
      </c>
      <c r="F629" s="133" t="s">
        <v>3928</v>
      </c>
      <c r="G629" s="134" t="s">
        <v>223</v>
      </c>
      <c r="H629" s="135">
        <v>25</v>
      </c>
      <c r="I629" s="136"/>
      <c r="J629" s="137">
        <f>ROUND(I629*H629,2)</f>
        <v>0</v>
      </c>
      <c r="K629" s="133" t="s">
        <v>224</v>
      </c>
      <c r="L629" s="32"/>
      <c r="M629" s="138" t="s">
        <v>19</v>
      </c>
      <c r="N629" s="139" t="s">
        <v>43</v>
      </c>
      <c r="P629" s="140">
        <f>O629*H629</f>
        <v>0</v>
      </c>
      <c r="Q629" s="140">
        <v>2.5999999999999998E-4</v>
      </c>
      <c r="R629" s="140">
        <f>Q629*H629</f>
        <v>6.4999999999999997E-3</v>
      </c>
      <c r="S629" s="140">
        <v>0</v>
      </c>
      <c r="T629" s="141">
        <f>S629*H629</f>
        <v>0</v>
      </c>
      <c r="AR629" s="142" t="s">
        <v>337</v>
      </c>
      <c r="AT629" s="142" t="s">
        <v>220</v>
      </c>
      <c r="AU629" s="142" t="s">
        <v>80</v>
      </c>
      <c r="AY629" s="17" t="s">
        <v>218</v>
      </c>
      <c r="BE629" s="143">
        <f>IF(N629="základní",J629,0)</f>
        <v>0</v>
      </c>
      <c r="BF629" s="143">
        <f>IF(N629="snížená",J629,0)</f>
        <v>0</v>
      </c>
      <c r="BG629" s="143">
        <f>IF(N629="zákl. přenesená",J629,0)</f>
        <v>0</v>
      </c>
      <c r="BH629" s="143">
        <f>IF(N629="sníž. přenesená",J629,0)</f>
        <v>0</v>
      </c>
      <c r="BI629" s="143">
        <f>IF(N629="nulová",J629,0)</f>
        <v>0</v>
      </c>
      <c r="BJ629" s="17" t="s">
        <v>78</v>
      </c>
      <c r="BK629" s="143">
        <f>ROUND(I629*H629,2)</f>
        <v>0</v>
      </c>
      <c r="BL629" s="17" t="s">
        <v>337</v>
      </c>
      <c r="BM629" s="142" t="s">
        <v>3929</v>
      </c>
    </row>
    <row r="630" spans="2:65" s="1" customFormat="1">
      <c r="B630" s="32"/>
      <c r="D630" s="144" t="s">
        <v>227</v>
      </c>
      <c r="F630" s="145" t="s">
        <v>3930</v>
      </c>
      <c r="I630" s="146"/>
      <c r="L630" s="32"/>
      <c r="M630" s="147"/>
      <c r="T630" s="53"/>
      <c r="AT630" s="17" t="s">
        <v>227</v>
      </c>
      <c r="AU630" s="17" t="s">
        <v>80</v>
      </c>
    </row>
    <row r="631" spans="2:65" s="13" customFormat="1">
      <c r="B631" s="156"/>
      <c r="D631" s="149" t="s">
        <v>242</v>
      </c>
      <c r="E631" s="157" t="s">
        <v>19</v>
      </c>
      <c r="F631" s="158" t="s">
        <v>3893</v>
      </c>
      <c r="H631" s="157" t="s">
        <v>19</v>
      </c>
      <c r="I631" s="159"/>
      <c r="L631" s="156"/>
      <c r="M631" s="160"/>
      <c r="T631" s="161"/>
      <c r="AT631" s="157" t="s">
        <v>242</v>
      </c>
      <c r="AU631" s="157" t="s">
        <v>80</v>
      </c>
      <c r="AV631" s="13" t="s">
        <v>78</v>
      </c>
      <c r="AW631" s="13" t="s">
        <v>32</v>
      </c>
      <c r="AX631" s="13" t="s">
        <v>72</v>
      </c>
      <c r="AY631" s="157" t="s">
        <v>218</v>
      </c>
    </row>
    <row r="632" spans="2:65" s="12" customFormat="1">
      <c r="B632" s="148"/>
      <c r="D632" s="149" t="s">
        <v>242</v>
      </c>
      <c r="E632" s="150" t="s">
        <v>19</v>
      </c>
      <c r="F632" s="151" t="s">
        <v>3931</v>
      </c>
      <c r="H632" s="152">
        <v>4</v>
      </c>
      <c r="I632" s="153"/>
      <c r="L632" s="148"/>
      <c r="M632" s="154"/>
      <c r="T632" s="155"/>
      <c r="AT632" s="150" t="s">
        <v>242</v>
      </c>
      <c r="AU632" s="150" t="s">
        <v>80</v>
      </c>
      <c r="AV632" s="12" t="s">
        <v>80</v>
      </c>
      <c r="AW632" s="12" t="s">
        <v>32</v>
      </c>
      <c r="AX632" s="12" t="s">
        <v>72</v>
      </c>
      <c r="AY632" s="150" t="s">
        <v>218</v>
      </c>
    </row>
    <row r="633" spans="2:65" s="12" customFormat="1">
      <c r="B633" s="148"/>
      <c r="D633" s="149" t="s">
        <v>242</v>
      </c>
      <c r="E633" s="150" t="s">
        <v>19</v>
      </c>
      <c r="F633" s="151" t="s">
        <v>3932</v>
      </c>
      <c r="H633" s="152">
        <v>10</v>
      </c>
      <c r="I633" s="153"/>
      <c r="L633" s="148"/>
      <c r="M633" s="154"/>
      <c r="T633" s="155"/>
      <c r="AT633" s="150" t="s">
        <v>242</v>
      </c>
      <c r="AU633" s="150" t="s">
        <v>80</v>
      </c>
      <c r="AV633" s="12" t="s">
        <v>80</v>
      </c>
      <c r="AW633" s="12" t="s">
        <v>32</v>
      </c>
      <c r="AX633" s="12" t="s">
        <v>72</v>
      </c>
      <c r="AY633" s="150" t="s">
        <v>218</v>
      </c>
    </row>
    <row r="634" spans="2:65" s="12" customFormat="1">
      <c r="B634" s="148"/>
      <c r="D634" s="149" t="s">
        <v>242</v>
      </c>
      <c r="E634" s="150" t="s">
        <v>19</v>
      </c>
      <c r="F634" s="151" t="s">
        <v>3933</v>
      </c>
      <c r="H634" s="152">
        <v>5</v>
      </c>
      <c r="I634" s="153"/>
      <c r="L634" s="148"/>
      <c r="M634" s="154"/>
      <c r="T634" s="155"/>
      <c r="AT634" s="150" t="s">
        <v>242</v>
      </c>
      <c r="AU634" s="150" t="s">
        <v>80</v>
      </c>
      <c r="AV634" s="12" t="s">
        <v>80</v>
      </c>
      <c r="AW634" s="12" t="s">
        <v>32</v>
      </c>
      <c r="AX634" s="12" t="s">
        <v>72</v>
      </c>
      <c r="AY634" s="150" t="s">
        <v>218</v>
      </c>
    </row>
    <row r="635" spans="2:65" s="12" customFormat="1">
      <c r="B635" s="148"/>
      <c r="D635" s="149" t="s">
        <v>242</v>
      </c>
      <c r="E635" s="150" t="s">
        <v>19</v>
      </c>
      <c r="F635" s="151" t="s">
        <v>3934</v>
      </c>
      <c r="H635" s="152">
        <v>6</v>
      </c>
      <c r="I635" s="153"/>
      <c r="L635" s="148"/>
      <c r="M635" s="154"/>
      <c r="T635" s="155"/>
      <c r="AT635" s="150" t="s">
        <v>242</v>
      </c>
      <c r="AU635" s="150" t="s">
        <v>80</v>
      </c>
      <c r="AV635" s="12" t="s">
        <v>80</v>
      </c>
      <c r="AW635" s="12" t="s">
        <v>32</v>
      </c>
      <c r="AX635" s="12" t="s">
        <v>72</v>
      </c>
      <c r="AY635" s="150" t="s">
        <v>218</v>
      </c>
    </row>
    <row r="636" spans="2:65" s="14" customFormat="1">
      <c r="B636" s="162"/>
      <c r="D636" s="149" t="s">
        <v>242</v>
      </c>
      <c r="E636" s="163" t="s">
        <v>19</v>
      </c>
      <c r="F636" s="164" t="s">
        <v>260</v>
      </c>
      <c r="H636" s="165">
        <v>25</v>
      </c>
      <c r="I636" s="166"/>
      <c r="L636" s="162"/>
      <c r="M636" s="167"/>
      <c r="T636" s="168"/>
      <c r="AT636" s="163" t="s">
        <v>242</v>
      </c>
      <c r="AU636" s="163" t="s">
        <v>80</v>
      </c>
      <c r="AV636" s="14" t="s">
        <v>225</v>
      </c>
      <c r="AW636" s="14" t="s">
        <v>32</v>
      </c>
      <c r="AX636" s="14" t="s">
        <v>78</v>
      </c>
      <c r="AY636" s="163" t="s">
        <v>218</v>
      </c>
    </row>
    <row r="637" spans="2:65" s="1" customFormat="1" ht="33" customHeight="1">
      <c r="B637" s="32"/>
      <c r="C637" s="131" t="s">
        <v>1524</v>
      </c>
      <c r="D637" s="131" t="s">
        <v>220</v>
      </c>
      <c r="E637" s="132" t="s">
        <v>3935</v>
      </c>
      <c r="F637" s="133" t="s">
        <v>3936</v>
      </c>
      <c r="G637" s="134" t="s">
        <v>223</v>
      </c>
      <c r="H637" s="135">
        <v>37</v>
      </c>
      <c r="I637" s="136"/>
      <c r="J637" s="137">
        <f>ROUND(I637*H637,2)</f>
        <v>0</v>
      </c>
      <c r="K637" s="133" t="s">
        <v>224</v>
      </c>
      <c r="L637" s="32"/>
      <c r="M637" s="138" t="s">
        <v>19</v>
      </c>
      <c r="N637" s="139" t="s">
        <v>43</v>
      </c>
      <c r="P637" s="140">
        <f>O637*H637</f>
        <v>0</v>
      </c>
      <c r="Q637" s="140">
        <v>4.0000000000000002E-4</v>
      </c>
      <c r="R637" s="140">
        <f>Q637*H637</f>
        <v>1.4800000000000001E-2</v>
      </c>
      <c r="S637" s="140">
        <v>0</v>
      </c>
      <c r="T637" s="141">
        <f>S637*H637</f>
        <v>0</v>
      </c>
      <c r="AR637" s="142" t="s">
        <v>337</v>
      </c>
      <c r="AT637" s="142" t="s">
        <v>220</v>
      </c>
      <c r="AU637" s="142" t="s">
        <v>80</v>
      </c>
      <c r="AY637" s="17" t="s">
        <v>218</v>
      </c>
      <c r="BE637" s="143">
        <f>IF(N637="základní",J637,0)</f>
        <v>0</v>
      </c>
      <c r="BF637" s="143">
        <f>IF(N637="snížená",J637,0)</f>
        <v>0</v>
      </c>
      <c r="BG637" s="143">
        <f>IF(N637="zákl. přenesená",J637,0)</f>
        <v>0</v>
      </c>
      <c r="BH637" s="143">
        <f>IF(N637="sníž. přenesená",J637,0)</f>
        <v>0</v>
      </c>
      <c r="BI637" s="143">
        <f>IF(N637="nulová",J637,0)</f>
        <v>0</v>
      </c>
      <c r="BJ637" s="17" t="s">
        <v>78</v>
      </c>
      <c r="BK637" s="143">
        <f>ROUND(I637*H637,2)</f>
        <v>0</v>
      </c>
      <c r="BL637" s="17" t="s">
        <v>337</v>
      </c>
      <c r="BM637" s="142" t="s">
        <v>3937</v>
      </c>
    </row>
    <row r="638" spans="2:65" s="1" customFormat="1">
      <c r="B638" s="32"/>
      <c r="D638" s="144" t="s">
        <v>227</v>
      </c>
      <c r="F638" s="145" t="s">
        <v>3938</v>
      </c>
      <c r="I638" s="146"/>
      <c r="L638" s="32"/>
      <c r="M638" s="147"/>
      <c r="T638" s="53"/>
      <c r="AT638" s="17" t="s">
        <v>227</v>
      </c>
      <c r="AU638" s="17" t="s">
        <v>80</v>
      </c>
    </row>
    <row r="639" spans="2:65" s="13" customFormat="1">
      <c r="B639" s="156"/>
      <c r="D639" s="149" t="s">
        <v>242</v>
      </c>
      <c r="E639" s="157" t="s">
        <v>19</v>
      </c>
      <c r="F639" s="158" t="s">
        <v>3893</v>
      </c>
      <c r="H639" s="157" t="s">
        <v>19</v>
      </c>
      <c r="I639" s="159"/>
      <c r="L639" s="156"/>
      <c r="M639" s="160"/>
      <c r="T639" s="161"/>
      <c r="AT639" s="157" t="s">
        <v>242</v>
      </c>
      <c r="AU639" s="157" t="s">
        <v>80</v>
      </c>
      <c r="AV639" s="13" t="s">
        <v>78</v>
      </c>
      <c r="AW639" s="13" t="s">
        <v>32</v>
      </c>
      <c r="AX639" s="13" t="s">
        <v>72</v>
      </c>
      <c r="AY639" s="157" t="s">
        <v>218</v>
      </c>
    </row>
    <row r="640" spans="2:65" s="12" customFormat="1">
      <c r="B640" s="148"/>
      <c r="D640" s="149" t="s">
        <v>242</v>
      </c>
      <c r="E640" s="150" t="s">
        <v>19</v>
      </c>
      <c r="F640" s="151" t="s">
        <v>3939</v>
      </c>
      <c r="H640" s="152">
        <v>7</v>
      </c>
      <c r="I640" s="153"/>
      <c r="L640" s="148"/>
      <c r="M640" s="154"/>
      <c r="T640" s="155"/>
      <c r="AT640" s="150" t="s">
        <v>242</v>
      </c>
      <c r="AU640" s="150" t="s">
        <v>80</v>
      </c>
      <c r="AV640" s="12" t="s">
        <v>80</v>
      </c>
      <c r="AW640" s="12" t="s">
        <v>32</v>
      </c>
      <c r="AX640" s="12" t="s">
        <v>72</v>
      </c>
      <c r="AY640" s="150" t="s">
        <v>218</v>
      </c>
    </row>
    <row r="641" spans="2:65" s="12" customFormat="1">
      <c r="B641" s="148"/>
      <c r="D641" s="149" t="s">
        <v>242</v>
      </c>
      <c r="E641" s="150" t="s">
        <v>19</v>
      </c>
      <c r="F641" s="151" t="s">
        <v>3932</v>
      </c>
      <c r="H641" s="152">
        <v>10</v>
      </c>
      <c r="I641" s="153"/>
      <c r="L641" s="148"/>
      <c r="M641" s="154"/>
      <c r="T641" s="155"/>
      <c r="AT641" s="150" t="s">
        <v>242</v>
      </c>
      <c r="AU641" s="150" t="s">
        <v>80</v>
      </c>
      <c r="AV641" s="12" t="s">
        <v>80</v>
      </c>
      <c r="AW641" s="12" t="s">
        <v>32</v>
      </c>
      <c r="AX641" s="12" t="s">
        <v>72</v>
      </c>
      <c r="AY641" s="150" t="s">
        <v>218</v>
      </c>
    </row>
    <row r="642" spans="2:65" s="12" customFormat="1">
      <c r="B642" s="148"/>
      <c r="D642" s="149" t="s">
        <v>242</v>
      </c>
      <c r="E642" s="150" t="s">
        <v>19</v>
      </c>
      <c r="F642" s="151" t="s">
        <v>3940</v>
      </c>
      <c r="H642" s="152">
        <v>18</v>
      </c>
      <c r="I642" s="153"/>
      <c r="L642" s="148"/>
      <c r="M642" s="154"/>
      <c r="T642" s="155"/>
      <c r="AT642" s="150" t="s">
        <v>242</v>
      </c>
      <c r="AU642" s="150" t="s">
        <v>80</v>
      </c>
      <c r="AV642" s="12" t="s">
        <v>80</v>
      </c>
      <c r="AW642" s="12" t="s">
        <v>32</v>
      </c>
      <c r="AX642" s="12" t="s">
        <v>72</v>
      </c>
      <c r="AY642" s="150" t="s">
        <v>218</v>
      </c>
    </row>
    <row r="643" spans="2:65" s="12" customFormat="1">
      <c r="B643" s="148"/>
      <c r="D643" s="149" t="s">
        <v>242</v>
      </c>
      <c r="E643" s="150" t="s">
        <v>19</v>
      </c>
      <c r="F643" s="151" t="s">
        <v>3941</v>
      </c>
      <c r="H643" s="152">
        <v>2</v>
      </c>
      <c r="I643" s="153"/>
      <c r="L643" s="148"/>
      <c r="M643" s="154"/>
      <c r="T643" s="155"/>
      <c r="AT643" s="150" t="s">
        <v>242</v>
      </c>
      <c r="AU643" s="150" t="s">
        <v>80</v>
      </c>
      <c r="AV643" s="12" t="s">
        <v>80</v>
      </c>
      <c r="AW643" s="12" t="s">
        <v>32</v>
      </c>
      <c r="AX643" s="12" t="s">
        <v>72</v>
      </c>
      <c r="AY643" s="150" t="s">
        <v>218</v>
      </c>
    </row>
    <row r="644" spans="2:65" s="14" customFormat="1">
      <c r="B644" s="162"/>
      <c r="D644" s="149" t="s">
        <v>242</v>
      </c>
      <c r="E644" s="163" t="s">
        <v>19</v>
      </c>
      <c r="F644" s="164" t="s">
        <v>260</v>
      </c>
      <c r="H644" s="165">
        <v>37</v>
      </c>
      <c r="I644" s="166"/>
      <c r="L644" s="162"/>
      <c r="M644" s="167"/>
      <c r="T644" s="168"/>
      <c r="AT644" s="163" t="s">
        <v>242</v>
      </c>
      <c r="AU644" s="163" t="s">
        <v>80</v>
      </c>
      <c r="AV644" s="14" t="s">
        <v>225</v>
      </c>
      <c r="AW644" s="14" t="s">
        <v>32</v>
      </c>
      <c r="AX644" s="14" t="s">
        <v>78</v>
      </c>
      <c r="AY644" s="163" t="s">
        <v>218</v>
      </c>
    </row>
    <row r="645" spans="2:65" s="1" customFormat="1" ht="33" customHeight="1">
      <c r="B645" s="32"/>
      <c r="C645" s="131" t="s">
        <v>1531</v>
      </c>
      <c r="D645" s="131" t="s">
        <v>220</v>
      </c>
      <c r="E645" s="132" t="s">
        <v>3942</v>
      </c>
      <c r="F645" s="133" t="s">
        <v>3943</v>
      </c>
      <c r="G645" s="134" t="s">
        <v>223</v>
      </c>
      <c r="H645" s="135">
        <v>26</v>
      </c>
      <c r="I645" s="136"/>
      <c r="J645" s="137">
        <f>ROUND(I645*H645,2)</f>
        <v>0</v>
      </c>
      <c r="K645" s="133" t="s">
        <v>224</v>
      </c>
      <c r="L645" s="32"/>
      <c r="M645" s="138" t="s">
        <v>19</v>
      </c>
      <c r="N645" s="139" t="s">
        <v>43</v>
      </c>
      <c r="P645" s="140">
        <f>O645*H645</f>
        <v>0</v>
      </c>
      <c r="Q645" s="140">
        <v>6.3000000000000003E-4</v>
      </c>
      <c r="R645" s="140">
        <f>Q645*H645</f>
        <v>1.6380000000000002E-2</v>
      </c>
      <c r="S645" s="140">
        <v>0</v>
      </c>
      <c r="T645" s="141">
        <f>S645*H645</f>
        <v>0</v>
      </c>
      <c r="AR645" s="142" t="s">
        <v>337</v>
      </c>
      <c r="AT645" s="142" t="s">
        <v>220</v>
      </c>
      <c r="AU645" s="142" t="s">
        <v>80</v>
      </c>
      <c r="AY645" s="17" t="s">
        <v>218</v>
      </c>
      <c r="BE645" s="143">
        <f>IF(N645="základní",J645,0)</f>
        <v>0</v>
      </c>
      <c r="BF645" s="143">
        <f>IF(N645="snížená",J645,0)</f>
        <v>0</v>
      </c>
      <c r="BG645" s="143">
        <f>IF(N645="zákl. přenesená",J645,0)</f>
        <v>0</v>
      </c>
      <c r="BH645" s="143">
        <f>IF(N645="sníž. přenesená",J645,0)</f>
        <v>0</v>
      </c>
      <c r="BI645" s="143">
        <f>IF(N645="nulová",J645,0)</f>
        <v>0</v>
      </c>
      <c r="BJ645" s="17" t="s">
        <v>78</v>
      </c>
      <c r="BK645" s="143">
        <f>ROUND(I645*H645,2)</f>
        <v>0</v>
      </c>
      <c r="BL645" s="17" t="s">
        <v>337</v>
      </c>
      <c r="BM645" s="142" t="s">
        <v>3944</v>
      </c>
    </row>
    <row r="646" spans="2:65" s="1" customFormat="1">
      <c r="B646" s="32"/>
      <c r="D646" s="144" t="s">
        <v>227</v>
      </c>
      <c r="F646" s="145" t="s">
        <v>3945</v>
      </c>
      <c r="I646" s="146"/>
      <c r="L646" s="32"/>
      <c r="M646" s="147"/>
      <c r="T646" s="53"/>
      <c r="AT646" s="17" t="s">
        <v>227</v>
      </c>
      <c r="AU646" s="17" t="s">
        <v>80</v>
      </c>
    </row>
    <row r="647" spans="2:65" s="13" customFormat="1">
      <c r="B647" s="156"/>
      <c r="D647" s="149" t="s">
        <v>242</v>
      </c>
      <c r="E647" s="157" t="s">
        <v>19</v>
      </c>
      <c r="F647" s="158" t="s">
        <v>3893</v>
      </c>
      <c r="H647" s="157" t="s">
        <v>19</v>
      </c>
      <c r="I647" s="159"/>
      <c r="L647" s="156"/>
      <c r="M647" s="160"/>
      <c r="T647" s="161"/>
      <c r="AT647" s="157" t="s">
        <v>242</v>
      </c>
      <c r="AU647" s="157" t="s">
        <v>80</v>
      </c>
      <c r="AV647" s="13" t="s">
        <v>78</v>
      </c>
      <c r="AW647" s="13" t="s">
        <v>32</v>
      </c>
      <c r="AX647" s="13" t="s">
        <v>72</v>
      </c>
      <c r="AY647" s="157" t="s">
        <v>218</v>
      </c>
    </row>
    <row r="648" spans="2:65" s="12" customFormat="1">
      <c r="B648" s="148"/>
      <c r="D648" s="149" t="s">
        <v>242</v>
      </c>
      <c r="E648" s="150" t="s">
        <v>19</v>
      </c>
      <c r="F648" s="151" t="s">
        <v>3946</v>
      </c>
      <c r="H648" s="152">
        <v>8</v>
      </c>
      <c r="I648" s="153"/>
      <c r="L648" s="148"/>
      <c r="M648" s="154"/>
      <c r="T648" s="155"/>
      <c r="AT648" s="150" t="s">
        <v>242</v>
      </c>
      <c r="AU648" s="150" t="s">
        <v>80</v>
      </c>
      <c r="AV648" s="12" t="s">
        <v>80</v>
      </c>
      <c r="AW648" s="12" t="s">
        <v>32</v>
      </c>
      <c r="AX648" s="12" t="s">
        <v>72</v>
      </c>
      <c r="AY648" s="150" t="s">
        <v>218</v>
      </c>
    </row>
    <row r="649" spans="2:65" s="12" customFormat="1">
      <c r="B649" s="148"/>
      <c r="D649" s="149" t="s">
        <v>242</v>
      </c>
      <c r="E649" s="150" t="s">
        <v>19</v>
      </c>
      <c r="F649" s="151" t="s">
        <v>3947</v>
      </c>
      <c r="H649" s="152">
        <v>7</v>
      </c>
      <c r="I649" s="153"/>
      <c r="L649" s="148"/>
      <c r="M649" s="154"/>
      <c r="T649" s="155"/>
      <c r="AT649" s="150" t="s">
        <v>242</v>
      </c>
      <c r="AU649" s="150" t="s">
        <v>80</v>
      </c>
      <c r="AV649" s="12" t="s">
        <v>80</v>
      </c>
      <c r="AW649" s="12" t="s">
        <v>32</v>
      </c>
      <c r="AX649" s="12" t="s">
        <v>72</v>
      </c>
      <c r="AY649" s="150" t="s">
        <v>218</v>
      </c>
    </row>
    <row r="650" spans="2:65" s="12" customFormat="1">
      <c r="B650" s="148"/>
      <c r="D650" s="149" t="s">
        <v>242</v>
      </c>
      <c r="E650" s="150" t="s">
        <v>19</v>
      </c>
      <c r="F650" s="151" t="s">
        <v>3948</v>
      </c>
      <c r="H650" s="152">
        <v>6</v>
      </c>
      <c r="I650" s="153"/>
      <c r="L650" s="148"/>
      <c r="M650" s="154"/>
      <c r="T650" s="155"/>
      <c r="AT650" s="150" t="s">
        <v>242</v>
      </c>
      <c r="AU650" s="150" t="s">
        <v>80</v>
      </c>
      <c r="AV650" s="12" t="s">
        <v>80</v>
      </c>
      <c r="AW650" s="12" t="s">
        <v>32</v>
      </c>
      <c r="AX650" s="12" t="s">
        <v>72</v>
      </c>
      <c r="AY650" s="150" t="s">
        <v>218</v>
      </c>
    </row>
    <row r="651" spans="2:65" s="12" customFormat="1">
      <c r="B651" s="148"/>
      <c r="D651" s="149" t="s">
        <v>242</v>
      </c>
      <c r="E651" s="150" t="s">
        <v>19</v>
      </c>
      <c r="F651" s="151" t="s">
        <v>3949</v>
      </c>
      <c r="H651" s="152">
        <v>5</v>
      </c>
      <c r="I651" s="153"/>
      <c r="L651" s="148"/>
      <c r="M651" s="154"/>
      <c r="T651" s="155"/>
      <c r="AT651" s="150" t="s">
        <v>242</v>
      </c>
      <c r="AU651" s="150" t="s">
        <v>80</v>
      </c>
      <c r="AV651" s="12" t="s">
        <v>80</v>
      </c>
      <c r="AW651" s="12" t="s">
        <v>32</v>
      </c>
      <c r="AX651" s="12" t="s">
        <v>72</v>
      </c>
      <c r="AY651" s="150" t="s">
        <v>218</v>
      </c>
    </row>
    <row r="652" spans="2:65" s="14" customFormat="1">
      <c r="B652" s="162"/>
      <c r="D652" s="149" t="s">
        <v>242</v>
      </c>
      <c r="E652" s="163" t="s">
        <v>19</v>
      </c>
      <c r="F652" s="164" t="s">
        <v>260</v>
      </c>
      <c r="H652" s="165">
        <v>26</v>
      </c>
      <c r="I652" s="166"/>
      <c r="L652" s="162"/>
      <c r="M652" s="167"/>
      <c r="T652" s="168"/>
      <c r="AT652" s="163" t="s">
        <v>242</v>
      </c>
      <c r="AU652" s="163" t="s">
        <v>80</v>
      </c>
      <c r="AV652" s="14" t="s">
        <v>225</v>
      </c>
      <c r="AW652" s="14" t="s">
        <v>32</v>
      </c>
      <c r="AX652" s="14" t="s">
        <v>78</v>
      </c>
      <c r="AY652" s="163" t="s">
        <v>218</v>
      </c>
    </row>
    <row r="653" spans="2:65" s="1" customFormat="1" ht="33" customHeight="1">
      <c r="B653" s="32"/>
      <c r="C653" s="131" t="s">
        <v>1536</v>
      </c>
      <c r="D653" s="131" t="s">
        <v>220</v>
      </c>
      <c r="E653" s="132" t="s">
        <v>3950</v>
      </c>
      <c r="F653" s="133" t="s">
        <v>3951</v>
      </c>
      <c r="G653" s="134" t="s">
        <v>223</v>
      </c>
      <c r="H653" s="135">
        <v>4</v>
      </c>
      <c r="I653" s="136"/>
      <c r="J653" s="137">
        <f>ROUND(I653*H653,2)</f>
        <v>0</v>
      </c>
      <c r="K653" s="133" t="s">
        <v>224</v>
      </c>
      <c r="L653" s="32"/>
      <c r="M653" s="138" t="s">
        <v>19</v>
      </c>
      <c r="N653" s="139" t="s">
        <v>43</v>
      </c>
      <c r="P653" s="140">
        <f>O653*H653</f>
        <v>0</v>
      </c>
      <c r="Q653" s="140">
        <v>8.9999999999999998E-4</v>
      </c>
      <c r="R653" s="140">
        <f>Q653*H653</f>
        <v>3.5999999999999999E-3</v>
      </c>
      <c r="S653" s="140">
        <v>0</v>
      </c>
      <c r="T653" s="141">
        <f>S653*H653</f>
        <v>0</v>
      </c>
      <c r="AR653" s="142" t="s">
        <v>337</v>
      </c>
      <c r="AT653" s="142" t="s">
        <v>220</v>
      </c>
      <c r="AU653" s="142" t="s">
        <v>80</v>
      </c>
      <c r="AY653" s="17" t="s">
        <v>218</v>
      </c>
      <c r="BE653" s="143">
        <f>IF(N653="základní",J653,0)</f>
        <v>0</v>
      </c>
      <c r="BF653" s="143">
        <f>IF(N653="snížená",J653,0)</f>
        <v>0</v>
      </c>
      <c r="BG653" s="143">
        <f>IF(N653="zákl. přenesená",J653,0)</f>
        <v>0</v>
      </c>
      <c r="BH653" s="143">
        <f>IF(N653="sníž. přenesená",J653,0)</f>
        <v>0</v>
      </c>
      <c r="BI653" s="143">
        <f>IF(N653="nulová",J653,0)</f>
        <v>0</v>
      </c>
      <c r="BJ653" s="17" t="s">
        <v>78</v>
      </c>
      <c r="BK653" s="143">
        <f>ROUND(I653*H653,2)</f>
        <v>0</v>
      </c>
      <c r="BL653" s="17" t="s">
        <v>337</v>
      </c>
      <c r="BM653" s="142" t="s">
        <v>3952</v>
      </c>
    </row>
    <row r="654" spans="2:65" s="1" customFormat="1">
      <c r="B654" s="32"/>
      <c r="D654" s="144" t="s">
        <v>227</v>
      </c>
      <c r="F654" s="145" t="s">
        <v>3953</v>
      </c>
      <c r="I654" s="146"/>
      <c r="L654" s="32"/>
      <c r="M654" s="147"/>
      <c r="T654" s="53"/>
      <c r="AT654" s="17" t="s">
        <v>227</v>
      </c>
      <c r="AU654" s="17" t="s">
        <v>80</v>
      </c>
    </row>
    <row r="655" spans="2:65" s="1" customFormat="1" ht="33" customHeight="1">
      <c r="B655" s="32"/>
      <c r="C655" s="131" t="s">
        <v>1540</v>
      </c>
      <c r="D655" s="131" t="s">
        <v>220</v>
      </c>
      <c r="E655" s="132" t="s">
        <v>3950</v>
      </c>
      <c r="F655" s="133" t="s">
        <v>3951</v>
      </c>
      <c r="G655" s="134" t="s">
        <v>223</v>
      </c>
      <c r="H655" s="135">
        <v>13</v>
      </c>
      <c r="I655" s="136"/>
      <c r="J655" s="137">
        <f>ROUND(I655*H655,2)</f>
        <v>0</v>
      </c>
      <c r="K655" s="133" t="s">
        <v>224</v>
      </c>
      <c r="L655" s="32"/>
      <c r="M655" s="138" t="s">
        <v>19</v>
      </c>
      <c r="N655" s="139" t="s">
        <v>43</v>
      </c>
      <c r="P655" s="140">
        <f>O655*H655</f>
        <v>0</v>
      </c>
      <c r="Q655" s="140">
        <v>8.9999999999999998E-4</v>
      </c>
      <c r="R655" s="140">
        <f>Q655*H655</f>
        <v>1.17E-2</v>
      </c>
      <c r="S655" s="140">
        <v>0</v>
      </c>
      <c r="T655" s="141">
        <f>S655*H655</f>
        <v>0</v>
      </c>
      <c r="AR655" s="142" t="s">
        <v>337</v>
      </c>
      <c r="AT655" s="142" t="s">
        <v>220</v>
      </c>
      <c r="AU655" s="142" t="s">
        <v>80</v>
      </c>
      <c r="AY655" s="17" t="s">
        <v>218</v>
      </c>
      <c r="BE655" s="143">
        <f>IF(N655="základní",J655,0)</f>
        <v>0</v>
      </c>
      <c r="BF655" s="143">
        <f>IF(N655="snížená",J655,0)</f>
        <v>0</v>
      </c>
      <c r="BG655" s="143">
        <f>IF(N655="zákl. přenesená",J655,0)</f>
        <v>0</v>
      </c>
      <c r="BH655" s="143">
        <f>IF(N655="sníž. přenesená",J655,0)</f>
        <v>0</v>
      </c>
      <c r="BI655" s="143">
        <f>IF(N655="nulová",J655,0)</f>
        <v>0</v>
      </c>
      <c r="BJ655" s="17" t="s">
        <v>78</v>
      </c>
      <c r="BK655" s="143">
        <f>ROUND(I655*H655,2)</f>
        <v>0</v>
      </c>
      <c r="BL655" s="17" t="s">
        <v>337</v>
      </c>
      <c r="BM655" s="142" t="s">
        <v>3954</v>
      </c>
    </row>
    <row r="656" spans="2:65" s="1" customFormat="1">
      <c r="B656" s="32"/>
      <c r="D656" s="144" t="s">
        <v>227</v>
      </c>
      <c r="F656" s="145" t="s">
        <v>3953</v>
      </c>
      <c r="I656" s="146"/>
      <c r="L656" s="32"/>
      <c r="M656" s="147"/>
      <c r="T656" s="53"/>
      <c r="AT656" s="17" t="s">
        <v>227</v>
      </c>
      <c r="AU656" s="17" t="s">
        <v>80</v>
      </c>
    </row>
    <row r="657" spans="2:65" s="13" customFormat="1">
      <c r="B657" s="156"/>
      <c r="D657" s="149" t="s">
        <v>242</v>
      </c>
      <c r="E657" s="157" t="s">
        <v>19</v>
      </c>
      <c r="F657" s="158" t="s">
        <v>3893</v>
      </c>
      <c r="H657" s="157" t="s">
        <v>19</v>
      </c>
      <c r="I657" s="159"/>
      <c r="L657" s="156"/>
      <c r="M657" s="160"/>
      <c r="T657" s="161"/>
      <c r="AT657" s="157" t="s">
        <v>242</v>
      </c>
      <c r="AU657" s="157" t="s">
        <v>80</v>
      </c>
      <c r="AV657" s="13" t="s">
        <v>78</v>
      </c>
      <c r="AW657" s="13" t="s">
        <v>32</v>
      </c>
      <c r="AX657" s="13" t="s">
        <v>72</v>
      </c>
      <c r="AY657" s="157" t="s">
        <v>218</v>
      </c>
    </row>
    <row r="658" spans="2:65" s="12" customFormat="1">
      <c r="B658" s="148"/>
      <c r="D658" s="149" t="s">
        <v>242</v>
      </c>
      <c r="E658" s="150" t="s">
        <v>19</v>
      </c>
      <c r="F658" s="151" t="s">
        <v>3931</v>
      </c>
      <c r="H658" s="152">
        <v>4</v>
      </c>
      <c r="I658" s="153"/>
      <c r="L658" s="148"/>
      <c r="M658" s="154"/>
      <c r="T658" s="155"/>
      <c r="AT658" s="150" t="s">
        <v>242</v>
      </c>
      <c r="AU658" s="150" t="s">
        <v>80</v>
      </c>
      <c r="AV658" s="12" t="s">
        <v>80</v>
      </c>
      <c r="AW658" s="12" t="s">
        <v>32</v>
      </c>
      <c r="AX658" s="12" t="s">
        <v>72</v>
      </c>
      <c r="AY658" s="150" t="s">
        <v>218</v>
      </c>
    </row>
    <row r="659" spans="2:65" s="12" customFormat="1">
      <c r="B659" s="148"/>
      <c r="D659" s="149" t="s">
        <v>242</v>
      </c>
      <c r="E659" s="150" t="s">
        <v>19</v>
      </c>
      <c r="F659" s="151" t="s">
        <v>3955</v>
      </c>
      <c r="H659" s="152">
        <v>4</v>
      </c>
      <c r="I659" s="153"/>
      <c r="L659" s="148"/>
      <c r="M659" s="154"/>
      <c r="T659" s="155"/>
      <c r="AT659" s="150" t="s">
        <v>242</v>
      </c>
      <c r="AU659" s="150" t="s">
        <v>80</v>
      </c>
      <c r="AV659" s="12" t="s">
        <v>80</v>
      </c>
      <c r="AW659" s="12" t="s">
        <v>32</v>
      </c>
      <c r="AX659" s="12" t="s">
        <v>72</v>
      </c>
      <c r="AY659" s="150" t="s">
        <v>218</v>
      </c>
    </row>
    <row r="660" spans="2:65" s="12" customFormat="1">
      <c r="B660" s="148"/>
      <c r="D660" s="149" t="s">
        <v>242</v>
      </c>
      <c r="E660" s="150" t="s">
        <v>19</v>
      </c>
      <c r="F660" s="151" t="s">
        <v>3956</v>
      </c>
      <c r="H660" s="152">
        <v>4</v>
      </c>
      <c r="I660" s="153"/>
      <c r="L660" s="148"/>
      <c r="M660" s="154"/>
      <c r="T660" s="155"/>
      <c r="AT660" s="150" t="s">
        <v>242</v>
      </c>
      <c r="AU660" s="150" t="s">
        <v>80</v>
      </c>
      <c r="AV660" s="12" t="s">
        <v>80</v>
      </c>
      <c r="AW660" s="12" t="s">
        <v>32</v>
      </c>
      <c r="AX660" s="12" t="s">
        <v>72</v>
      </c>
      <c r="AY660" s="150" t="s">
        <v>218</v>
      </c>
    </row>
    <row r="661" spans="2:65" s="12" customFormat="1">
      <c r="B661" s="148"/>
      <c r="D661" s="149" t="s">
        <v>242</v>
      </c>
      <c r="E661" s="150" t="s">
        <v>19</v>
      </c>
      <c r="F661" s="151" t="s">
        <v>3906</v>
      </c>
      <c r="H661" s="152">
        <v>1</v>
      </c>
      <c r="I661" s="153"/>
      <c r="L661" s="148"/>
      <c r="M661" s="154"/>
      <c r="T661" s="155"/>
      <c r="AT661" s="150" t="s">
        <v>242</v>
      </c>
      <c r="AU661" s="150" t="s">
        <v>80</v>
      </c>
      <c r="AV661" s="12" t="s">
        <v>80</v>
      </c>
      <c r="AW661" s="12" t="s">
        <v>32</v>
      </c>
      <c r="AX661" s="12" t="s">
        <v>72</v>
      </c>
      <c r="AY661" s="150" t="s">
        <v>218</v>
      </c>
    </row>
    <row r="662" spans="2:65" s="14" customFormat="1">
      <c r="B662" s="162"/>
      <c r="D662" s="149" t="s">
        <v>242</v>
      </c>
      <c r="E662" s="163" t="s">
        <v>19</v>
      </c>
      <c r="F662" s="164" t="s">
        <v>260</v>
      </c>
      <c r="H662" s="165">
        <v>13</v>
      </c>
      <c r="I662" s="166"/>
      <c r="L662" s="162"/>
      <c r="M662" s="167"/>
      <c r="T662" s="168"/>
      <c r="AT662" s="163" t="s">
        <v>242</v>
      </c>
      <c r="AU662" s="163" t="s">
        <v>80</v>
      </c>
      <c r="AV662" s="14" t="s">
        <v>225</v>
      </c>
      <c r="AW662" s="14" t="s">
        <v>32</v>
      </c>
      <c r="AX662" s="14" t="s">
        <v>78</v>
      </c>
      <c r="AY662" s="163" t="s">
        <v>218</v>
      </c>
    </row>
    <row r="663" spans="2:65" s="1" customFormat="1" ht="33" customHeight="1">
      <c r="B663" s="32"/>
      <c r="C663" s="131" t="s">
        <v>1545</v>
      </c>
      <c r="D663" s="131" t="s">
        <v>220</v>
      </c>
      <c r="E663" s="132" t="s">
        <v>3957</v>
      </c>
      <c r="F663" s="133" t="s">
        <v>3958</v>
      </c>
      <c r="G663" s="134" t="s">
        <v>223</v>
      </c>
      <c r="H663" s="135">
        <v>5</v>
      </c>
      <c r="I663" s="136"/>
      <c r="J663" s="137">
        <f>ROUND(I663*H663,2)</f>
        <v>0</v>
      </c>
      <c r="K663" s="133" t="s">
        <v>224</v>
      </c>
      <c r="L663" s="32"/>
      <c r="M663" s="138" t="s">
        <v>19</v>
      </c>
      <c r="N663" s="139" t="s">
        <v>43</v>
      </c>
      <c r="P663" s="140">
        <f>O663*H663</f>
        <v>0</v>
      </c>
      <c r="Q663" s="140">
        <v>1.32E-3</v>
      </c>
      <c r="R663" s="140">
        <f>Q663*H663</f>
        <v>6.6E-3</v>
      </c>
      <c r="S663" s="140">
        <v>0</v>
      </c>
      <c r="T663" s="141">
        <f>S663*H663</f>
        <v>0</v>
      </c>
      <c r="AR663" s="142" t="s">
        <v>337</v>
      </c>
      <c r="AT663" s="142" t="s">
        <v>220</v>
      </c>
      <c r="AU663" s="142" t="s">
        <v>80</v>
      </c>
      <c r="AY663" s="17" t="s">
        <v>218</v>
      </c>
      <c r="BE663" s="143">
        <f>IF(N663="základní",J663,0)</f>
        <v>0</v>
      </c>
      <c r="BF663" s="143">
        <f>IF(N663="snížená",J663,0)</f>
        <v>0</v>
      </c>
      <c r="BG663" s="143">
        <f>IF(N663="zákl. přenesená",J663,0)</f>
        <v>0</v>
      </c>
      <c r="BH663" s="143">
        <f>IF(N663="sníž. přenesená",J663,0)</f>
        <v>0</v>
      </c>
      <c r="BI663" s="143">
        <f>IF(N663="nulová",J663,0)</f>
        <v>0</v>
      </c>
      <c r="BJ663" s="17" t="s">
        <v>78</v>
      </c>
      <c r="BK663" s="143">
        <f>ROUND(I663*H663,2)</f>
        <v>0</v>
      </c>
      <c r="BL663" s="17" t="s">
        <v>337</v>
      </c>
      <c r="BM663" s="142" t="s">
        <v>3959</v>
      </c>
    </row>
    <row r="664" spans="2:65" s="1" customFormat="1">
      <c r="B664" s="32"/>
      <c r="D664" s="144" t="s">
        <v>227</v>
      </c>
      <c r="F664" s="145" t="s">
        <v>3960</v>
      </c>
      <c r="I664" s="146"/>
      <c r="L664" s="32"/>
      <c r="M664" s="147"/>
      <c r="T664" s="53"/>
      <c r="AT664" s="17" t="s">
        <v>227</v>
      </c>
      <c r="AU664" s="17" t="s">
        <v>80</v>
      </c>
    </row>
    <row r="665" spans="2:65" s="1" customFormat="1" ht="33" customHeight="1">
      <c r="B665" s="32"/>
      <c r="C665" s="131" t="s">
        <v>1550</v>
      </c>
      <c r="D665" s="131" t="s">
        <v>220</v>
      </c>
      <c r="E665" s="132" t="s">
        <v>3961</v>
      </c>
      <c r="F665" s="133" t="s">
        <v>3962</v>
      </c>
      <c r="G665" s="134" t="s">
        <v>223</v>
      </c>
      <c r="H665" s="135">
        <v>2</v>
      </c>
      <c r="I665" s="136"/>
      <c r="J665" s="137">
        <f>ROUND(I665*H665,2)</f>
        <v>0</v>
      </c>
      <c r="K665" s="133" t="s">
        <v>224</v>
      </c>
      <c r="L665" s="32"/>
      <c r="M665" s="138" t="s">
        <v>19</v>
      </c>
      <c r="N665" s="139" t="s">
        <v>43</v>
      </c>
      <c r="P665" s="140">
        <f>O665*H665</f>
        <v>0</v>
      </c>
      <c r="Q665" s="140">
        <v>2.0999999999999999E-3</v>
      </c>
      <c r="R665" s="140">
        <f>Q665*H665</f>
        <v>4.1999999999999997E-3</v>
      </c>
      <c r="S665" s="140">
        <v>0</v>
      </c>
      <c r="T665" s="141">
        <f>S665*H665</f>
        <v>0</v>
      </c>
      <c r="AR665" s="142" t="s">
        <v>337</v>
      </c>
      <c r="AT665" s="142" t="s">
        <v>220</v>
      </c>
      <c r="AU665" s="142" t="s">
        <v>80</v>
      </c>
      <c r="AY665" s="17" t="s">
        <v>218</v>
      </c>
      <c r="BE665" s="143">
        <f>IF(N665="základní",J665,0)</f>
        <v>0</v>
      </c>
      <c r="BF665" s="143">
        <f>IF(N665="snížená",J665,0)</f>
        <v>0</v>
      </c>
      <c r="BG665" s="143">
        <f>IF(N665="zákl. přenesená",J665,0)</f>
        <v>0</v>
      </c>
      <c r="BH665" s="143">
        <f>IF(N665="sníž. přenesená",J665,0)</f>
        <v>0</v>
      </c>
      <c r="BI665" s="143">
        <f>IF(N665="nulová",J665,0)</f>
        <v>0</v>
      </c>
      <c r="BJ665" s="17" t="s">
        <v>78</v>
      </c>
      <c r="BK665" s="143">
        <f>ROUND(I665*H665,2)</f>
        <v>0</v>
      </c>
      <c r="BL665" s="17" t="s">
        <v>337</v>
      </c>
      <c r="BM665" s="142" t="s">
        <v>3963</v>
      </c>
    </row>
    <row r="666" spans="2:65" s="1" customFormat="1">
      <c r="B666" s="32"/>
      <c r="D666" s="144" t="s">
        <v>227</v>
      </c>
      <c r="F666" s="145" t="s">
        <v>3964</v>
      </c>
      <c r="I666" s="146"/>
      <c r="L666" s="32"/>
      <c r="M666" s="147"/>
      <c r="T666" s="53"/>
      <c r="AT666" s="17" t="s">
        <v>227</v>
      </c>
      <c r="AU666" s="17" t="s">
        <v>80</v>
      </c>
    </row>
    <row r="667" spans="2:65" s="1" customFormat="1" ht="33" customHeight="1">
      <c r="B667" s="32"/>
      <c r="C667" s="131" t="s">
        <v>1555</v>
      </c>
      <c r="D667" s="131" t="s">
        <v>220</v>
      </c>
      <c r="E667" s="132" t="s">
        <v>3965</v>
      </c>
      <c r="F667" s="133" t="s">
        <v>3966</v>
      </c>
      <c r="G667" s="134" t="s">
        <v>3967</v>
      </c>
      <c r="H667" s="135">
        <v>7</v>
      </c>
      <c r="I667" s="136"/>
      <c r="J667" s="137">
        <f>ROUND(I667*H667,2)</f>
        <v>0</v>
      </c>
      <c r="K667" s="133" t="s">
        <v>224</v>
      </c>
      <c r="L667" s="32"/>
      <c r="M667" s="138" t="s">
        <v>19</v>
      </c>
      <c r="N667" s="139" t="s">
        <v>43</v>
      </c>
      <c r="P667" s="140">
        <f>O667*H667</f>
        <v>0</v>
      </c>
      <c r="Q667" s="140">
        <v>2.92E-2</v>
      </c>
      <c r="R667" s="140">
        <f>Q667*H667</f>
        <v>0.2044</v>
      </c>
      <c r="S667" s="140">
        <v>0</v>
      </c>
      <c r="T667" s="141">
        <f>S667*H667</f>
        <v>0</v>
      </c>
      <c r="AR667" s="142" t="s">
        <v>337</v>
      </c>
      <c r="AT667" s="142" t="s">
        <v>220</v>
      </c>
      <c r="AU667" s="142" t="s">
        <v>80</v>
      </c>
      <c r="AY667" s="17" t="s">
        <v>218</v>
      </c>
      <c r="BE667" s="143">
        <f>IF(N667="základní",J667,0)</f>
        <v>0</v>
      </c>
      <c r="BF667" s="143">
        <f>IF(N667="snížená",J667,0)</f>
        <v>0</v>
      </c>
      <c r="BG667" s="143">
        <f>IF(N667="zákl. přenesená",J667,0)</f>
        <v>0</v>
      </c>
      <c r="BH667" s="143">
        <f>IF(N667="sníž. přenesená",J667,0)</f>
        <v>0</v>
      </c>
      <c r="BI667" s="143">
        <f>IF(N667="nulová",J667,0)</f>
        <v>0</v>
      </c>
      <c r="BJ667" s="17" t="s">
        <v>78</v>
      </c>
      <c r="BK667" s="143">
        <f>ROUND(I667*H667,2)</f>
        <v>0</v>
      </c>
      <c r="BL667" s="17" t="s">
        <v>337</v>
      </c>
      <c r="BM667" s="142" t="s">
        <v>3968</v>
      </c>
    </row>
    <row r="668" spans="2:65" s="1" customFormat="1">
      <c r="B668" s="32"/>
      <c r="D668" s="144" t="s">
        <v>227</v>
      </c>
      <c r="F668" s="145" t="s">
        <v>3969</v>
      </c>
      <c r="I668" s="146"/>
      <c r="L668" s="32"/>
      <c r="M668" s="147"/>
      <c r="T668" s="53"/>
      <c r="AT668" s="17" t="s">
        <v>227</v>
      </c>
      <c r="AU668" s="17" t="s">
        <v>80</v>
      </c>
    </row>
    <row r="669" spans="2:65" s="13" customFormat="1">
      <c r="B669" s="156"/>
      <c r="D669" s="149" t="s">
        <v>242</v>
      </c>
      <c r="E669" s="157" t="s">
        <v>19</v>
      </c>
      <c r="F669" s="158" t="s">
        <v>3970</v>
      </c>
      <c r="H669" s="157" t="s">
        <v>19</v>
      </c>
      <c r="I669" s="159"/>
      <c r="L669" s="156"/>
      <c r="M669" s="160"/>
      <c r="T669" s="161"/>
      <c r="AT669" s="157" t="s">
        <v>242</v>
      </c>
      <c r="AU669" s="157" t="s">
        <v>80</v>
      </c>
      <c r="AV669" s="13" t="s">
        <v>78</v>
      </c>
      <c r="AW669" s="13" t="s">
        <v>32</v>
      </c>
      <c r="AX669" s="13" t="s">
        <v>72</v>
      </c>
      <c r="AY669" s="157" t="s">
        <v>218</v>
      </c>
    </row>
    <row r="670" spans="2:65" s="12" customFormat="1">
      <c r="B670" s="148"/>
      <c r="D670" s="149" t="s">
        <v>242</v>
      </c>
      <c r="E670" s="150" t="s">
        <v>19</v>
      </c>
      <c r="F670" s="151" t="s">
        <v>3971</v>
      </c>
      <c r="H670" s="152">
        <v>2</v>
      </c>
      <c r="I670" s="153"/>
      <c r="L670" s="148"/>
      <c r="M670" s="154"/>
      <c r="T670" s="155"/>
      <c r="AT670" s="150" t="s">
        <v>242</v>
      </c>
      <c r="AU670" s="150" t="s">
        <v>80</v>
      </c>
      <c r="AV670" s="12" t="s">
        <v>80</v>
      </c>
      <c r="AW670" s="12" t="s">
        <v>32</v>
      </c>
      <c r="AX670" s="12" t="s">
        <v>72</v>
      </c>
      <c r="AY670" s="150" t="s">
        <v>218</v>
      </c>
    </row>
    <row r="671" spans="2:65" s="12" customFormat="1">
      <c r="B671" s="148"/>
      <c r="D671" s="149" t="s">
        <v>242</v>
      </c>
      <c r="E671" s="150" t="s">
        <v>19</v>
      </c>
      <c r="F671" s="151" t="s">
        <v>3972</v>
      </c>
      <c r="H671" s="152">
        <v>2</v>
      </c>
      <c r="I671" s="153"/>
      <c r="L671" s="148"/>
      <c r="M671" s="154"/>
      <c r="T671" s="155"/>
      <c r="AT671" s="150" t="s">
        <v>242</v>
      </c>
      <c r="AU671" s="150" t="s">
        <v>80</v>
      </c>
      <c r="AV671" s="12" t="s">
        <v>80</v>
      </c>
      <c r="AW671" s="12" t="s">
        <v>32</v>
      </c>
      <c r="AX671" s="12" t="s">
        <v>72</v>
      </c>
      <c r="AY671" s="150" t="s">
        <v>218</v>
      </c>
    </row>
    <row r="672" spans="2:65" s="12" customFormat="1">
      <c r="B672" s="148"/>
      <c r="D672" s="149" t="s">
        <v>242</v>
      </c>
      <c r="E672" s="150" t="s">
        <v>19</v>
      </c>
      <c r="F672" s="151" t="s">
        <v>3973</v>
      </c>
      <c r="H672" s="152">
        <v>2</v>
      </c>
      <c r="I672" s="153"/>
      <c r="L672" s="148"/>
      <c r="M672" s="154"/>
      <c r="T672" s="155"/>
      <c r="AT672" s="150" t="s">
        <v>242</v>
      </c>
      <c r="AU672" s="150" t="s">
        <v>80</v>
      </c>
      <c r="AV672" s="12" t="s">
        <v>80</v>
      </c>
      <c r="AW672" s="12" t="s">
        <v>32</v>
      </c>
      <c r="AX672" s="12" t="s">
        <v>72</v>
      </c>
      <c r="AY672" s="150" t="s">
        <v>218</v>
      </c>
    </row>
    <row r="673" spans="2:65" s="12" customFormat="1">
      <c r="B673" s="148"/>
      <c r="D673" s="149" t="s">
        <v>242</v>
      </c>
      <c r="E673" s="150" t="s">
        <v>19</v>
      </c>
      <c r="F673" s="151" t="s">
        <v>3974</v>
      </c>
      <c r="H673" s="152">
        <v>1</v>
      </c>
      <c r="I673" s="153"/>
      <c r="L673" s="148"/>
      <c r="M673" s="154"/>
      <c r="T673" s="155"/>
      <c r="AT673" s="150" t="s">
        <v>242</v>
      </c>
      <c r="AU673" s="150" t="s">
        <v>80</v>
      </c>
      <c r="AV673" s="12" t="s">
        <v>80</v>
      </c>
      <c r="AW673" s="12" t="s">
        <v>32</v>
      </c>
      <c r="AX673" s="12" t="s">
        <v>72</v>
      </c>
      <c r="AY673" s="150" t="s">
        <v>218</v>
      </c>
    </row>
    <row r="674" spans="2:65" s="14" customFormat="1">
      <c r="B674" s="162"/>
      <c r="D674" s="149" t="s">
        <v>242</v>
      </c>
      <c r="E674" s="163" t="s">
        <v>19</v>
      </c>
      <c r="F674" s="164" t="s">
        <v>260</v>
      </c>
      <c r="H674" s="165">
        <v>7</v>
      </c>
      <c r="I674" s="166"/>
      <c r="L674" s="162"/>
      <c r="M674" s="167"/>
      <c r="T674" s="168"/>
      <c r="AT674" s="163" t="s">
        <v>242</v>
      </c>
      <c r="AU674" s="163" t="s">
        <v>80</v>
      </c>
      <c r="AV674" s="14" t="s">
        <v>225</v>
      </c>
      <c r="AW674" s="14" t="s">
        <v>32</v>
      </c>
      <c r="AX674" s="14" t="s">
        <v>78</v>
      </c>
      <c r="AY674" s="163" t="s">
        <v>218</v>
      </c>
    </row>
    <row r="675" spans="2:65" s="1" customFormat="1" ht="24.15" customHeight="1">
      <c r="B675" s="32"/>
      <c r="C675" s="131" t="s">
        <v>1560</v>
      </c>
      <c r="D675" s="131" t="s">
        <v>220</v>
      </c>
      <c r="E675" s="132" t="s">
        <v>3975</v>
      </c>
      <c r="F675" s="133" t="s">
        <v>3976</v>
      </c>
      <c r="G675" s="134" t="s">
        <v>223</v>
      </c>
      <c r="H675" s="135">
        <v>4</v>
      </c>
      <c r="I675" s="136"/>
      <c r="J675" s="137">
        <f>ROUND(I675*H675,2)</f>
        <v>0</v>
      </c>
      <c r="K675" s="133" t="s">
        <v>224</v>
      </c>
      <c r="L675" s="32"/>
      <c r="M675" s="138" t="s">
        <v>19</v>
      </c>
      <c r="N675" s="139" t="s">
        <v>43</v>
      </c>
      <c r="P675" s="140">
        <f>O675*H675</f>
        <v>0</v>
      </c>
      <c r="Q675" s="140">
        <v>1.158E-2</v>
      </c>
      <c r="R675" s="140">
        <f>Q675*H675</f>
        <v>4.632E-2</v>
      </c>
      <c r="S675" s="140">
        <v>0</v>
      </c>
      <c r="T675" s="141">
        <f>S675*H675</f>
        <v>0</v>
      </c>
      <c r="AR675" s="142" t="s">
        <v>337</v>
      </c>
      <c r="AT675" s="142" t="s">
        <v>220</v>
      </c>
      <c r="AU675" s="142" t="s">
        <v>80</v>
      </c>
      <c r="AY675" s="17" t="s">
        <v>218</v>
      </c>
      <c r="BE675" s="143">
        <f>IF(N675="základní",J675,0)</f>
        <v>0</v>
      </c>
      <c r="BF675" s="143">
        <f>IF(N675="snížená",J675,0)</f>
        <v>0</v>
      </c>
      <c r="BG675" s="143">
        <f>IF(N675="zákl. přenesená",J675,0)</f>
        <v>0</v>
      </c>
      <c r="BH675" s="143">
        <f>IF(N675="sníž. přenesená",J675,0)</f>
        <v>0</v>
      </c>
      <c r="BI675" s="143">
        <f>IF(N675="nulová",J675,0)</f>
        <v>0</v>
      </c>
      <c r="BJ675" s="17" t="s">
        <v>78</v>
      </c>
      <c r="BK675" s="143">
        <f>ROUND(I675*H675,2)</f>
        <v>0</v>
      </c>
      <c r="BL675" s="17" t="s">
        <v>337</v>
      </c>
      <c r="BM675" s="142" t="s">
        <v>3977</v>
      </c>
    </row>
    <row r="676" spans="2:65" s="1" customFormat="1">
      <c r="B676" s="32"/>
      <c r="D676" s="144" t="s">
        <v>227</v>
      </c>
      <c r="F676" s="145" t="s">
        <v>3978</v>
      </c>
      <c r="I676" s="146"/>
      <c r="L676" s="32"/>
      <c r="M676" s="147"/>
      <c r="T676" s="53"/>
      <c r="AT676" s="17" t="s">
        <v>227</v>
      </c>
      <c r="AU676" s="17" t="s">
        <v>80</v>
      </c>
    </row>
    <row r="677" spans="2:65" s="13" customFormat="1">
      <c r="B677" s="156"/>
      <c r="D677" s="149" t="s">
        <v>242</v>
      </c>
      <c r="E677" s="157" t="s">
        <v>19</v>
      </c>
      <c r="F677" s="158" t="s">
        <v>3979</v>
      </c>
      <c r="H677" s="157" t="s">
        <v>19</v>
      </c>
      <c r="I677" s="159"/>
      <c r="L677" s="156"/>
      <c r="M677" s="160"/>
      <c r="T677" s="161"/>
      <c r="AT677" s="157" t="s">
        <v>242</v>
      </c>
      <c r="AU677" s="157" t="s">
        <v>80</v>
      </c>
      <c r="AV677" s="13" t="s">
        <v>78</v>
      </c>
      <c r="AW677" s="13" t="s">
        <v>32</v>
      </c>
      <c r="AX677" s="13" t="s">
        <v>72</v>
      </c>
      <c r="AY677" s="157" t="s">
        <v>218</v>
      </c>
    </row>
    <row r="678" spans="2:65" s="12" customFormat="1">
      <c r="B678" s="148"/>
      <c r="D678" s="149" t="s">
        <v>242</v>
      </c>
      <c r="E678" s="150" t="s">
        <v>19</v>
      </c>
      <c r="F678" s="151" t="s">
        <v>3980</v>
      </c>
      <c r="H678" s="152">
        <v>1</v>
      </c>
      <c r="I678" s="153"/>
      <c r="L678" s="148"/>
      <c r="M678" s="154"/>
      <c r="T678" s="155"/>
      <c r="AT678" s="150" t="s">
        <v>242</v>
      </c>
      <c r="AU678" s="150" t="s">
        <v>80</v>
      </c>
      <c r="AV678" s="12" t="s">
        <v>80</v>
      </c>
      <c r="AW678" s="12" t="s">
        <v>32</v>
      </c>
      <c r="AX678" s="12" t="s">
        <v>72</v>
      </c>
      <c r="AY678" s="150" t="s">
        <v>218</v>
      </c>
    </row>
    <row r="679" spans="2:65" s="12" customFormat="1">
      <c r="B679" s="148"/>
      <c r="D679" s="149" t="s">
        <v>242</v>
      </c>
      <c r="E679" s="150" t="s">
        <v>19</v>
      </c>
      <c r="F679" s="151" t="s">
        <v>3904</v>
      </c>
      <c r="H679" s="152">
        <v>1</v>
      </c>
      <c r="I679" s="153"/>
      <c r="L679" s="148"/>
      <c r="M679" s="154"/>
      <c r="T679" s="155"/>
      <c r="AT679" s="150" t="s">
        <v>242</v>
      </c>
      <c r="AU679" s="150" t="s">
        <v>80</v>
      </c>
      <c r="AV679" s="12" t="s">
        <v>80</v>
      </c>
      <c r="AW679" s="12" t="s">
        <v>32</v>
      </c>
      <c r="AX679" s="12" t="s">
        <v>72</v>
      </c>
      <c r="AY679" s="150" t="s">
        <v>218</v>
      </c>
    </row>
    <row r="680" spans="2:65" s="12" customFormat="1">
      <c r="B680" s="148"/>
      <c r="D680" s="149" t="s">
        <v>242</v>
      </c>
      <c r="E680" s="150" t="s">
        <v>19</v>
      </c>
      <c r="F680" s="151" t="s">
        <v>3981</v>
      </c>
      <c r="H680" s="152">
        <v>1</v>
      </c>
      <c r="I680" s="153"/>
      <c r="L680" s="148"/>
      <c r="M680" s="154"/>
      <c r="T680" s="155"/>
      <c r="AT680" s="150" t="s">
        <v>242</v>
      </c>
      <c r="AU680" s="150" t="s">
        <v>80</v>
      </c>
      <c r="AV680" s="12" t="s">
        <v>80</v>
      </c>
      <c r="AW680" s="12" t="s">
        <v>32</v>
      </c>
      <c r="AX680" s="12" t="s">
        <v>72</v>
      </c>
      <c r="AY680" s="150" t="s">
        <v>218</v>
      </c>
    </row>
    <row r="681" spans="2:65" s="12" customFormat="1">
      <c r="B681" s="148"/>
      <c r="D681" s="149" t="s">
        <v>242</v>
      </c>
      <c r="E681" s="150" t="s">
        <v>19</v>
      </c>
      <c r="F681" s="151" t="s">
        <v>3906</v>
      </c>
      <c r="H681" s="152">
        <v>1</v>
      </c>
      <c r="I681" s="153"/>
      <c r="L681" s="148"/>
      <c r="M681" s="154"/>
      <c r="T681" s="155"/>
      <c r="AT681" s="150" t="s">
        <v>242</v>
      </c>
      <c r="AU681" s="150" t="s">
        <v>80</v>
      </c>
      <c r="AV681" s="12" t="s">
        <v>80</v>
      </c>
      <c r="AW681" s="12" t="s">
        <v>32</v>
      </c>
      <c r="AX681" s="12" t="s">
        <v>72</v>
      </c>
      <c r="AY681" s="150" t="s">
        <v>218</v>
      </c>
    </row>
    <row r="682" spans="2:65" s="14" customFormat="1">
      <c r="B682" s="162"/>
      <c r="D682" s="149" t="s">
        <v>242</v>
      </c>
      <c r="E682" s="163" t="s">
        <v>19</v>
      </c>
      <c r="F682" s="164" t="s">
        <v>260</v>
      </c>
      <c r="H682" s="165">
        <v>4</v>
      </c>
      <c r="I682" s="166"/>
      <c r="L682" s="162"/>
      <c r="M682" s="167"/>
      <c r="T682" s="168"/>
      <c r="AT682" s="163" t="s">
        <v>242</v>
      </c>
      <c r="AU682" s="163" t="s">
        <v>80</v>
      </c>
      <c r="AV682" s="14" t="s">
        <v>225</v>
      </c>
      <c r="AW682" s="14" t="s">
        <v>32</v>
      </c>
      <c r="AX682" s="14" t="s">
        <v>78</v>
      </c>
      <c r="AY682" s="163" t="s">
        <v>218</v>
      </c>
    </row>
    <row r="683" spans="2:65" s="1" customFormat="1" ht="24.15" customHeight="1">
      <c r="B683" s="32"/>
      <c r="C683" s="131" t="s">
        <v>1567</v>
      </c>
      <c r="D683" s="131" t="s">
        <v>220</v>
      </c>
      <c r="E683" s="132" t="s">
        <v>3982</v>
      </c>
      <c r="F683" s="133" t="s">
        <v>3983</v>
      </c>
      <c r="G683" s="134" t="s">
        <v>223</v>
      </c>
      <c r="H683" s="135">
        <v>8</v>
      </c>
      <c r="I683" s="136"/>
      <c r="J683" s="137">
        <f>ROUND(I683*H683,2)</f>
        <v>0</v>
      </c>
      <c r="K683" s="133" t="s">
        <v>224</v>
      </c>
      <c r="L683" s="32"/>
      <c r="M683" s="138" t="s">
        <v>19</v>
      </c>
      <c r="N683" s="139" t="s">
        <v>43</v>
      </c>
      <c r="P683" s="140">
        <f>O683*H683</f>
        <v>0</v>
      </c>
      <c r="Q683" s="140">
        <v>2.4060000000000002E-2</v>
      </c>
      <c r="R683" s="140">
        <f>Q683*H683</f>
        <v>0.19248000000000001</v>
      </c>
      <c r="S683" s="140">
        <v>0</v>
      </c>
      <c r="T683" s="141">
        <f>S683*H683</f>
        <v>0</v>
      </c>
      <c r="AR683" s="142" t="s">
        <v>337</v>
      </c>
      <c r="AT683" s="142" t="s">
        <v>220</v>
      </c>
      <c r="AU683" s="142" t="s">
        <v>80</v>
      </c>
      <c r="AY683" s="17" t="s">
        <v>218</v>
      </c>
      <c r="BE683" s="143">
        <f>IF(N683="základní",J683,0)</f>
        <v>0</v>
      </c>
      <c r="BF683" s="143">
        <f>IF(N683="snížená",J683,0)</f>
        <v>0</v>
      </c>
      <c r="BG683" s="143">
        <f>IF(N683="zákl. přenesená",J683,0)</f>
        <v>0</v>
      </c>
      <c r="BH683" s="143">
        <f>IF(N683="sníž. přenesená",J683,0)</f>
        <v>0</v>
      </c>
      <c r="BI683" s="143">
        <f>IF(N683="nulová",J683,0)</f>
        <v>0</v>
      </c>
      <c r="BJ683" s="17" t="s">
        <v>78</v>
      </c>
      <c r="BK683" s="143">
        <f>ROUND(I683*H683,2)</f>
        <v>0</v>
      </c>
      <c r="BL683" s="17" t="s">
        <v>337</v>
      </c>
      <c r="BM683" s="142" t="s">
        <v>3984</v>
      </c>
    </row>
    <row r="684" spans="2:65" s="1" customFormat="1">
      <c r="B684" s="32"/>
      <c r="D684" s="144" t="s">
        <v>227</v>
      </c>
      <c r="F684" s="145" t="s">
        <v>3985</v>
      </c>
      <c r="I684" s="146"/>
      <c r="L684" s="32"/>
      <c r="M684" s="147"/>
      <c r="T684" s="53"/>
      <c r="AT684" s="17" t="s">
        <v>227</v>
      </c>
      <c r="AU684" s="17" t="s">
        <v>80</v>
      </c>
    </row>
    <row r="685" spans="2:65" s="13" customFormat="1">
      <c r="B685" s="156"/>
      <c r="D685" s="149" t="s">
        <v>242</v>
      </c>
      <c r="E685" s="157" t="s">
        <v>19</v>
      </c>
      <c r="F685" s="158" t="s">
        <v>3986</v>
      </c>
      <c r="H685" s="157" t="s">
        <v>19</v>
      </c>
      <c r="I685" s="159"/>
      <c r="L685" s="156"/>
      <c r="M685" s="160"/>
      <c r="T685" s="161"/>
      <c r="AT685" s="157" t="s">
        <v>242</v>
      </c>
      <c r="AU685" s="157" t="s">
        <v>80</v>
      </c>
      <c r="AV685" s="13" t="s">
        <v>78</v>
      </c>
      <c r="AW685" s="13" t="s">
        <v>32</v>
      </c>
      <c r="AX685" s="13" t="s">
        <v>72</v>
      </c>
      <c r="AY685" s="157" t="s">
        <v>218</v>
      </c>
    </row>
    <row r="686" spans="2:65" s="12" customFormat="1">
      <c r="B686" s="148"/>
      <c r="D686" s="149" t="s">
        <v>242</v>
      </c>
      <c r="E686" s="150" t="s">
        <v>19</v>
      </c>
      <c r="F686" s="151" t="s">
        <v>3971</v>
      </c>
      <c r="H686" s="152">
        <v>2</v>
      </c>
      <c r="I686" s="153"/>
      <c r="L686" s="148"/>
      <c r="M686" s="154"/>
      <c r="T686" s="155"/>
      <c r="AT686" s="150" t="s">
        <v>242</v>
      </c>
      <c r="AU686" s="150" t="s">
        <v>80</v>
      </c>
      <c r="AV686" s="12" t="s">
        <v>80</v>
      </c>
      <c r="AW686" s="12" t="s">
        <v>32</v>
      </c>
      <c r="AX686" s="12" t="s">
        <v>72</v>
      </c>
      <c r="AY686" s="150" t="s">
        <v>218</v>
      </c>
    </row>
    <row r="687" spans="2:65" s="12" customFormat="1">
      <c r="B687" s="148"/>
      <c r="D687" s="149" t="s">
        <v>242</v>
      </c>
      <c r="E687" s="150" t="s">
        <v>19</v>
      </c>
      <c r="F687" s="151" t="s">
        <v>3972</v>
      </c>
      <c r="H687" s="152">
        <v>2</v>
      </c>
      <c r="I687" s="153"/>
      <c r="L687" s="148"/>
      <c r="M687" s="154"/>
      <c r="T687" s="155"/>
      <c r="AT687" s="150" t="s">
        <v>242</v>
      </c>
      <c r="AU687" s="150" t="s">
        <v>80</v>
      </c>
      <c r="AV687" s="12" t="s">
        <v>80</v>
      </c>
      <c r="AW687" s="12" t="s">
        <v>32</v>
      </c>
      <c r="AX687" s="12" t="s">
        <v>72</v>
      </c>
      <c r="AY687" s="150" t="s">
        <v>218</v>
      </c>
    </row>
    <row r="688" spans="2:65" s="12" customFormat="1">
      <c r="B688" s="148"/>
      <c r="D688" s="149" t="s">
        <v>242</v>
      </c>
      <c r="E688" s="150" t="s">
        <v>19</v>
      </c>
      <c r="F688" s="151" t="s">
        <v>3973</v>
      </c>
      <c r="H688" s="152">
        <v>2</v>
      </c>
      <c r="I688" s="153"/>
      <c r="L688" s="148"/>
      <c r="M688" s="154"/>
      <c r="T688" s="155"/>
      <c r="AT688" s="150" t="s">
        <v>242</v>
      </c>
      <c r="AU688" s="150" t="s">
        <v>80</v>
      </c>
      <c r="AV688" s="12" t="s">
        <v>80</v>
      </c>
      <c r="AW688" s="12" t="s">
        <v>32</v>
      </c>
      <c r="AX688" s="12" t="s">
        <v>72</v>
      </c>
      <c r="AY688" s="150" t="s">
        <v>218</v>
      </c>
    </row>
    <row r="689" spans="2:65" s="12" customFormat="1">
      <c r="B689" s="148"/>
      <c r="D689" s="149" t="s">
        <v>242</v>
      </c>
      <c r="E689" s="150" t="s">
        <v>19</v>
      </c>
      <c r="F689" s="151" t="s">
        <v>3941</v>
      </c>
      <c r="H689" s="152">
        <v>2</v>
      </c>
      <c r="I689" s="153"/>
      <c r="L689" s="148"/>
      <c r="M689" s="154"/>
      <c r="T689" s="155"/>
      <c r="AT689" s="150" t="s">
        <v>242</v>
      </c>
      <c r="AU689" s="150" t="s">
        <v>80</v>
      </c>
      <c r="AV689" s="12" t="s">
        <v>80</v>
      </c>
      <c r="AW689" s="12" t="s">
        <v>32</v>
      </c>
      <c r="AX689" s="12" t="s">
        <v>72</v>
      </c>
      <c r="AY689" s="150" t="s">
        <v>218</v>
      </c>
    </row>
    <row r="690" spans="2:65" s="14" customFormat="1">
      <c r="B690" s="162"/>
      <c r="D690" s="149" t="s">
        <v>242</v>
      </c>
      <c r="E690" s="163" t="s">
        <v>19</v>
      </c>
      <c r="F690" s="164" t="s">
        <v>260</v>
      </c>
      <c r="H690" s="165">
        <v>8</v>
      </c>
      <c r="I690" s="166"/>
      <c r="L690" s="162"/>
      <c r="M690" s="167"/>
      <c r="T690" s="168"/>
      <c r="AT690" s="163" t="s">
        <v>242</v>
      </c>
      <c r="AU690" s="163" t="s">
        <v>80</v>
      </c>
      <c r="AV690" s="14" t="s">
        <v>225</v>
      </c>
      <c r="AW690" s="14" t="s">
        <v>32</v>
      </c>
      <c r="AX690" s="14" t="s">
        <v>78</v>
      </c>
      <c r="AY690" s="163" t="s">
        <v>218</v>
      </c>
    </row>
    <row r="691" spans="2:65" s="1" customFormat="1" ht="37.799999999999997" customHeight="1">
      <c r="B691" s="32"/>
      <c r="C691" s="131" t="s">
        <v>1067</v>
      </c>
      <c r="D691" s="131" t="s">
        <v>220</v>
      </c>
      <c r="E691" s="132" t="s">
        <v>3987</v>
      </c>
      <c r="F691" s="133" t="s">
        <v>3988</v>
      </c>
      <c r="G691" s="134" t="s">
        <v>410</v>
      </c>
      <c r="H691" s="135">
        <v>133</v>
      </c>
      <c r="I691" s="136"/>
      <c r="J691" s="137">
        <f>ROUND(I691*H691,2)</f>
        <v>0</v>
      </c>
      <c r="K691" s="133" t="s">
        <v>224</v>
      </c>
      <c r="L691" s="32"/>
      <c r="M691" s="138" t="s">
        <v>19</v>
      </c>
      <c r="N691" s="139" t="s">
        <v>43</v>
      </c>
      <c r="P691" s="140">
        <f>O691*H691</f>
        <v>0</v>
      </c>
      <c r="Q691" s="140">
        <v>1.9000000000000001E-4</v>
      </c>
      <c r="R691" s="140">
        <f>Q691*H691</f>
        <v>2.5270000000000001E-2</v>
      </c>
      <c r="S691" s="140">
        <v>0</v>
      </c>
      <c r="T691" s="141">
        <f>S691*H691</f>
        <v>0</v>
      </c>
      <c r="AR691" s="142" t="s">
        <v>337</v>
      </c>
      <c r="AT691" s="142" t="s">
        <v>220</v>
      </c>
      <c r="AU691" s="142" t="s">
        <v>80</v>
      </c>
      <c r="AY691" s="17" t="s">
        <v>218</v>
      </c>
      <c r="BE691" s="143">
        <f>IF(N691="základní",J691,0)</f>
        <v>0</v>
      </c>
      <c r="BF691" s="143">
        <f>IF(N691="snížená",J691,0)</f>
        <v>0</v>
      </c>
      <c r="BG691" s="143">
        <f>IF(N691="zákl. přenesená",J691,0)</f>
        <v>0</v>
      </c>
      <c r="BH691" s="143">
        <f>IF(N691="sníž. přenesená",J691,0)</f>
        <v>0</v>
      </c>
      <c r="BI691" s="143">
        <f>IF(N691="nulová",J691,0)</f>
        <v>0</v>
      </c>
      <c r="BJ691" s="17" t="s">
        <v>78</v>
      </c>
      <c r="BK691" s="143">
        <f>ROUND(I691*H691,2)</f>
        <v>0</v>
      </c>
      <c r="BL691" s="17" t="s">
        <v>337</v>
      </c>
      <c r="BM691" s="142" t="s">
        <v>3989</v>
      </c>
    </row>
    <row r="692" spans="2:65" s="1" customFormat="1">
      <c r="B692" s="32"/>
      <c r="D692" s="144" t="s">
        <v>227</v>
      </c>
      <c r="F692" s="145" t="s">
        <v>3990</v>
      </c>
      <c r="I692" s="146"/>
      <c r="L692" s="32"/>
      <c r="M692" s="147"/>
      <c r="T692" s="53"/>
      <c r="AT692" s="17" t="s">
        <v>227</v>
      </c>
      <c r="AU692" s="17" t="s">
        <v>80</v>
      </c>
    </row>
    <row r="693" spans="2:65" s="12" customFormat="1">
      <c r="B693" s="148"/>
      <c r="D693" s="149" t="s">
        <v>242</v>
      </c>
      <c r="E693" s="150" t="s">
        <v>19</v>
      </c>
      <c r="F693" s="151" t="s">
        <v>3800</v>
      </c>
      <c r="H693" s="152">
        <v>47</v>
      </c>
      <c r="I693" s="153"/>
      <c r="L693" s="148"/>
      <c r="M693" s="154"/>
      <c r="T693" s="155"/>
      <c r="AT693" s="150" t="s">
        <v>242</v>
      </c>
      <c r="AU693" s="150" t="s">
        <v>80</v>
      </c>
      <c r="AV693" s="12" t="s">
        <v>80</v>
      </c>
      <c r="AW693" s="12" t="s">
        <v>32</v>
      </c>
      <c r="AX693" s="12" t="s">
        <v>72</v>
      </c>
      <c r="AY693" s="150" t="s">
        <v>218</v>
      </c>
    </row>
    <row r="694" spans="2:65" s="12" customFormat="1">
      <c r="B694" s="148"/>
      <c r="D694" s="149" t="s">
        <v>242</v>
      </c>
      <c r="E694" s="150" t="s">
        <v>19</v>
      </c>
      <c r="F694" s="151" t="s">
        <v>3805</v>
      </c>
      <c r="H694" s="152">
        <v>28</v>
      </c>
      <c r="I694" s="153"/>
      <c r="L694" s="148"/>
      <c r="M694" s="154"/>
      <c r="T694" s="155"/>
      <c r="AT694" s="150" t="s">
        <v>242</v>
      </c>
      <c r="AU694" s="150" t="s">
        <v>80</v>
      </c>
      <c r="AV694" s="12" t="s">
        <v>80</v>
      </c>
      <c r="AW694" s="12" t="s">
        <v>32</v>
      </c>
      <c r="AX694" s="12" t="s">
        <v>72</v>
      </c>
      <c r="AY694" s="150" t="s">
        <v>218</v>
      </c>
    </row>
    <row r="695" spans="2:65" s="12" customFormat="1">
      <c r="B695" s="148"/>
      <c r="D695" s="149" t="s">
        <v>242</v>
      </c>
      <c r="E695" s="150" t="s">
        <v>19</v>
      </c>
      <c r="F695" s="151" t="s">
        <v>3810</v>
      </c>
      <c r="H695" s="152">
        <v>6</v>
      </c>
      <c r="I695" s="153"/>
      <c r="L695" s="148"/>
      <c r="M695" s="154"/>
      <c r="T695" s="155"/>
      <c r="AT695" s="150" t="s">
        <v>242</v>
      </c>
      <c r="AU695" s="150" t="s">
        <v>80</v>
      </c>
      <c r="AV695" s="12" t="s">
        <v>80</v>
      </c>
      <c r="AW695" s="12" t="s">
        <v>32</v>
      </c>
      <c r="AX695" s="12" t="s">
        <v>72</v>
      </c>
      <c r="AY695" s="150" t="s">
        <v>218</v>
      </c>
    </row>
    <row r="696" spans="2:65" s="12" customFormat="1">
      <c r="B696" s="148"/>
      <c r="D696" s="149" t="s">
        <v>242</v>
      </c>
      <c r="E696" s="150" t="s">
        <v>19</v>
      </c>
      <c r="F696" s="151" t="s">
        <v>3815</v>
      </c>
      <c r="H696" s="152">
        <v>25</v>
      </c>
      <c r="I696" s="153"/>
      <c r="L696" s="148"/>
      <c r="M696" s="154"/>
      <c r="T696" s="155"/>
      <c r="AT696" s="150" t="s">
        <v>242</v>
      </c>
      <c r="AU696" s="150" t="s">
        <v>80</v>
      </c>
      <c r="AV696" s="12" t="s">
        <v>80</v>
      </c>
      <c r="AW696" s="12" t="s">
        <v>32</v>
      </c>
      <c r="AX696" s="12" t="s">
        <v>72</v>
      </c>
      <c r="AY696" s="150" t="s">
        <v>218</v>
      </c>
    </row>
    <row r="697" spans="2:65" s="12" customFormat="1">
      <c r="B697" s="148"/>
      <c r="D697" s="149" t="s">
        <v>242</v>
      </c>
      <c r="E697" s="150" t="s">
        <v>19</v>
      </c>
      <c r="F697" s="151" t="s">
        <v>3820</v>
      </c>
      <c r="H697" s="152">
        <v>27</v>
      </c>
      <c r="I697" s="153"/>
      <c r="L697" s="148"/>
      <c r="M697" s="154"/>
      <c r="T697" s="155"/>
      <c r="AT697" s="150" t="s">
        <v>242</v>
      </c>
      <c r="AU697" s="150" t="s">
        <v>80</v>
      </c>
      <c r="AV697" s="12" t="s">
        <v>80</v>
      </c>
      <c r="AW697" s="12" t="s">
        <v>32</v>
      </c>
      <c r="AX697" s="12" t="s">
        <v>72</v>
      </c>
      <c r="AY697" s="150" t="s">
        <v>218</v>
      </c>
    </row>
    <row r="698" spans="2:65" s="14" customFormat="1">
      <c r="B698" s="162"/>
      <c r="D698" s="149" t="s">
        <v>242</v>
      </c>
      <c r="E698" s="163" t="s">
        <v>19</v>
      </c>
      <c r="F698" s="164" t="s">
        <v>260</v>
      </c>
      <c r="H698" s="165">
        <v>133</v>
      </c>
      <c r="I698" s="166"/>
      <c r="L698" s="162"/>
      <c r="M698" s="167"/>
      <c r="T698" s="168"/>
      <c r="AT698" s="163" t="s">
        <v>242</v>
      </c>
      <c r="AU698" s="163" t="s">
        <v>80</v>
      </c>
      <c r="AV698" s="14" t="s">
        <v>225</v>
      </c>
      <c r="AW698" s="14" t="s">
        <v>32</v>
      </c>
      <c r="AX698" s="14" t="s">
        <v>78</v>
      </c>
      <c r="AY698" s="163" t="s">
        <v>218</v>
      </c>
    </row>
    <row r="699" spans="2:65" s="1" customFormat="1" ht="33" customHeight="1">
      <c r="B699" s="32"/>
      <c r="C699" s="131" t="s">
        <v>1579</v>
      </c>
      <c r="D699" s="131" t="s">
        <v>220</v>
      </c>
      <c r="E699" s="132" t="s">
        <v>3991</v>
      </c>
      <c r="F699" s="133" t="s">
        <v>3992</v>
      </c>
      <c r="G699" s="134" t="s">
        <v>410</v>
      </c>
      <c r="H699" s="135">
        <v>2869</v>
      </c>
      <c r="I699" s="136"/>
      <c r="J699" s="137">
        <f>ROUND(I699*H699,2)</f>
        <v>0</v>
      </c>
      <c r="K699" s="133" t="s">
        <v>224</v>
      </c>
      <c r="L699" s="32"/>
      <c r="M699" s="138" t="s">
        <v>19</v>
      </c>
      <c r="N699" s="139" t="s">
        <v>43</v>
      </c>
      <c r="P699" s="140">
        <f>O699*H699</f>
        <v>0</v>
      </c>
      <c r="Q699" s="140">
        <v>1.0000000000000001E-5</v>
      </c>
      <c r="R699" s="140">
        <f>Q699*H699</f>
        <v>2.8690000000000004E-2</v>
      </c>
      <c r="S699" s="140">
        <v>0</v>
      </c>
      <c r="T699" s="141">
        <f>S699*H699</f>
        <v>0</v>
      </c>
      <c r="AR699" s="142" t="s">
        <v>337</v>
      </c>
      <c r="AT699" s="142" t="s">
        <v>220</v>
      </c>
      <c r="AU699" s="142" t="s">
        <v>80</v>
      </c>
      <c r="AY699" s="17" t="s">
        <v>218</v>
      </c>
      <c r="BE699" s="143">
        <f>IF(N699="základní",J699,0)</f>
        <v>0</v>
      </c>
      <c r="BF699" s="143">
        <f>IF(N699="snížená",J699,0)</f>
        <v>0</v>
      </c>
      <c r="BG699" s="143">
        <f>IF(N699="zákl. přenesená",J699,0)</f>
        <v>0</v>
      </c>
      <c r="BH699" s="143">
        <f>IF(N699="sníž. přenesená",J699,0)</f>
        <v>0</v>
      </c>
      <c r="BI699" s="143">
        <f>IF(N699="nulová",J699,0)</f>
        <v>0</v>
      </c>
      <c r="BJ699" s="17" t="s">
        <v>78</v>
      </c>
      <c r="BK699" s="143">
        <f>ROUND(I699*H699,2)</f>
        <v>0</v>
      </c>
      <c r="BL699" s="17" t="s">
        <v>337</v>
      </c>
      <c r="BM699" s="142" t="s">
        <v>3993</v>
      </c>
    </row>
    <row r="700" spans="2:65" s="1" customFormat="1">
      <c r="B700" s="32"/>
      <c r="D700" s="144" t="s">
        <v>227</v>
      </c>
      <c r="F700" s="145" t="s">
        <v>3994</v>
      </c>
      <c r="I700" s="146"/>
      <c r="L700" s="32"/>
      <c r="M700" s="147"/>
      <c r="T700" s="53"/>
      <c r="AT700" s="17" t="s">
        <v>227</v>
      </c>
      <c r="AU700" s="17" t="s">
        <v>80</v>
      </c>
    </row>
    <row r="701" spans="2:65" s="13" customFormat="1">
      <c r="B701" s="156"/>
      <c r="D701" s="149" t="s">
        <v>242</v>
      </c>
      <c r="E701" s="157" t="s">
        <v>19</v>
      </c>
      <c r="F701" s="158" t="s">
        <v>3833</v>
      </c>
      <c r="H701" s="157" t="s">
        <v>19</v>
      </c>
      <c r="I701" s="159"/>
      <c r="L701" s="156"/>
      <c r="M701" s="160"/>
      <c r="T701" s="161"/>
      <c r="AT701" s="157" t="s">
        <v>242</v>
      </c>
      <c r="AU701" s="157" t="s">
        <v>80</v>
      </c>
      <c r="AV701" s="13" t="s">
        <v>78</v>
      </c>
      <c r="AW701" s="13" t="s">
        <v>32</v>
      </c>
      <c r="AX701" s="13" t="s">
        <v>72</v>
      </c>
      <c r="AY701" s="157" t="s">
        <v>218</v>
      </c>
    </row>
    <row r="702" spans="2:65" s="12" customFormat="1">
      <c r="B702" s="148"/>
      <c r="D702" s="149" t="s">
        <v>242</v>
      </c>
      <c r="E702" s="150" t="s">
        <v>19</v>
      </c>
      <c r="F702" s="151" t="s">
        <v>3827</v>
      </c>
      <c r="H702" s="152">
        <v>1270</v>
      </c>
      <c r="I702" s="153"/>
      <c r="L702" s="148"/>
      <c r="M702" s="154"/>
      <c r="T702" s="155"/>
      <c r="AT702" s="150" t="s">
        <v>242</v>
      </c>
      <c r="AU702" s="150" t="s">
        <v>80</v>
      </c>
      <c r="AV702" s="12" t="s">
        <v>80</v>
      </c>
      <c r="AW702" s="12" t="s">
        <v>32</v>
      </c>
      <c r="AX702" s="12" t="s">
        <v>72</v>
      </c>
      <c r="AY702" s="150" t="s">
        <v>218</v>
      </c>
    </row>
    <row r="703" spans="2:65" s="12" customFormat="1">
      <c r="B703" s="148"/>
      <c r="D703" s="149" t="s">
        <v>242</v>
      </c>
      <c r="E703" s="150" t="s">
        <v>19</v>
      </c>
      <c r="F703" s="151" t="s">
        <v>3834</v>
      </c>
      <c r="H703" s="152">
        <v>575</v>
      </c>
      <c r="I703" s="153"/>
      <c r="L703" s="148"/>
      <c r="M703" s="154"/>
      <c r="T703" s="155"/>
      <c r="AT703" s="150" t="s">
        <v>242</v>
      </c>
      <c r="AU703" s="150" t="s">
        <v>80</v>
      </c>
      <c r="AV703" s="12" t="s">
        <v>80</v>
      </c>
      <c r="AW703" s="12" t="s">
        <v>32</v>
      </c>
      <c r="AX703" s="12" t="s">
        <v>72</v>
      </c>
      <c r="AY703" s="150" t="s">
        <v>218</v>
      </c>
    </row>
    <row r="704" spans="2:65" s="12" customFormat="1">
      <c r="B704" s="148"/>
      <c r="D704" s="149" t="s">
        <v>242</v>
      </c>
      <c r="E704" s="150" t="s">
        <v>19</v>
      </c>
      <c r="F704" s="151" t="s">
        <v>3871</v>
      </c>
      <c r="H704" s="152">
        <v>272</v>
      </c>
      <c r="I704" s="153"/>
      <c r="L704" s="148"/>
      <c r="M704" s="154"/>
      <c r="T704" s="155"/>
      <c r="AT704" s="150" t="s">
        <v>242</v>
      </c>
      <c r="AU704" s="150" t="s">
        <v>80</v>
      </c>
      <c r="AV704" s="12" t="s">
        <v>80</v>
      </c>
      <c r="AW704" s="12" t="s">
        <v>32</v>
      </c>
      <c r="AX704" s="12" t="s">
        <v>72</v>
      </c>
      <c r="AY704" s="150" t="s">
        <v>218</v>
      </c>
    </row>
    <row r="705" spans="2:65" s="12" customFormat="1">
      <c r="B705" s="148"/>
      <c r="D705" s="149" t="s">
        <v>242</v>
      </c>
      <c r="E705" s="150" t="s">
        <v>19</v>
      </c>
      <c r="F705" s="151" t="s">
        <v>3842</v>
      </c>
      <c r="H705" s="152">
        <v>357</v>
      </c>
      <c r="I705" s="153"/>
      <c r="L705" s="148"/>
      <c r="M705" s="154"/>
      <c r="T705" s="155"/>
      <c r="AT705" s="150" t="s">
        <v>242</v>
      </c>
      <c r="AU705" s="150" t="s">
        <v>80</v>
      </c>
      <c r="AV705" s="12" t="s">
        <v>80</v>
      </c>
      <c r="AW705" s="12" t="s">
        <v>32</v>
      </c>
      <c r="AX705" s="12" t="s">
        <v>72</v>
      </c>
      <c r="AY705" s="150" t="s">
        <v>218</v>
      </c>
    </row>
    <row r="706" spans="2:65" s="12" customFormat="1">
      <c r="B706" s="148"/>
      <c r="D706" s="149" t="s">
        <v>242</v>
      </c>
      <c r="E706" s="150" t="s">
        <v>19</v>
      </c>
      <c r="F706" s="151" t="s">
        <v>3847</v>
      </c>
      <c r="H706" s="152">
        <v>225</v>
      </c>
      <c r="I706" s="153"/>
      <c r="L706" s="148"/>
      <c r="M706" s="154"/>
      <c r="T706" s="155"/>
      <c r="AT706" s="150" t="s">
        <v>242</v>
      </c>
      <c r="AU706" s="150" t="s">
        <v>80</v>
      </c>
      <c r="AV706" s="12" t="s">
        <v>80</v>
      </c>
      <c r="AW706" s="12" t="s">
        <v>32</v>
      </c>
      <c r="AX706" s="12" t="s">
        <v>72</v>
      </c>
      <c r="AY706" s="150" t="s">
        <v>218</v>
      </c>
    </row>
    <row r="707" spans="2:65" s="12" customFormat="1">
      <c r="B707" s="148"/>
      <c r="D707" s="149" t="s">
        <v>242</v>
      </c>
      <c r="E707" s="150" t="s">
        <v>19</v>
      </c>
      <c r="F707" s="151" t="s">
        <v>3852</v>
      </c>
      <c r="H707" s="152">
        <v>73</v>
      </c>
      <c r="I707" s="153"/>
      <c r="L707" s="148"/>
      <c r="M707" s="154"/>
      <c r="T707" s="155"/>
      <c r="AT707" s="150" t="s">
        <v>242</v>
      </c>
      <c r="AU707" s="150" t="s">
        <v>80</v>
      </c>
      <c r="AV707" s="12" t="s">
        <v>80</v>
      </c>
      <c r="AW707" s="12" t="s">
        <v>32</v>
      </c>
      <c r="AX707" s="12" t="s">
        <v>72</v>
      </c>
      <c r="AY707" s="150" t="s">
        <v>218</v>
      </c>
    </row>
    <row r="708" spans="2:65" s="12" customFormat="1">
      <c r="B708" s="148"/>
      <c r="D708" s="149" t="s">
        <v>242</v>
      </c>
      <c r="E708" s="150" t="s">
        <v>19</v>
      </c>
      <c r="F708" s="151" t="s">
        <v>3857</v>
      </c>
      <c r="H708" s="152">
        <v>54</v>
      </c>
      <c r="I708" s="153"/>
      <c r="L708" s="148"/>
      <c r="M708" s="154"/>
      <c r="T708" s="155"/>
      <c r="AT708" s="150" t="s">
        <v>242</v>
      </c>
      <c r="AU708" s="150" t="s">
        <v>80</v>
      </c>
      <c r="AV708" s="12" t="s">
        <v>80</v>
      </c>
      <c r="AW708" s="12" t="s">
        <v>32</v>
      </c>
      <c r="AX708" s="12" t="s">
        <v>72</v>
      </c>
      <c r="AY708" s="150" t="s">
        <v>218</v>
      </c>
    </row>
    <row r="709" spans="2:65" s="12" customFormat="1">
      <c r="B709" s="148"/>
      <c r="D709" s="149" t="s">
        <v>242</v>
      </c>
      <c r="E709" s="150" t="s">
        <v>19</v>
      </c>
      <c r="F709" s="151" t="s">
        <v>3862</v>
      </c>
      <c r="H709" s="152">
        <v>43</v>
      </c>
      <c r="I709" s="153"/>
      <c r="L709" s="148"/>
      <c r="M709" s="154"/>
      <c r="T709" s="155"/>
      <c r="AT709" s="150" t="s">
        <v>242</v>
      </c>
      <c r="AU709" s="150" t="s">
        <v>80</v>
      </c>
      <c r="AV709" s="12" t="s">
        <v>80</v>
      </c>
      <c r="AW709" s="12" t="s">
        <v>32</v>
      </c>
      <c r="AX709" s="12" t="s">
        <v>72</v>
      </c>
      <c r="AY709" s="150" t="s">
        <v>218</v>
      </c>
    </row>
    <row r="710" spans="2:65" s="14" customFormat="1">
      <c r="B710" s="162"/>
      <c r="D710" s="149" t="s">
        <v>242</v>
      </c>
      <c r="E710" s="163" t="s">
        <v>19</v>
      </c>
      <c r="F710" s="164" t="s">
        <v>260</v>
      </c>
      <c r="H710" s="165">
        <v>2869</v>
      </c>
      <c r="I710" s="166"/>
      <c r="L710" s="162"/>
      <c r="M710" s="167"/>
      <c r="T710" s="168"/>
      <c r="AT710" s="163" t="s">
        <v>242</v>
      </c>
      <c r="AU710" s="163" t="s">
        <v>80</v>
      </c>
      <c r="AV710" s="14" t="s">
        <v>225</v>
      </c>
      <c r="AW710" s="14" t="s">
        <v>32</v>
      </c>
      <c r="AX710" s="14" t="s">
        <v>78</v>
      </c>
      <c r="AY710" s="163" t="s">
        <v>218</v>
      </c>
    </row>
    <row r="711" spans="2:65" s="1" customFormat="1" ht="37.799999999999997" customHeight="1">
      <c r="B711" s="32"/>
      <c r="C711" s="131" t="s">
        <v>1586</v>
      </c>
      <c r="D711" s="131" t="s">
        <v>220</v>
      </c>
      <c r="E711" s="132" t="s">
        <v>3995</v>
      </c>
      <c r="F711" s="133" t="s">
        <v>3996</v>
      </c>
      <c r="G711" s="134" t="s">
        <v>410</v>
      </c>
      <c r="H711" s="135">
        <v>2869</v>
      </c>
      <c r="I711" s="136"/>
      <c r="J711" s="137">
        <f>ROUND(I711*H711,2)</f>
        <v>0</v>
      </c>
      <c r="K711" s="133" t="s">
        <v>224</v>
      </c>
      <c r="L711" s="32"/>
      <c r="M711" s="138" t="s">
        <v>19</v>
      </c>
      <c r="N711" s="139" t="s">
        <v>43</v>
      </c>
      <c r="P711" s="140">
        <f>O711*H711</f>
        <v>0</v>
      </c>
      <c r="Q711" s="140">
        <v>2.0000000000000002E-5</v>
      </c>
      <c r="R711" s="140">
        <f>Q711*H711</f>
        <v>5.7380000000000007E-2</v>
      </c>
      <c r="S711" s="140">
        <v>0</v>
      </c>
      <c r="T711" s="141">
        <f>S711*H711</f>
        <v>0</v>
      </c>
      <c r="AR711" s="142" t="s">
        <v>337</v>
      </c>
      <c r="AT711" s="142" t="s">
        <v>220</v>
      </c>
      <c r="AU711" s="142" t="s">
        <v>80</v>
      </c>
      <c r="AY711" s="17" t="s">
        <v>218</v>
      </c>
      <c r="BE711" s="143">
        <f>IF(N711="základní",J711,0)</f>
        <v>0</v>
      </c>
      <c r="BF711" s="143">
        <f>IF(N711="snížená",J711,0)</f>
        <v>0</v>
      </c>
      <c r="BG711" s="143">
        <f>IF(N711="zákl. přenesená",J711,0)</f>
        <v>0</v>
      </c>
      <c r="BH711" s="143">
        <f>IF(N711="sníž. přenesená",J711,0)</f>
        <v>0</v>
      </c>
      <c r="BI711" s="143">
        <f>IF(N711="nulová",J711,0)</f>
        <v>0</v>
      </c>
      <c r="BJ711" s="17" t="s">
        <v>78</v>
      </c>
      <c r="BK711" s="143">
        <f>ROUND(I711*H711,2)</f>
        <v>0</v>
      </c>
      <c r="BL711" s="17" t="s">
        <v>337</v>
      </c>
      <c r="BM711" s="142" t="s">
        <v>3997</v>
      </c>
    </row>
    <row r="712" spans="2:65" s="1" customFormat="1">
      <c r="B712" s="32"/>
      <c r="D712" s="144" t="s">
        <v>227</v>
      </c>
      <c r="F712" s="145" t="s">
        <v>3998</v>
      </c>
      <c r="I712" s="146"/>
      <c r="L712" s="32"/>
      <c r="M712" s="147"/>
      <c r="T712" s="53"/>
      <c r="AT712" s="17" t="s">
        <v>227</v>
      </c>
      <c r="AU712" s="17" t="s">
        <v>80</v>
      </c>
    </row>
    <row r="713" spans="2:65" s="13" customFormat="1">
      <c r="B713" s="156"/>
      <c r="D713" s="149" t="s">
        <v>242</v>
      </c>
      <c r="E713" s="157" t="s">
        <v>19</v>
      </c>
      <c r="F713" s="158" t="s">
        <v>3833</v>
      </c>
      <c r="H713" s="157" t="s">
        <v>19</v>
      </c>
      <c r="I713" s="159"/>
      <c r="L713" s="156"/>
      <c r="M713" s="160"/>
      <c r="T713" s="161"/>
      <c r="AT713" s="157" t="s">
        <v>242</v>
      </c>
      <c r="AU713" s="157" t="s">
        <v>80</v>
      </c>
      <c r="AV713" s="13" t="s">
        <v>78</v>
      </c>
      <c r="AW713" s="13" t="s">
        <v>32</v>
      </c>
      <c r="AX713" s="13" t="s">
        <v>72</v>
      </c>
      <c r="AY713" s="157" t="s">
        <v>218</v>
      </c>
    </row>
    <row r="714" spans="2:65" s="12" customFormat="1">
      <c r="B714" s="148"/>
      <c r="D714" s="149" t="s">
        <v>242</v>
      </c>
      <c r="E714" s="150" t="s">
        <v>19</v>
      </c>
      <c r="F714" s="151" t="s">
        <v>3827</v>
      </c>
      <c r="H714" s="152">
        <v>1270</v>
      </c>
      <c r="I714" s="153"/>
      <c r="L714" s="148"/>
      <c r="M714" s="154"/>
      <c r="T714" s="155"/>
      <c r="AT714" s="150" t="s">
        <v>242</v>
      </c>
      <c r="AU714" s="150" t="s">
        <v>80</v>
      </c>
      <c r="AV714" s="12" t="s">
        <v>80</v>
      </c>
      <c r="AW714" s="12" t="s">
        <v>32</v>
      </c>
      <c r="AX714" s="12" t="s">
        <v>72</v>
      </c>
      <c r="AY714" s="150" t="s">
        <v>218</v>
      </c>
    </row>
    <row r="715" spans="2:65" s="12" customFormat="1">
      <c r="B715" s="148"/>
      <c r="D715" s="149" t="s">
        <v>242</v>
      </c>
      <c r="E715" s="150" t="s">
        <v>19</v>
      </c>
      <c r="F715" s="151" t="s">
        <v>3834</v>
      </c>
      <c r="H715" s="152">
        <v>575</v>
      </c>
      <c r="I715" s="153"/>
      <c r="L715" s="148"/>
      <c r="M715" s="154"/>
      <c r="T715" s="155"/>
      <c r="AT715" s="150" t="s">
        <v>242</v>
      </c>
      <c r="AU715" s="150" t="s">
        <v>80</v>
      </c>
      <c r="AV715" s="12" t="s">
        <v>80</v>
      </c>
      <c r="AW715" s="12" t="s">
        <v>32</v>
      </c>
      <c r="AX715" s="12" t="s">
        <v>72</v>
      </c>
      <c r="AY715" s="150" t="s">
        <v>218</v>
      </c>
    </row>
    <row r="716" spans="2:65" s="12" customFormat="1">
      <c r="B716" s="148"/>
      <c r="D716" s="149" t="s">
        <v>242</v>
      </c>
      <c r="E716" s="150" t="s">
        <v>19</v>
      </c>
      <c r="F716" s="151" t="s">
        <v>3871</v>
      </c>
      <c r="H716" s="152">
        <v>272</v>
      </c>
      <c r="I716" s="153"/>
      <c r="L716" s="148"/>
      <c r="M716" s="154"/>
      <c r="T716" s="155"/>
      <c r="AT716" s="150" t="s">
        <v>242</v>
      </c>
      <c r="AU716" s="150" t="s">
        <v>80</v>
      </c>
      <c r="AV716" s="12" t="s">
        <v>80</v>
      </c>
      <c r="AW716" s="12" t="s">
        <v>32</v>
      </c>
      <c r="AX716" s="12" t="s">
        <v>72</v>
      </c>
      <c r="AY716" s="150" t="s">
        <v>218</v>
      </c>
    </row>
    <row r="717" spans="2:65" s="12" customFormat="1">
      <c r="B717" s="148"/>
      <c r="D717" s="149" t="s">
        <v>242</v>
      </c>
      <c r="E717" s="150" t="s">
        <v>19</v>
      </c>
      <c r="F717" s="151" t="s">
        <v>3842</v>
      </c>
      <c r="H717" s="152">
        <v>357</v>
      </c>
      <c r="I717" s="153"/>
      <c r="L717" s="148"/>
      <c r="M717" s="154"/>
      <c r="T717" s="155"/>
      <c r="AT717" s="150" t="s">
        <v>242</v>
      </c>
      <c r="AU717" s="150" t="s">
        <v>80</v>
      </c>
      <c r="AV717" s="12" t="s">
        <v>80</v>
      </c>
      <c r="AW717" s="12" t="s">
        <v>32</v>
      </c>
      <c r="AX717" s="12" t="s">
        <v>72</v>
      </c>
      <c r="AY717" s="150" t="s">
        <v>218</v>
      </c>
    </row>
    <row r="718" spans="2:65" s="12" customFormat="1">
      <c r="B718" s="148"/>
      <c r="D718" s="149" t="s">
        <v>242</v>
      </c>
      <c r="E718" s="150" t="s">
        <v>19</v>
      </c>
      <c r="F718" s="151" t="s">
        <v>3847</v>
      </c>
      <c r="H718" s="152">
        <v>225</v>
      </c>
      <c r="I718" s="153"/>
      <c r="L718" s="148"/>
      <c r="M718" s="154"/>
      <c r="T718" s="155"/>
      <c r="AT718" s="150" t="s">
        <v>242</v>
      </c>
      <c r="AU718" s="150" t="s">
        <v>80</v>
      </c>
      <c r="AV718" s="12" t="s">
        <v>80</v>
      </c>
      <c r="AW718" s="12" t="s">
        <v>32</v>
      </c>
      <c r="AX718" s="12" t="s">
        <v>72</v>
      </c>
      <c r="AY718" s="150" t="s">
        <v>218</v>
      </c>
    </row>
    <row r="719" spans="2:65" s="12" customFormat="1">
      <c r="B719" s="148"/>
      <c r="D719" s="149" t="s">
        <v>242</v>
      </c>
      <c r="E719" s="150" t="s">
        <v>19</v>
      </c>
      <c r="F719" s="151" t="s">
        <v>3852</v>
      </c>
      <c r="H719" s="152">
        <v>73</v>
      </c>
      <c r="I719" s="153"/>
      <c r="L719" s="148"/>
      <c r="M719" s="154"/>
      <c r="T719" s="155"/>
      <c r="AT719" s="150" t="s">
        <v>242</v>
      </c>
      <c r="AU719" s="150" t="s">
        <v>80</v>
      </c>
      <c r="AV719" s="12" t="s">
        <v>80</v>
      </c>
      <c r="AW719" s="12" t="s">
        <v>32</v>
      </c>
      <c r="AX719" s="12" t="s">
        <v>72</v>
      </c>
      <c r="AY719" s="150" t="s">
        <v>218</v>
      </c>
    </row>
    <row r="720" spans="2:65" s="12" customFormat="1">
      <c r="B720" s="148"/>
      <c r="D720" s="149" t="s">
        <v>242</v>
      </c>
      <c r="E720" s="150" t="s">
        <v>19</v>
      </c>
      <c r="F720" s="151" t="s">
        <v>3857</v>
      </c>
      <c r="H720" s="152">
        <v>54</v>
      </c>
      <c r="I720" s="153"/>
      <c r="L720" s="148"/>
      <c r="M720" s="154"/>
      <c r="T720" s="155"/>
      <c r="AT720" s="150" t="s">
        <v>242</v>
      </c>
      <c r="AU720" s="150" t="s">
        <v>80</v>
      </c>
      <c r="AV720" s="12" t="s">
        <v>80</v>
      </c>
      <c r="AW720" s="12" t="s">
        <v>32</v>
      </c>
      <c r="AX720" s="12" t="s">
        <v>72</v>
      </c>
      <c r="AY720" s="150" t="s">
        <v>218</v>
      </c>
    </row>
    <row r="721" spans="2:65" s="12" customFormat="1">
      <c r="B721" s="148"/>
      <c r="D721" s="149" t="s">
        <v>242</v>
      </c>
      <c r="E721" s="150" t="s">
        <v>19</v>
      </c>
      <c r="F721" s="151" t="s">
        <v>3862</v>
      </c>
      <c r="H721" s="152">
        <v>43</v>
      </c>
      <c r="I721" s="153"/>
      <c r="L721" s="148"/>
      <c r="M721" s="154"/>
      <c r="T721" s="155"/>
      <c r="AT721" s="150" t="s">
        <v>242</v>
      </c>
      <c r="AU721" s="150" t="s">
        <v>80</v>
      </c>
      <c r="AV721" s="12" t="s">
        <v>80</v>
      </c>
      <c r="AW721" s="12" t="s">
        <v>32</v>
      </c>
      <c r="AX721" s="12" t="s">
        <v>72</v>
      </c>
      <c r="AY721" s="150" t="s">
        <v>218</v>
      </c>
    </row>
    <row r="722" spans="2:65" s="14" customFormat="1">
      <c r="B722" s="162"/>
      <c r="D722" s="149" t="s">
        <v>242</v>
      </c>
      <c r="E722" s="163" t="s">
        <v>19</v>
      </c>
      <c r="F722" s="164" t="s">
        <v>260</v>
      </c>
      <c r="H722" s="165">
        <v>2869</v>
      </c>
      <c r="I722" s="166"/>
      <c r="L722" s="162"/>
      <c r="M722" s="167"/>
      <c r="T722" s="168"/>
      <c r="AT722" s="163" t="s">
        <v>242</v>
      </c>
      <c r="AU722" s="163" t="s">
        <v>80</v>
      </c>
      <c r="AV722" s="14" t="s">
        <v>225</v>
      </c>
      <c r="AW722" s="14" t="s">
        <v>32</v>
      </c>
      <c r="AX722" s="14" t="s">
        <v>78</v>
      </c>
      <c r="AY722" s="163" t="s">
        <v>218</v>
      </c>
    </row>
    <row r="723" spans="2:65" s="1" customFormat="1" ht="44.25" customHeight="1">
      <c r="B723" s="32"/>
      <c r="C723" s="131" t="s">
        <v>1592</v>
      </c>
      <c r="D723" s="131" t="s">
        <v>220</v>
      </c>
      <c r="E723" s="132" t="s">
        <v>3999</v>
      </c>
      <c r="F723" s="133" t="s">
        <v>4000</v>
      </c>
      <c r="G723" s="134" t="s">
        <v>1315</v>
      </c>
      <c r="H723" s="179"/>
      <c r="I723" s="136"/>
      <c r="J723" s="137">
        <f>ROUND(I723*H723,2)</f>
        <v>0</v>
      </c>
      <c r="K723" s="133" t="s">
        <v>224</v>
      </c>
      <c r="L723" s="32"/>
      <c r="M723" s="138" t="s">
        <v>19</v>
      </c>
      <c r="N723" s="139" t="s">
        <v>43</v>
      </c>
      <c r="P723" s="140">
        <f>O723*H723</f>
        <v>0</v>
      </c>
      <c r="Q723" s="140">
        <v>0</v>
      </c>
      <c r="R723" s="140">
        <f>Q723*H723</f>
        <v>0</v>
      </c>
      <c r="S723" s="140">
        <v>0</v>
      </c>
      <c r="T723" s="141">
        <f>S723*H723</f>
        <v>0</v>
      </c>
      <c r="AR723" s="142" t="s">
        <v>337</v>
      </c>
      <c r="AT723" s="142" t="s">
        <v>220</v>
      </c>
      <c r="AU723" s="142" t="s">
        <v>80</v>
      </c>
      <c r="AY723" s="17" t="s">
        <v>218</v>
      </c>
      <c r="BE723" s="143">
        <f>IF(N723="základní",J723,0)</f>
        <v>0</v>
      </c>
      <c r="BF723" s="143">
        <f>IF(N723="snížená",J723,0)</f>
        <v>0</v>
      </c>
      <c r="BG723" s="143">
        <f>IF(N723="zákl. přenesená",J723,0)</f>
        <v>0</v>
      </c>
      <c r="BH723" s="143">
        <f>IF(N723="sníž. přenesená",J723,0)</f>
        <v>0</v>
      </c>
      <c r="BI723" s="143">
        <f>IF(N723="nulová",J723,0)</f>
        <v>0</v>
      </c>
      <c r="BJ723" s="17" t="s">
        <v>78</v>
      </c>
      <c r="BK723" s="143">
        <f>ROUND(I723*H723,2)</f>
        <v>0</v>
      </c>
      <c r="BL723" s="17" t="s">
        <v>337</v>
      </c>
      <c r="BM723" s="142" t="s">
        <v>4001</v>
      </c>
    </row>
    <row r="724" spans="2:65" s="1" customFormat="1">
      <c r="B724" s="32"/>
      <c r="D724" s="144" t="s">
        <v>227</v>
      </c>
      <c r="F724" s="145" t="s">
        <v>4002</v>
      </c>
      <c r="I724" s="146"/>
      <c r="L724" s="32"/>
      <c r="M724" s="147"/>
      <c r="T724" s="53"/>
      <c r="AT724" s="17" t="s">
        <v>227</v>
      </c>
      <c r="AU724" s="17" t="s">
        <v>80</v>
      </c>
    </row>
    <row r="725" spans="2:65" s="11" customFormat="1" ht="22.8" customHeight="1">
      <c r="B725" s="119"/>
      <c r="D725" s="120" t="s">
        <v>71</v>
      </c>
      <c r="E725" s="129" t="s">
        <v>4003</v>
      </c>
      <c r="F725" s="129" t="s">
        <v>4004</v>
      </c>
      <c r="I725" s="122"/>
      <c r="J725" s="130">
        <f>BK725</f>
        <v>0</v>
      </c>
      <c r="L725" s="119"/>
      <c r="M725" s="124"/>
      <c r="P725" s="125">
        <f>SUM(P726:P734)</f>
        <v>0</v>
      </c>
      <c r="R725" s="125">
        <f>SUM(R726:R734)</f>
        <v>9.7629999999999995E-2</v>
      </c>
      <c r="T725" s="126">
        <f>SUM(T726:T734)</f>
        <v>0</v>
      </c>
      <c r="AR725" s="120" t="s">
        <v>80</v>
      </c>
      <c r="AT725" s="127" t="s">
        <v>71</v>
      </c>
      <c r="AU725" s="127" t="s">
        <v>78</v>
      </c>
      <c r="AY725" s="120" t="s">
        <v>218</v>
      </c>
      <c r="BK725" s="128">
        <f>SUM(BK726:BK734)</f>
        <v>0</v>
      </c>
    </row>
    <row r="726" spans="2:65" s="1" customFormat="1" ht="16.5" customHeight="1">
      <c r="B726" s="32"/>
      <c r="C726" s="131" t="s">
        <v>1599</v>
      </c>
      <c r="D726" s="131" t="s">
        <v>220</v>
      </c>
      <c r="E726" s="132" t="s">
        <v>4005</v>
      </c>
      <c r="F726" s="133" t="s">
        <v>4006</v>
      </c>
      <c r="G726" s="134" t="s">
        <v>3967</v>
      </c>
      <c r="H726" s="135">
        <v>1</v>
      </c>
      <c r="I726" s="136"/>
      <c r="J726" s="137">
        <f>ROUND(I726*H726,2)</f>
        <v>0</v>
      </c>
      <c r="K726" s="133" t="s">
        <v>224</v>
      </c>
      <c r="L726" s="32"/>
      <c r="M726" s="138" t="s">
        <v>19</v>
      </c>
      <c r="N726" s="139" t="s">
        <v>43</v>
      </c>
      <c r="P726" s="140">
        <f>O726*H726</f>
        <v>0</v>
      </c>
      <c r="Q726" s="140">
        <v>5.4200000000000003E-3</v>
      </c>
      <c r="R726" s="140">
        <f>Q726*H726</f>
        <v>5.4200000000000003E-3</v>
      </c>
      <c r="S726" s="140">
        <v>0</v>
      </c>
      <c r="T726" s="141">
        <f>S726*H726</f>
        <v>0</v>
      </c>
      <c r="AR726" s="142" t="s">
        <v>337</v>
      </c>
      <c r="AT726" s="142" t="s">
        <v>220</v>
      </c>
      <c r="AU726" s="142" t="s">
        <v>80</v>
      </c>
      <c r="AY726" s="17" t="s">
        <v>218</v>
      </c>
      <c r="BE726" s="143">
        <f>IF(N726="základní",J726,0)</f>
        <v>0</v>
      </c>
      <c r="BF726" s="143">
        <f>IF(N726="snížená",J726,0)</f>
        <v>0</v>
      </c>
      <c r="BG726" s="143">
        <f>IF(N726="zákl. přenesená",J726,0)</f>
        <v>0</v>
      </c>
      <c r="BH726" s="143">
        <f>IF(N726="sníž. přenesená",J726,0)</f>
        <v>0</v>
      </c>
      <c r="BI726" s="143">
        <f>IF(N726="nulová",J726,0)</f>
        <v>0</v>
      </c>
      <c r="BJ726" s="17" t="s">
        <v>78</v>
      </c>
      <c r="BK726" s="143">
        <f>ROUND(I726*H726,2)</f>
        <v>0</v>
      </c>
      <c r="BL726" s="17" t="s">
        <v>337</v>
      </c>
      <c r="BM726" s="142" t="s">
        <v>4007</v>
      </c>
    </row>
    <row r="727" spans="2:65" s="1" customFormat="1">
      <c r="B727" s="32"/>
      <c r="D727" s="144" t="s">
        <v>227</v>
      </c>
      <c r="F727" s="145" t="s">
        <v>4008</v>
      </c>
      <c r="I727" s="146"/>
      <c r="L727" s="32"/>
      <c r="M727" s="147"/>
      <c r="T727" s="53"/>
      <c r="AT727" s="17" t="s">
        <v>227</v>
      </c>
      <c r="AU727" s="17" t="s">
        <v>80</v>
      </c>
    </row>
    <row r="728" spans="2:65" s="1" customFormat="1" ht="38.4" customHeight="1">
      <c r="B728" s="32"/>
      <c r="C728" s="169" t="s">
        <v>1604</v>
      </c>
      <c r="D728" s="169" t="s">
        <v>362</v>
      </c>
      <c r="E728" s="170" t="s">
        <v>4009</v>
      </c>
      <c r="F728" s="171" t="s">
        <v>7853</v>
      </c>
      <c r="G728" s="172" t="s">
        <v>223</v>
      </c>
      <c r="H728" s="173">
        <v>1</v>
      </c>
      <c r="I728" s="174"/>
      <c r="J728" s="175">
        <f>ROUND(I728*H728,2)</f>
        <v>0</v>
      </c>
      <c r="K728" s="171" t="s">
        <v>224</v>
      </c>
      <c r="L728" s="176"/>
      <c r="M728" s="177" t="s">
        <v>19</v>
      </c>
      <c r="N728" s="178" t="s">
        <v>43</v>
      </c>
      <c r="P728" s="140">
        <f>O728*H728</f>
        <v>0</v>
      </c>
      <c r="Q728" s="140">
        <v>3.5000000000000003E-2</v>
      </c>
      <c r="R728" s="140">
        <f>Q728*H728</f>
        <v>3.5000000000000003E-2</v>
      </c>
      <c r="S728" s="140">
        <v>0</v>
      </c>
      <c r="T728" s="141">
        <f>S728*H728</f>
        <v>0</v>
      </c>
      <c r="AR728" s="142" t="s">
        <v>465</v>
      </c>
      <c r="AT728" s="142" t="s">
        <v>362</v>
      </c>
      <c r="AU728" s="142" t="s">
        <v>80</v>
      </c>
      <c r="AY728" s="17" t="s">
        <v>218</v>
      </c>
      <c r="BE728" s="143">
        <f>IF(N728="základní",J728,0)</f>
        <v>0</v>
      </c>
      <c r="BF728" s="143">
        <f>IF(N728="snížená",J728,0)</f>
        <v>0</v>
      </c>
      <c r="BG728" s="143">
        <f>IF(N728="zákl. přenesená",J728,0)</f>
        <v>0</v>
      </c>
      <c r="BH728" s="143">
        <f>IF(N728="sníž. přenesená",J728,0)</f>
        <v>0</v>
      </c>
      <c r="BI728" s="143">
        <f>IF(N728="nulová",J728,0)</f>
        <v>0</v>
      </c>
      <c r="BJ728" s="17" t="s">
        <v>78</v>
      </c>
      <c r="BK728" s="143">
        <f>ROUND(I728*H728,2)</f>
        <v>0</v>
      </c>
      <c r="BL728" s="17" t="s">
        <v>337</v>
      </c>
      <c r="BM728" s="142" t="s">
        <v>4010</v>
      </c>
    </row>
    <row r="729" spans="2:65" s="1" customFormat="1" ht="16.5" customHeight="1">
      <c r="B729" s="32"/>
      <c r="C729" s="131" t="s">
        <v>1608</v>
      </c>
      <c r="D729" s="131" t="s">
        <v>220</v>
      </c>
      <c r="E729" s="132" t="s">
        <v>4011</v>
      </c>
      <c r="F729" s="133" t="s">
        <v>4012</v>
      </c>
      <c r="G729" s="134" t="s">
        <v>3967</v>
      </c>
      <c r="H729" s="135">
        <v>1</v>
      </c>
      <c r="I729" s="136"/>
      <c r="J729" s="137">
        <f>ROUND(I729*H729,2)</f>
        <v>0</v>
      </c>
      <c r="K729" s="133" t="s">
        <v>224</v>
      </c>
      <c r="L729" s="32"/>
      <c r="M729" s="138" t="s">
        <v>19</v>
      </c>
      <c r="N729" s="139" t="s">
        <v>43</v>
      </c>
      <c r="P729" s="140">
        <f>O729*H729</f>
        <v>0</v>
      </c>
      <c r="Q729" s="140">
        <v>5.6100000000000004E-3</v>
      </c>
      <c r="R729" s="140">
        <f>Q729*H729</f>
        <v>5.6100000000000004E-3</v>
      </c>
      <c r="S729" s="140">
        <v>0</v>
      </c>
      <c r="T729" s="141">
        <f>S729*H729</f>
        <v>0</v>
      </c>
      <c r="AR729" s="142" t="s">
        <v>337</v>
      </c>
      <c r="AT729" s="142" t="s">
        <v>220</v>
      </c>
      <c r="AU729" s="142" t="s">
        <v>80</v>
      </c>
      <c r="AY729" s="17" t="s">
        <v>218</v>
      </c>
      <c r="BE729" s="143">
        <f>IF(N729="základní",J729,0)</f>
        <v>0</v>
      </c>
      <c r="BF729" s="143">
        <f>IF(N729="snížená",J729,0)</f>
        <v>0</v>
      </c>
      <c r="BG729" s="143">
        <f>IF(N729="zákl. přenesená",J729,0)</f>
        <v>0</v>
      </c>
      <c r="BH729" s="143">
        <f>IF(N729="sníž. přenesená",J729,0)</f>
        <v>0</v>
      </c>
      <c r="BI729" s="143">
        <f>IF(N729="nulová",J729,0)</f>
        <v>0</v>
      </c>
      <c r="BJ729" s="17" t="s">
        <v>78</v>
      </c>
      <c r="BK729" s="143">
        <f>ROUND(I729*H729,2)</f>
        <v>0</v>
      </c>
      <c r="BL729" s="17" t="s">
        <v>337</v>
      </c>
      <c r="BM729" s="142" t="s">
        <v>4013</v>
      </c>
    </row>
    <row r="730" spans="2:65" s="1" customFormat="1">
      <c r="B730" s="32"/>
      <c r="D730" s="144" t="s">
        <v>227</v>
      </c>
      <c r="F730" s="145" t="s">
        <v>4014</v>
      </c>
      <c r="I730" s="146"/>
      <c r="L730" s="32"/>
      <c r="M730" s="147"/>
      <c r="T730" s="53"/>
      <c r="AT730" s="17" t="s">
        <v>227</v>
      </c>
      <c r="AU730" s="17" t="s">
        <v>80</v>
      </c>
    </row>
    <row r="731" spans="2:65" s="1" customFormat="1" ht="24.15" customHeight="1">
      <c r="B731" s="32"/>
      <c r="C731" s="169" t="s">
        <v>1617</v>
      </c>
      <c r="D731" s="169" t="s">
        <v>362</v>
      </c>
      <c r="E731" s="170" t="s">
        <v>4015</v>
      </c>
      <c r="F731" s="171" t="s">
        <v>7854</v>
      </c>
      <c r="G731" s="172" t="s">
        <v>223</v>
      </c>
      <c r="H731" s="173">
        <v>1</v>
      </c>
      <c r="I731" s="174"/>
      <c r="J731" s="175">
        <f>ROUND(I731*H731,2)</f>
        <v>0</v>
      </c>
      <c r="K731" s="171" t="s">
        <v>224</v>
      </c>
      <c r="L731" s="176"/>
      <c r="M731" s="177" t="s">
        <v>19</v>
      </c>
      <c r="N731" s="178" t="s">
        <v>43</v>
      </c>
      <c r="P731" s="140">
        <f>O731*H731</f>
        <v>0</v>
      </c>
      <c r="Q731" s="140">
        <v>0.04</v>
      </c>
      <c r="R731" s="140">
        <f>Q731*H731</f>
        <v>0.04</v>
      </c>
      <c r="S731" s="140">
        <v>0</v>
      </c>
      <c r="T731" s="141">
        <f>S731*H731</f>
        <v>0</v>
      </c>
      <c r="AR731" s="142" t="s">
        <v>465</v>
      </c>
      <c r="AT731" s="142" t="s">
        <v>362</v>
      </c>
      <c r="AU731" s="142" t="s">
        <v>80</v>
      </c>
      <c r="AY731" s="17" t="s">
        <v>218</v>
      </c>
      <c r="BE731" s="143">
        <f>IF(N731="základní",J731,0)</f>
        <v>0</v>
      </c>
      <c r="BF731" s="143">
        <f>IF(N731="snížená",J731,0)</f>
        <v>0</v>
      </c>
      <c r="BG731" s="143">
        <f>IF(N731="zákl. přenesená",J731,0)</f>
        <v>0</v>
      </c>
      <c r="BH731" s="143">
        <f>IF(N731="sníž. přenesená",J731,0)</f>
        <v>0</v>
      </c>
      <c r="BI731" s="143">
        <f>IF(N731="nulová",J731,0)</f>
        <v>0</v>
      </c>
      <c r="BJ731" s="17" t="s">
        <v>78</v>
      </c>
      <c r="BK731" s="143">
        <f>ROUND(I731*H731,2)</f>
        <v>0</v>
      </c>
      <c r="BL731" s="17" t="s">
        <v>337</v>
      </c>
      <c r="BM731" s="142" t="s">
        <v>4016</v>
      </c>
    </row>
    <row r="732" spans="2:65" s="1" customFormat="1" ht="34.200000000000003" customHeight="1">
      <c r="B732" s="32"/>
      <c r="C732" s="169" t="s">
        <v>1623</v>
      </c>
      <c r="D732" s="169" t="s">
        <v>362</v>
      </c>
      <c r="E732" s="170" t="s">
        <v>4017</v>
      </c>
      <c r="F732" s="171" t="s">
        <v>7855</v>
      </c>
      <c r="G732" s="172" t="s">
        <v>223</v>
      </c>
      <c r="H732" s="173">
        <v>2</v>
      </c>
      <c r="I732" s="174"/>
      <c r="J732" s="175">
        <f>ROUND(I732*H732,2)</f>
        <v>0</v>
      </c>
      <c r="K732" s="171" t="s">
        <v>224</v>
      </c>
      <c r="L732" s="176"/>
      <c r="M732" s="177" t="s">
        <v>19</v>
      </c>
      <c r="N732" s="178" t="s">
        <v>43</v>
      </c>
      <c r="P732" s="140">
        <f>O732*H732</f>
        <v>0</v>
      </c>
      <c r="Q732" s="140">
        <v>5.7999999999999996E-3</v>
      </c>
      <c r="R732" s="140">
        <f>Q732*H732</f>
        <v>1.1599999999999999E-2</v>
      </c>
      <c r="S732" s="140">
        <v>0</v>
      </c>
      <c r="T732" s="141">
        <f>S732*H732</f>
        <v>0</v>
      </c>
      <c r="AR732" s="142" t="s">
        <v>465</v>
      </c>
      <c r="AT732" s="142" t="s">
        <v>362</v>
      </c>
      <c r="AU732" s="142" t="s">
        <v>80</v>
      </c>
      <c r="AY732" s="17" t="s">
        <v>218</v>
      </c>
      <c r="BE732" s="143">
        <f>IF(N732="základní",J732,0)</f>
        <v>0</v>
      </c>
      <c r="BF732" s="143">
        <f>IF(N732="snížená",J732,0)</f>
        <v>0</v>
      </c>
      <c r="BG732" s="143">
        <f>IF(N732="zákl. přenesená",J732,0)</f>
        <v>0</v>
      </c>
      <c r="BH732" s="143">
        <f>IF(N732="sníž. přenesená",J732,0)</f>
        <v>0</v>
      </c>
      <c r="BI732" s="143">
        <f>IF(N732="nulová",J732,0)</f>
        <v>0</v>
      </c>
      <c r="BJ732" s="17" t="s">
        <v>78</v>
      </c>
      <c r="BK732" s="143">
        <f>ROUND(I732*H732,2)</f>
        <v>0</v>
      </c>
      <c r="BL732" s="17" t="s">
        <v>337</v>
      </c>
      <c r="BM732" s="142" t="s">
        <v>4018</v>
      </c>
    </row>
    <row r="733" spans="2:65" s="1" customFormat="1" ht="44.25" customHeight="1">
      <c r="B733" s="32"/>
      <c r="C733" s="131" t="s">
        <v>1630</v>
      </c>
      <c r="D733" s="131" t="s">
        <v>220</v>
      </c>
      <c r="E733" s="132" t="s">
        <v>4019</v>
      </c>
      <c r="F733" s="133" t="s">
        <v>4020</v>
      </c>
      <c r="G733" s="134" t="s">
        <v>1315</v>
      </c>
      <c r="H733" s="179"/>
      <c r="I733" s="136"/>
      <c r="J733" s="137">
        <f>ROUND(I733*H733,2)</f>
        <v>0</v>
      </c>
      <c r="K733" s="133" t="s">
        <v>224</v>
      </c>
      <c r="L733" s="32"/>
      <c r="M733" s="138" t="s">
        <v>19</v>
      </c>
      <c r="N733" s="139" t="s">
        <v>43</v>
      </c>
      <c r="P733" s="140">
        <f>O733*H733</f>
        <v>0</v>
      </c>
      <c r="Q733" s="140">
        <v>0</v>
      </c>
      <c r="R733" s="140">
        <f>Q733*H733</f>
        <v>0</v>
      </c>
      <c r="S733" s="140">
        <v>0</v>
      </c>
      <c r="T733" s="141">
        <f>S733*H733</f>
        <v>0</v>
      </c>
      <c r="AR733" s="142" t="s">
        <v>337</v>
      </c>
      <c r="AT733" s="142" t="s">
        <v>220</v>
      </c>
      <c r="AU733" s="142" t="s">
        <v>80</v>
      </c>
      <c r="AY733" s="17" t="s">
        <v>218</v>
      </c>
      <c r="BE733" s="143">
        <f>IF(N733="základní",J733,0)</f>
        <v>0</v>
      </c>
      <c r="BF733" s="143">
        <f>IF(N733="snížená",J733,0)</f>
        <v>0</v>
      </c>
      <c r="BG733" s="143">
        <f>IF(N733="zákl. přenesená",J733,0)</f>
        <v>0</v>
      </c>
      <c r="BH733" s="143">
        <f>IF(N733="sníž. přenesená",J733,0)</f>
        <v>0</v>
      </c>
      <c r="BI733" s="143">
        <f>IF(N733="nulová",J733,0)</f>
        <v>0</v>
      </c>
      <c r="BJ733" s="17" t="s">
        <v>78</v>
      </c>
      <c r="BK733" s="143">
        <f>ROUND(I733*H733,2)</f>
        <v>0</v>
      </c>
      <c r="BL733" s="17" t="s">
        <v>337</v>
      </c>
      <c r="BM733" s="142" t="s">
        <v>4021</v>
      </c>
    </row>
    <row r="734" spans="2:65" s="1" customFormat="1">
      <c r="B734" s="32"/>
      <c r="D734" s="144" t="s">
        <v>227</v>
      </c>
      <c r="F734" s="145" t="s">
        <v>4022</v>
      </c>
      <c r="I734" s="146"/>
      <c r="L734" s="32"/>
      <c r="M734" s="147"/>
      <c r="T734" s="53"/>
      <c r="AT734" s="17" t="s">
        <v>227</v>
      </c>
      <c r="AU734" s="17" t="s">
        <v>80</v>
      </c>
    </row>
    <row r="735" spans="2:65" s="11" customFormat="1" ht="22.8" customHeight="1">
      <c r="B735" s="119"/>
      <c r="D735" s="120" t="s">
        <v>71</v>
      </c>
      <c r="E735" s="129" t="s">
        <v>4023</v>
      </c>
      <c r="F735" s="129" t="s">
        <v>4024</v>
      </c>
      <c r="I735" s="122"/>
      <c r="J735" s="130">
        <f>BK735</f>
        <v>0</v>
      </c>
      <c r="L735" s="119"/>
      <c r="M735" s="124"/>
      <c r="P735" s="125">
        <f>SUM(P736:P855)</f>
        <v>0</v>
      </c>
      <c r="R735" s="125">
        <f>SUM(R736:R855)</f>
        <v>5.2506199999999996</v>
      </c>
      <c r="T735" s="126">
        <f>SUM(T736:T855)</f>
        <v>0</v>
      </c>
      <c r="AR735" s="120" t="s">
        <v>80</v>
      </c>
      <c r="AT735" s="127" t="s">
        <v>71</v>
      </c>
      <c r="AU735" s="127" t="s">
        <v>78</v>
      </c>
      <c r="AY735" s="120" t="s">
        <v>218</v>
      </c>
      <c r="BK735" s="128">
        <f>SUM(BK736:BK855)</f>
        <v>0</v>
      </c>
    </row>
    <row r="736" spans="2:65" s="1" customFormat="1" ht="33" customHeight="1">
      <c r="B736" s="32"/>
      <c r="C736" s="131" t="s">
        <v>1639</v>
      </c>
      <c r="D736" s="131" t="s">
        <v>220</v>
      </c>
      <c r="E736" s="132" t="s">
        <v>4025</v>
      </c>
      <c r="F736" s="133" t="s">
        <v>4026</v>
      </c>
      <c r="G736" s="134" t="s">
        <v>3967</v>
      </c>
      <c r="H736" s="135">
        <v>39</v>
      </c>
      <c r="I736" s="136"/>
      <c r="J736" s="137">
        <f>ROUND(I736*H736,2)</f>
        <v>0</v>
      </c>
      <c r="K736" s="133" t="s">
        <v>224</v>
      </c>
      <c r="L736" s="32"/>
      <c r="M736" s="138" t="s">
        <v>19</v>
      </c>
      <c r="N736" s="139" t="s">
        <v>43</v>
      </c>
      <c r="P736" s="140">
        <f>O736*H736</f>
        <v>0</v>
      </c>
      <c r="Q736" s="140">
        <v>1.6969999999999999E-2</v>
      </c>
      <c r="R736" s="140">
        <f>Q736*H736</f>
        <v>0.66182999999999992</v>
      </c>
      <c r="S736" s="140">
        <v>0</v>
      </c>
      <c r="T736" s="141">
        <f>S736*H736</f>
        <v>0</v>
      </c>
      <c r="AR736" s="142" t="s">
        <v>337</v>
      </c>
      <c r="AT736" s="142" t="s">
        <v>220</v>
      </c>
      <c r="AU736" s="142" t="s">
        <v>80</v>
      </c>
      <c r="AY736" s="17" t="s">
        <v>218</v>
      </c>
      <c r="BE736" s="143">
        <f>IF(N736="základní",J736,0)</f>
        <v>0</v>
      </c>
      <c r="BF736" s="143">
        <f>IF(N736="snížená",J736,0)</f>
        <v>0</v>
      </c>
      <c r="BG736" s="143">
        <f>IF(N736="zákl. přenesená",J736,0)</f>
        <v>0</v>
      </c>
      <c r="BH736" s="143">
        <f>IF(N736="sníž. přenesená",J736,0)</f>
        <v>0</v>
      </c>
      <c r="BI736" s="143">
        <f>IF(N736="nulová",J736,0)</f>
        <v>0</v>
      </c>
      <c r="BJ736" s="17" t="s">
        <v>78</v>
      </c>
      <c r="BK736" s="143">
        <f>ROUND(I736*H736,2)</f>
        <v>0</v>
      </c>
      <c r="BL736" s="17" t="s">
        <v>337</v>
      </c>
      <c r="BM736" s="142" t="s">
        <v>4027</v>
      </c>
    </row>
    <row r="737" spans="2:65" s="1" customFormat="1">
      <c r="B737" s="32"/>
      <c r="D737" s="144" t="s">
        <v>227</v>
      </c>
      <c r="F737" s="145" t="s">
        <v>4028</v>
      </c>
      <c r="I737" s="146"/>
      <c r="L737" s="32"/>
      <c r="M737" s="147"/>
      <c r="T737" s="53"/>
      <c r="AT737" s="17" t="s">
        <v>227</v>
      </c>
      <c r="AU737" s="17" t="s">
        <v>80</v>
      </c>
    </row>
    <row r="738" spans="2:65" s="12" customFormat="1">
      <c r="B738" s="148"/>
      <c r="D738" s="149" t="s">
        <v>242</v>
      </c>
      <c r="E738" s="150" t="s">
        <v>19</v>
      </c>
      <c r="F738" s="151" t="s">
        <v>4029</v>
      </c>
      <c r="H738" s="152">
        <v>39</v>
      </c>
      <c r="I738" s="153"/>
      <c r="L738" s="148"/>
      <c r="M738" s="154"/>
      <c r="T738" s="155"/>
      <c r="AT738" s="150" t="s">
        <v>242</v>
      </c>
      <c r="AU738" s="150" t="s">
        <v>80</v>
      </c>
      <c r="AV738" s="12" t="s">
        <v>80</v>
      </c>
      <c r="AW738" s="12" t="s">
        <v>32</v>
      </c>
      <c r="AX738" s="12" t="s">
        <v>78</v>
      </c>
      <c r="AY738" s="150" t="s">
        <v>218</v>
      </c>
    </row>
    <row r="739" spans="2:65" s="1" customFormat="1" ht="24.15" customHeight="1">
      <c r="B739" s="32"/>
      <c r="C739" s="131" t="s">
        <v>1652</v>
      </c>
      <c r="D739" s="131" t="s">
        <v>220</v>
      </c>
      <c r="E739" s="132" t="s">
        <v>4030</v>
      </c>
      <c r="F739" s="133" t="s">
        <v>4031</v>
      </c>
      <c r="G739" s="134" t="s">
        <v>3967</v>
      </c>
      <c r="H739" s="135">
        <v>4</v>
      </c>
      <c r="I739" s="136"/>
      <c r="J739" s="137">
        <f>ROUND(I739*H739,2)</f>
        <v>0</v>
      </c>
      <c r="K739" s="133" t="s">
        <v>224</v>
      </c>
      <c r="L739" s="32"/>
      <c r="M739" s="138" t="s">
        <v>19</v>
      </c>
      <c r="N739" s="139" t="s">
        <v>43</v>
      </c>
      <c r="P739" s="140">
        <f>O739*H739</f>
        <v>0</v>
      </c>
      <c r="Q739" s="140">
        <v>2.5799999999999998E-3</v>
      </c>
      <c r="R739" s="140">
        <f>Q739*H739</f>
        <v>1.0319999999999999E-2</v>
      </c>
      <c r="S739" s="140">
        <v>0</v>
      </c>
      <c r="T739" s="141">
        <f>S739*H739</f>
        <v>0</v>
      </c>
      <c r="AR739" s="142" t="s">
        <v>337</v>
      </c>
      <c r="AT739" s="142" t="s">
        <v>220</v>
      </c>
      <c r="AU739" s="142" t="s">
        <v>80</v>
      </c>
      <c r="AY739" s="17" t="s">
        <v>218</v>
      </c>
      <c r="BE739" s="143">
        <f>IF(N739="základní",J739,0)</f>
        <v>0</v>
      </c>
      <c r="BF739" s="143">
        <f>IF(N739="snížená",J739,0)</f>
        <v>0</v>
      </c>
      <c r="BG739" s="143">
        <f>IF(N739="zákl. přenesená",J739,0)</f>
        <v>0</v>
      </c>
      <c r="BH739" s="143">
        <f>IF(N739="sníž. přenesená",J739,0)</f>
        <v>0</v>
      </c>
      <c r="BI739" s="143">
        <f>IF(N739="nulová",J739,0)</f>
        <v>0</v>
      </c>
      <c r="BJ739" s="17" t="s">
        <v>78</v>
      </c>
      <c r="BK739" s="143">
        <f>ROUND(I739*H739,2)</f>
        <v>0</v>
      </c>
      <c r="BL739" s="17" t="s">
        <v>337</v>
      </c>
      <c r="BM739" s="142" t="s">
        <v>4032</v>
      </c>
    </row>
    <row r="740" spans="2:65" s="1" customFormat="1">
      <c r="B740" s="32"/>
      <c r="D740" s="144" t="s">
        <v>227</v>
      </c>
      <c r="F740" s="145" t="s">
        <v>4033</v>
      </c>
      <c r="I740" s="146"/>
      <c r="L740" s="32"/>
      <c r="M740" s="147"/>
      <c r="T740" s="53"/>
      <c r="AT740" s="17" t="s">
        <v>227</v>
      </c>
      <c r="AU740" s="17" t="s">
        <v>80</v>
      </c>
    </row>
    <row r="741" spans="2:65" s="12" customFormat="1">
      <c r="B741" s="148"/>
      <c r="D741" s="149" t="s">
        <v>242</v>
      </c>
      <c r="E741" s="150" t="s">
        <v>19</v>
      </c>
      <c r="F741" s="151" t="s">
        <v>3655</v>
      </c>
      <c r="H741" s="152">
        <v>4</v>
      </c>
      <c r="I741" s="153"/>
      <c r="L741" s="148"/>
      <c r="M741" s="154"/>
      <c r="T741" s="155"/>
      <c r="AT741" s="150" t="s">
        <v>242</v>
      </c>
      <c r="AU741" s="150" t="s">
        <v>80</v>
      </c>
      <c r="AV741" s="12" t="s">
        <v>80</v>
      </c>
      <c r="AW741" s="12" t="s">
        <v>32</v>
      </c>
      <c r="AX741" s="12" t="s">
        <v>78</v>
      </c>
      <c r="AY741" s="150" t="s">
        <v>218</v>
      </c>
    </row>
    <row r="742" spans="2:65" s="1" customFormat="1" ht="24.15" customHeight="1">
      <c r="B742" s="32"/>
      <c r="C742" s="131" t="s">
        <v>1665</v>
      </c>
      <c r="D742" s="131" t="s">
        <v>220</v>
      </c>
      <c r="E742" s="132" t="s">
        <v>4034</v>
      </c>
      <c r="F742" s="133" t="s">
        <v>4035</v>
      </c>
      <c r="G742" s="134" t="s">
        <v>3967</v>
      </c>
      <c r="H742" s="135">
        <v>4</v>
      </c>
      <c r="I742" s="136"/>
      <c r="J742" s="137">
        <f>ROUND(I742*H742,2)</f>
        <v>0</v>
      </c>
      <c r="K742" s="133" t="s">
        <v>224</v>
      </c>
      <c r="L742" s="32"/>
      <c r="M742" s="138" t="s">
        <v>19</v>
      </c>
      <c r="N742" s="139" t="s">
        <v>43</v>
      </c>
      <c r="P742" s="140">
        <f>O742*H742</f>
        <v>0</v>
      </c>
      <c r="Q742" s="140">
        <v>1.6080000000000001E-2</v>
      </c>
      <c r="R742" s="140">
        <f>Q742*H742</f>
        <v>6.4320000000000002E-2</v>
      </c>
      <c r="S742" s="140">
        <v>0</v>
      </c>
      <c r="T742" s="141">
        <f>S742*H742</f>
        <v>0</v>
      </c>
      <c r="AR742" s="142" t="s">
        <v>337</v>
      </c>
      <c r="AT742" s="142" t="s">
        <v>220</v>
      </c>
      <c r="AU742" s="142" t="s">
        <v>80</v>
      </c>
      <c r="AY742" s="17" t="s">
        <v>218</v>
      </c>
      <c r="BE742" s="143">
        <f>IF(N742="základní",J742,0)</f>
        <v>0</v>
      </c>
      <c r="BF742" s="143">
        <f>IF(N742="snížená",J742,0)</f>
        <v>0</v>
      </c>
      <c r="BG742" s="143">
        <f>IF(N742="zákl. přenesená",J742,0)</f>
        <v>0</v>
      </c>
      <c r="BH742" s="143">
        <f>IF(N742="sníž. přenesená",J742,0)</f>
        <v>0</v>
      </c>
      <c r="BI742" s="143">
        <f>IF(N742="nulová",J742,0)</f>
        <v>0</v>
      </c>
      <c r="BJ742" s="17" t="s">
        <v>78</v>
      </c>
      <c r="BK742" s="143">
        <f>ROUND(I742*H742,2)</f>
        <v>0</v>
      </c>
      <c r="BL742" s="17" t="s">
        <v>337</v>
      </c>
      <c r="BM742" s="142" t="s">
        <v>4036</v>
      </c>
    </row>
    <row r="743" spans="2:65" s="1" customFormat="1">
      <c r="B743" s="32"/>
      <c r="D743" s="144" t="s">
        <v>227</v>
      </c>
      <c r="F743" s="145" t="s">
        <v>4037</v>
      </c>
      <c r="I743" s="146"/>
      <c r="L743" s="32"/>
      <c r="M743" s="147"/>
      <c r="T743" s="53"/>
      <c r="AT743" s="17" t="s">
        <v>227</v>
      </c>
      <c r="AU743" s="17" t="s">
        <v>80</v>
      </c>
    </row>
    <row r="744" spans="2:65" s="12" customFormat="1">
      <c r="B744" s="148"/>
      <c r="D744" s="149" t="s">
        <v>242</v>
      </c>
      <c r="E744" s="150" t="s">
        <v>19</v>
      </c>
      <c r="F744" s="151" t="s">
        <v>3655</v>
      </c>
      <c r="H744" s="152">
        <v>4</v>
      </c>
      <c r="I744" s="153"/>
      <c r="L744" s="148"/>
      <c r="M744" s="154"/>
      <c r="T744" s="155"/>
      <c r="AT744" s="150" t="s">
        <v>242</v>
      </c>
      <c r="AU744" s="150" t="s">
        <v>80</v>
      </c>
      <c r="AV744" s="12" t="s">
        <v>80</v>
      </c>
      <c r="AW744" s="12" t="s">
        <v>32</v>
      </c>
      <c r="AX744" s="12" t="s">
        <v>78</v>
      </c>
      <c r="AY744" s="150" t="s">
        <v>218</v>
      </c>
    </row>
    <row r="745" spans="2:65" s="1" customFormat="1" ht="37.799999999999997" customHeight="1">
      <c r="B745" s="32"/>
      <c r="C745" s="131" t="s">
        <v>1676</v>
      </c>
      <c r="D745" s="131" t="s">
        <v>220</v>
      </c>
      <c r="E745" s="132" t="s">
        <v>4038</v>
      </c>
      <c r="F745" s="133" t="s">
        <v>4039</v>
      </c>
      <c r="G745" s="134" t="s">
        <v>3967</v>
      </c>
      <c r="H745" s="135">
        <v>22</v>
      </c>
      <c r="I745" s="136"/>
      <c r="J745" s="137">
        <f>ROUND(I745*H745,2)</f>
        <v>0</v>
      </c>
      <c r="K745" s="133" t="s">
        <v>224</v>
      </c>
      <c r="L745" s="32"/>
      <c r="M745" s="138" t="s">
        <v>19</v>
      </c>
      <c r="N745" s="139" t="s">
        <v>43</v>
      </c>
      <c r="P745" s="140">
        <f>O745*H745</f>
        <v>0</v>
      </c>
      <c r="Q745" s="140">
        <v>1.7729999999999999E-2</v>
      </c>
      <c r="R745" s="140">
        <f>Q745*H745</f>
        <v>0.39005999999999996</v>
      </c>
      <c r="S745" s="140">
        <v>0</v>
      </c>
      <c r="T745" s="141">
        <f>S745*H745</f>
        <v>0</v>
      </c>
      <c r="AR745" s="142" t="s">
        <v>337</v>
      </c>
      <c r="AT745" s="142" t="s">
        <v>220</v>
      </c>
      <c r="AU745" s="142" t="s">
        <v>80</v>
      </c>
      <c r="AY745" s="17" t="s">
        <v>218</v>
      </c>
      <c r="BE745" s="143">
        <f>IF(N745="základní",J745,0)</f>
        <v>0</v>
      </c>
      <c r="BF745" s="143">
        <f>IF(N745="snížená",J745,0)</f>
        <v>0</v>
      </c>
      <c r="BG745" s="143">
        <f>IF(N745="zákl. přenesená",J745,0)</f>
        <v>0</v>
      </c>
      <c r="BH745" s="143">
        <f>IF(N745="sníž. přenesená",J745,0)</f>
        <v>0</v>
      </c>
      <c r="BI745" s="143">
        <f>IF(N745="nulová",J745,0)</f>
        <v>0</v>
      </c>
      <c r="BJ745" s="17" t="s">
        <v>78</v>
      </c>
      <c r="BK745" s="143">
        <f>ROUND(I745*H745,2)</f>
        <v>0</v>
      </c>
      <c r="BL745" s="17" t="s">
        <v>337</v>
      </c>
      <c r="BM745" s="142" t="s">
        <v>4040</v>
      </c>
    </row>
    <row r="746" spans="2:65" s="1" customFormat="1">
      <c r="B746" s="32"/>
      <c r="D746" s="144" t="s">
        <v>227</v>
      </c>
      <c r="F746" s="145" t="s">
        <v>4041</v>
      </c>
      <c r="I746" s="146"/>
      <c r="L746" s="32"/>
      <c r="M746" s="147"/>
      <c r="T746" s="53"/>
      <c r="AT746" s="17" t="s">
        <v>227</v>
      </c>
      <c r="AU746" s="17" t="s">
        <v>80</v>
      </c>
    </row>
    <row r="747" spans="2:65" s="12" customFormat="1">
      <c r="B747" s="148"/>
      <c r="D747" s="149" t="s">
        <v>242</v>
      </c>
      <c r="E747" s="150" t="s">
        <v>19</v>
      </c>
      <c r="F747" s="151" t="s">
        <v>4042</v>
      </c>
      <c r="H747" s="152">
        <v>22</v>
      </c>
      <c r="I747" s="153"/>
      <c r="L747" s="148"/>
      <c r="M747" s="154"/>
      <c r="T747" s="155"/>
      <c r="AT747" s="150" t="s">
        <v>242</v>
      </c>
      <c r="AU747" s="150" t="s">
        <v>80</v>
      </c>
      <c r="AV747" s="12" t="s">
        <v>80</v>
      </c>
      <c r="AW747" s="12" t="s">
        <v>32</v>
      </c>
      <c r="AX747" s="12" t="s">
        <v>78</v>
      </c>
      <c r="AY747" s="150" t="s">
        <v>218</v>
      </c>
    </row>
    <row r="748" spans="2:65" s="1" customFormat="1" ht="37.799999999999997" customHeight="1">
      <c r="B748" s="32"/>
      <c r="C748" s="131" t="s">
        <v>1688</v>
      </c>
      <c r="D748" s="131" t="s">
        <v>220</v>
      </c>
      <c r="E748" s="132" t="s">
        <v>4043</v>
      </c>
      <c r="F748" s="133" t="s">
        <v>4044</v>
      </c>
      <c r="G748" s="134" t="s">
        <v>3967</v>
      </c>
      <c r="H748" s="135">
        <v>81</v>
      </c>
      <c r="I748" s="136"/>
      <c r="J748" s="137">
        <f>ROUND(I748*H748,2)</f>
        <v>0</v>
      </c>
      <c r="K748" s="133" t="s">
        <v>224</v>
      </c>
      <c r="L748" s="32"/>
      <c r="M748" s="138" t="s">
        <v>19</v>
      </c>
      <c r="N748" s="139" t="s">
        <v>43</v>
      </c>
      <c r="P748" s="140">
        <f>O748*H748</f>
        <v>0</v>
      </c>
      <c r="Q748" s="140">
        <v>2.223E-2</v>
      </c>
      <c r="R748" s="140">
        <f>Q748*H748</f>
        <v>1.80063</v>
      </c>
      <c r="S748" s="140">
        <v>0</v>
      </c>
      <c r="T748" s="141">
        <f>S748*H748</f>
        <v>0</v>
      </c>
      <c r="AR748" s="142" t="s">
        <v>337</v>
      </c>
      <c r="AT748" s="142" t="s">
        <v>220</v>
      </c>
      <c r="AU748" s="142" t="s">
        <v>80</v>
      </c>
      <c r="AY748" s="17" t="s">
        <v>218</v>
      </c>
      <c r="BE748" s="143">
        <f>IF(N748="základní",J748,0)</f>
        <v>0</v>
      </c>
      <c r="BF748" s="143">
        <f>IF(N748="snížená",J748,0)</f>
        <v>0</v>
      </c>
      <c r="BG748" s="143">
        <f>IF(N748="zákl. přenesená",J748,0)</f>
        <v>0</v>
      </c>
      <c r="BH748" s="143">
        <f>IF(N748="sníž. přenesená",J748,0)</f>
        <v>0</v>
      </c>
      <c r="BI748" s="143">
        <f>IF(N748="nulová",J748,0)</f>
        <v>0</v>
      </c>
      <c r="BJ748" s="17" t="s">
        <v>78</v>
      </c>
      <c r="BK748" s="143">
        <f>ROUND(I748*H748,2)</f>
        <v>0</v>
      </c>
      <c r="BL748" s="17" t="s">
        <v>337</v>
      </c>
      <c r="BM748" s="142" t="s">
        <v>4045</v>
      </c>
    </row>
    <row r="749" spans="2:65" s="1" customFormat="1">
      <c r="B749" s="32"/>
      <c r="D749" s="144" t="s">
        <v>227</v>
      </c>
      <c r="F749" s="145" t="s">
        <v>4046</v>
      </c>
      <c r="I749" s="146"/>
      <c r="L749" s="32"/>
      <c r="M749" s="147"/>
      <c r="T749" s="53"/>
      <c r="AT749" s="17" t="s">
        <v>227</v>
      </c>
      <c r="AU749" s="17" t="s">
        <v>80</v>
      </c>
    </row>
    <row r="750" spans="2:65" s="12" customFormat="1">
      <c r="B750" s="148"/>
      <c r="D750" s="149" t="s">
        <v>242</v>
      </c>
      <c r="E750" s="150" t="s">
        <v>19</v>
      </c>
      <c r="F750" s="151" t="s">
        <v>4047</v>
      </c>
      <c r="H750" s="152">
        <v>81</v>
      </c>
      <c r="I750" s="153"/>
      <c r="L750" s="148"/>
      <c r="M750" s="154"/>
      <c r="T750" s="155"/>
      <c r="AT750" s="150" t="s">
        <v>242</v>
      </c>
      <c r="AU750" s="150" t="s">
        <v>80</v>
      </c>
      <c r="AV750" s="12" t="s">
        <v>80</v>
      </c>
      <c r="AW750" s="12" t="s">
        <v>32</v>
      </c>
      <c r="AX750" s="12" t="s">
        <v>78</v>
      </c>
      <c r="AY750" s="150" t="s">
        <v>218</v>
      </c>
    </row>
    <row r="751" spans="2:65" s="1" customFormat="1" ht="37.799999999999997" customHeight="1">
      <c r="B751" s="32"/>
      <c r="C751" s="131" t="s">
        <v>1695</v>
      </c>
      <c r="D751" s="131" t="s">
        <v>220</v>
      </c>
      <c r="E751" s="132" t="s">
        <v>4048</v>
      </c>
      <c r="F751" s="133" t="s">
        <v>4049</v>
      </c>
      <c r="G751" s="134" t="s">
        <v>3967</v>
      </c>
      <c r="H751" s="135">
        <v>6</v>
      </c>
      <c r="I751" s="136"/>
      <c r="J751" s="137">
        <f>ROUND(I751*H751,2)</f>
        <v>0</v>
      </c>
      <c r="K751" s="133" t="s">
        <v>224</v>
      </c>
      <c r="L751" s="32"/>
      <c r="M751" s="138" t="s">
        <v>19</v>
      </c>
      <c r="N751" s="139" t="s">
        <v>43</v>
      </c>
      <c r="P751" s="140">
        <f>O751*H751</f>
        <v>0</v>
      </c>
      <c r="Q751" s="140">
        <v>2.3730000000000001E-2</v>
      </c>
      <c r="R751" s="140">
        <f>Q751*H751</f>
        <v>0.14238000000000001</v>
      </c>
      <c r="S751" s="140">
        <v>0</v>
      </c>
      <c r="T751" s="141">
        <f>S751*H751</f>
        <v>0</v>
      </c>
      <c r="AR751" s="142" t="s">
        <v>337</v>
      </c>
      <c r="AT751" s="142" t="s">
        <v>220</v>
      </c>
      <c r="AU751" s="142" t="s">
        <v>80</v>
      </c>
      <c r="AY751" s="17" t="s">
        <v>218</v>
      </c>
      <c r="BE751" s="143">
        <f>IF(N751="základní",J751,0)</f>
        <v>0</v>
      </c>
      <c r="BF751" s="143">
        <f>IF(N751="snížená",J751,0)</f>
        <v>0</v>
      </c>
      <c r="BG751" s="143">
        <f>IF(N751="zákl. přenesená",J751,0)</f>
        <v>0</v>
      </c>
      <c r="BH751" s="143">
        <f>IF(N751="sníž. přenesená",J751,0)</f>
        <v>0</v>
      </c>
      <c r="BI751" s="143">
        <f>IF(N751="nulová",J751,0)</f>
        <v>0</v>
      </c>
      <c r="BJ751" s="17" t="s">
        <v>78</v>
      </c>
      <c r="BK751" s="143">
        <f>ROUND(I751*H751,2)</f>
        <v>0</v>
      </c>
      <c r="BL751" s="17" t="s">
        <v>337</v>
      </c>
      <c r="BM751" s="142" t="s">
        <v>4050</v>
      </c>
    </row>
    <row r="752" spans="2:65" s="1" customFormat="1">
      <c r="B752" s="32"/>
      <c r="D752" s="144" t="s">
        <v>227</v>
      </c>
      <c r="F752" s="145" t="s">
        <v>4051</v>
      </c>
      <c r="I752" s="146"/>
      <c r="L752" s="32"/>
      <c r="M752" s="147"/>
      <c r="T752" s="53"/>
      <c r="AT752" s="17" t="s">
        <v>227</v>
      </c>
      <c r="AU752" s="17" t="s">
        <v>80</v>
      </c>
    </row>
    <row r="753" spans="2:65" s="1" customFormat="1" ht="19.2">
      <c r="B753" s="32"/>
      <c r="D753" s="149" t="s">
        <v>1830</v>
      </c>
      <c r="F753" s="180" t="s">
        <v>4052</v>
      </c>
      <c r="I753" s="146"/>
      <c r="L753" s="32"/>
      <c r="M753" s="147"/>
      <c r="T753" s="53"/>
      <c r="AT753" s="17" t="s">
        <v>1830</v>
      </c>
      <c r="AU753" s="17" t="s">
        <v>80</v>
      </c>
    </row>
    <row r="754" spans="2:65" s="12" customFormat="1">
      <c r="B754" s="148"/>
      <c r="D754" s="149" t="s">
        <v>242</v>
      </c>
      <c r="E754" s="150" t="s">
        <v>19</v>
      </c>
      <c r="F754" s="151" t="s">
        <v>3472</v>
      </c>
      <c r="H754" s="152">
        <v>6</v>
      </c>
      <c r="I754" s="153"/>
      <c r="L754" s="148"/>
      <c r="M754" s="154"/>
      <c r="T754" s="155"/>
      <c r="AT754" s="150" t="s">
        <v>242</v>
      </c>
      <c r="AU754" s="150" t="s">
        <v>80</v>
      </c>
      <c r="AV754" s="12" t="s">
        <v>80</v>
      </c>
      <c r="AW754" s="12" t="s">
        <v>32</v>
      </c>
      <c r="AX754" s="12" t="s">
        <v>78</v>
      </c>
      <c r="AY754" s="150" t="s">
        <v>218</v>
      </c>
    </row>
    <row r="755" spans="2:65" s="1" customFormat="1" ht="24.15" customHeight="1">
      <c r="B755" s="32"/>
      <c r="C755" s="131" t="s">
        <v>1703</v>
      </c>
      <c r="D755" s="131" t="s">
        <v>220</v>
      </c>
      <c r="E755" s="132" t="s">
        <v>4053</v>
      </c>
      <c r="F755" s="133" t="s">
        <v>4054</v>
      </c>
      <c r="G755" s="134" t="s">
        <v>3967</v>
      </c>
      <c r="H755" s="135">
        <v>23</v>
      </c>
      <c r="I755" s="136"/>
      <c r="J755" s="137">
        <f>ROUND(I755*H755,2)</f>
        <v>0</v>
      </c>
      <c r="K755" s="133" t="s">
        <v>224</v>
      </c>
      <c r="L755" s="32"/>
      <c r="M755" s="138" t="s">
        <v>19</v>
      </c>
      <c r="N755" s="139" t="s">
        <v>43</v>
      </c>
      <c r="P755" s="140">
        <f>O755*H755</f>
        <v>0</v>
      </c>
      <c r="Q755" s="140">
        <v>1.7000000000000001E-4</v>
      </c>
      <c r="R755" s="140">
        <f>Q755*H755</f>
        <v>3.9100000000000003E-3</v>
      </c>
      <c r="S755" s="140">
        <v>0</v>
      </c>
      <c r="T755" s="141">
        <f>S755*H755</f>
        <v>0</v>
      </c>
      <c r="AR755" s="142" t="s">
        <v>337</v>
      </c>
      <c r="AT755" s="142" t="s">
        <v>220</v>
      </c>
      <c r="AU755" s="142" t="s">
        <v>80</v>
      </c>
      <c r="AY755" s="17" t="s">
        <v>218</v>
      </c>
      <c r="BE755" s="143">
        <f>IF(N755="základní",J755,0)</f>
        <v>0</v>
      </c>
      <c r="BF755" s="143">
        <f>IF(N755="snížená",J755,0)</f>
        <v>0</v>
      </c>
      <c r="BG755" s="143">
        <f>IF(N755="zákl. přenesená",J755,0)</f>
        <v>0</v>
      </c>
      <c r="BH755" s="143">
        <f>IF(N755="sníž. přenesená",J755,0)</f>
        <v>0</v>
      </c>
      <c r="BI755" s="143">
        <f>IF(N755="nulová",J755,0)</f>
        <v>0</v>
      </c>
      <c r="BJ755" s="17" t="s">
        <v>78</v>
      </c>
      <c r="BK755" s="143">
        <f>ROUND(I755*H755,2)</f>
        <v>0</v>
      </c>
      <c r="BL755" s="17" t="s">
        <v>337</v>
      </c>
      <c r="BM755" s="142" t="s">
        <v>4055</v>
      </c>
    </row>
    <row r="756" spans="2:65" s="1" customFormat="1">
      <c r="B756" s="32"/>
      <c r="D756" s="144" t="s">
        <v>227</v>
      </c>
      <c r="F756" s="145" t="s">
        <v>4056</v>
      </c>
      <c r="I756" s="146"/>
      <c r="L756" s="32"/>
      <c r="M756" s="147"/>
      <c r="T756" s="53"/>
      <c r="AT756" s="17" t="s">
        <v>227</v>
      </c>
      <c r="AU756" s="17" t="s">
        <v>80</v>
      </c>
    </row>
    <row r="757" spans="2:65" s="12" customFormat="1" ht="20.399999999999999">
      <c r="B757" s="148"/>
      <c r="D757" s="149" t="s">
        <v>242</v>
      </c>
      <c r="E757" s="150" t="s">
        <v>19</v>
      </c>
      <c r="F757" s="151" t="s">
        <v>4057</v>
      </c>
      <c r="H757" s="152">
        <v>23</v>
      </c>
      <c r="I757" s="153"/>
      <c r="L757" s="148"/>
      <c r="M757" s="154"/>
      <c r="T757" s="155"/>
      <c r="AT757" s="150" t="s">
        <v>242</v>
      </c>
      <c r="AU757" s="150" t="s">
        <v>80</v>
      </c>
      <c r="AV757" s="12" t="s">
        <v>80</v>
      </c>
      <c r="AW757" s="12" t="s">
        <v>32</v>
      </c>
      <c r="AX757" s="12" t="s">
        <v>78</v>
      </c>
      <c r="AY757" s="150" t="s">
        <v>218</v>
      </c>
    </row>
    <row r="758" spans="2:65" s="1" customFormat="1" ht="37.799999999999997" customHeight="1">
      <c r="B758" s="32"/>
      <c r="C758" s="169" t="s">
        <v>1709</v>
      </c>
      <c r="D758" s="169" t="s">
        <v>362</v>
      </c>
      <c r="E758" s="170" t="s">
        <v>4058</v>
      </c>
      <c r="F758" s="171" t="s">
        <v>4059</v>
      </c>
      <c r="G758" s="172" t="s">
        <v>223</v>
      </c>
      <c r="H758" s="173">
        <v>6</v>
      </c>
      <c r="I758" s="174"/>
      <c r="J758" s="175">
        <f>ROUND(I758*H758,2)</f>
        <v>0</v>
      </c>
      <c r="K758" s="171" t="s">
        <v>224</v>
      </c>
      <c r="L758" s="176"/>
      <c r="M758" s="177" t="s">
        <v>19</v>
      </c>
      <c r="N758" s="178" t="s">
        <v>43</v>
      </c>
      <c r="P758" s="140">
        <f>O758*H758</f>
        <v>0</v>
      </c>
      <c r="Q758" s="140">
        <v>4.9000000000000002E-2</v>
      </c>
      <c r="R758" s="140">
        <f>Q758*H758</f>
        <v>0.29400000000000004</v>
      </c>
      <c r="S758" s="140">
        <v>0</v>
      </c>
      <c r="T758" s="141">
        <f>S758*H758</f>
        <v>0</v>
      </c>
      <c r="AR758" s="142" t="s">
        <v>465</v>
      </c>
      <c r="AT758" s="142" t="s">
        <v>362</v>
      </c>
      <c r="AU758" s="142" t="s">
        <v>80</v>
      </c>
      <c r="AY758" s="17" t="s">
        <v>218</v>
      </c>
      <c r="BE758" s="143">
        <f>IF(N758="základní",J758,0)</f>
        <v>0</v>
      </c>
      <c r="BF758" s="143">
        <f>IF(N758="snížená",J758,0)</f>
        <v>0</v>
      </c>
      <c r="BG758" s="143">
        <f>IF(N758="zákl. přenesená",J758,0)</f>
        <v>0</v>
      </c>
      <c r="BH758" s="143">
        <f>IF(N758="sníž. přenesená",J758,0)</f>
        <v>0</v>
      </c>
      <c r="BI758" s="143">
        <f>IF(N758="nulová",J758,0)</f>
        <v>0</v>
      </c>
      <c r="BJ758" s="17" t="s">
        <v>78</v>
      </c>
      <c r="BK758" s="143">
        <f>ROUND(I758*H758,2)</f>
        <v>0</v>
      </c>
      <c r="BL758" s="17" t="s">
        <v>337</v>
      </c>
      <c r="BM758" s="142" t="s">
        <v>4060</v>
      </c>
    </row>
    <row r="759" spans="2:65" s="1" customFormat="1" ht="37.799999999999997" customHeight="1">
      <c r="B759" s="32"/>
      <c r="C759" s="169" t="s">
        <v>1714</v>
      </c>
      <c r="D759" s="169" t="s">
        <v>362</v>
      </c>
      <c r="E759" s="170" t="s">
        <v>4061</v>
      </c>
      <c r="F759" s="171" t="s">
        <v>4062</v>
      </c>
      <c r="G759" s="172" t="s">
        <v>223</v>
      </c>
      <c r="H759" s="173">
        <v>11</v>
      </c>
      <c r="I759" s="174"/>
      <c r="J759" s="175">
        <f>ROUND(I759*H759,2)</f>
        <v>0</v>
      </c>
      <c r="K759" s="171" t="s">
        <v>224</v>
      </c>
      <c r="L759" s="176"/>
      <c r="M759" s="177" t="s">
        <v>19</v>
      </c>
      <c r="N759" s="178" t="s">
        <v>43</v>
      </c>
      <c r="P759" s="140">
        <f>O759*H759</f>
        <v>0</v>
      </c>
      <c r="Q759" s="140">
        <v>5.2999999999999999E-2</v>
      </c>
      <c r="R759" s="140">
        <f>Q759*H759</f>
        <v>0.58299999999999996</v>
      </c>
      <c r="S759" s="140">
        <v>0</v>
      </c>
      <c r="T759" s="141">
        <f>S759*H759</f>
        <v>0</v>
      </c>
      <c r="AR759" s="142" t="s">
        <v>465</v>
      </c>
      <c r="AT759" s="142" t="s">
        <v>362</v>
      </c>
      <c r="AU759" s="142" t="s">
        <v>80</v>
      </c>
      <c r="AY759" s="17" t="s">
        <v>218</v>
      </c>
      <c r="BE759" s="143">
        <f>IF(N759="základní",J759,0)</f>
        <v>0</v>
      </c>
      <c r="BF759" s="143">
        <f>IF(N759="snížená",J759,0)</f>
        <v>0</v>
      </c>
      <c r="BG759" s="143">
        <f>IF(N759="zákl. přenesená",J759,0)</f>
        <v>0</v>
      </c>
      <c r="BH759" s="143">
        <f>IF(N759="sníž. přenesená",J759,0)</f>
        <v>0</v>
      </c>
      <c r="BI759" s="143">
        <f>IF(N759="nulová",J759,0)</f>
        <v>0</v>
      </c>
      <c r="BJ759" s="17" t="s">
        <v>78</v>
      </c>
      <c r="BK759" s="143">
        <f>ROUND(I759*H759,2)</f>
        <v>0</v>
      </c>
      <c r="BL759" s="17" t="s">
        <v>337</v>
      </c>
      <c r="BM759" s="142" t="s">
        <v>4063</v>
      </c>
    </row>
    <row r="760" spans="2:65" s="1" customFormat="1" ht="37.799999999999997" customHeight="1">
      <c r="B760" s="32"/>
      <c r="C760" s="169" t="s">
        <v>1719</v>
      </c>
      <c r="D760" s="169" t="s">
        <v>362</v>
      </c>
      <c r="E760" s="170" t="s">
        <v>4064</v>
      </c>
      <c r="F760" s="171" t="s">
        <v>4065</v>
      </c>
      <c r="G760" s="172" t="s">
        <v>223</v>
      </c>
      <c r="H760" s="173">
        <v>6</v>
      </c>
      <c r="I760" s="174"/>
      <c r="J760" s="175">
        <f>ROUND(I760*H760,2)</f>
        <v>0</v>
      </c>
      <c r="K760" s="171" t="s">
        <v>224</v>
      </c>
      <c r="L760" s="176"/>
      <c r="M760" s="177" t="s">
        <v>19</v>
      </c>
      <c r="N760" s="178" t="s">
        <v>43</v>
      </c>
      <c r="P760" s="140">
        <f>O760*H760</f>
        <v>0</v>
      </c>
      <c r="Q760" s="140">
        <v>0.06</v>
      </c>
      <c r="R760" s="140">
        <f>Q760*H760</f>
        <v>0.36</v>
      </c>
      <c r="S760" s="140">
        <v>0</v>
      </c>
      <c r="T760" s="141">
        <f>S760*H760</f>
        <v>0</v>
      </c>
      <c r="AR760" s="142" t="s">
        <v>465</v>
      </c>
      <c r="AT760" s="142" t="s">
        <v>362</v>
      </c>
      <c r="AU760" s="142" t="s">
        <v>80</v>
      </c>
      <c r="AY760" s="17" t="s">
        <v>218</v>
      </c>
      <c r="BE760" s="143">
        <f>IF(N760="základní",J760,0)</f>
        <v>0</v>
      </c>
      <c r="BF760" s="143">
        <f>IF(N760="snížená",J760,0)</f>
        <v>0</v>
      </c>
      <c r="BG760" s="143">
        <f>IF(N760="zákl. přenesená",J760,0)</f>
        <v>0</v>
      </c>
      <c r="BH760" s="143">
        <f>IF(N760="sníž. přenesená",J760,0)</f>
        <v>0</v>
      </c>
      <c r="BI760" s="143">
        <f>IF(N760="nulová",J760,0)</f>
        <v>0</v>
      </c>
      <c r="BJ760" s="17" t="s">
        <v>78</v>
      </c>
      <c r="BK760" s="143">
        <f>ROUND(I760*H760,2)</f>
        <v>0</v>
      </c>
      <c r="BL760" s="17" t="s">
        <v>337</v>
      </c>
      <c r="BM760" s="142" t="s">
        <v>4066</v>
      </c>
    </row>
    <row r="761" spans="2:65" s="1" customFormat="1" ht="24.15" customHeight="1">
      <c r="B761" s="32"/>
      <c r="C761" s="131" t="s">
        <v>1723</v>
      </c>
      <c r="D761" s="131" t="s">
        <v>220</v>
      </c>
      <c r="E761" s="132" t="s">
        <v>4067</v>
      </c>
      <c r="F761" s="133" t="s">
        <v>4068</v>
      </c>
      <c r="G761" s="134" t="s">
        <v>3967</v>
      </c>
      <c r="H761" s="135">
        <v>30</v>
      </c>
      <c r="I761" s="136"/>
      <c r="J761" s="137">
        <f>ROUND(I761*H761,2)</f>
        <v>0</v>
      </c>
      <c r="K761" s="133" t="s">
        <v>3254</v>
      </c>
      <c r="L761" s="32"/>
      <c r="M761" s="138" t="s">
        <v>19</v>
      </c>
      <c r="N761" s="139" t="s">
        <v>43</v>
      </c>
      <c r="P761" s="140">
        <f>O761*H761</f>
        <v>0</v>
      </c>
      <c r="Q761" s="140">
        <v>1.2999999999999999E-3</v>
      </c>
      <c r="R761" s="140">
        <f>Q761*H761</f>
        <v>3.9E-2</v>
      </c>
      <c r="S761" s="140">
        <v>0</v>
      </c>
      <c r="T761" s="141">
        <f>S761*H761</f>
        <v>0</v>
      </c>
      <c r="AR761" s="142" t="s">
        <v>337</v>
      </c>
      <c r="AT761" s="142" t="s">
        <v>220</v>
      </c>
      <c r="AU761" s="142" t="s">
        <v>80</v>
      </c>
      <c r="AY761" s="17" t="s">
        <v>218</v>
      </c>
      <c r="BE761" s="143">
        <f>IF(N761="základní",J761,0)</f>
        <v>0</v>
      </c>
      <c r="BF761" s="143">
        <f>IF(N761="snížená",J761,0)</f>
        <v>0</v>
      </c>
      <c r="BG761" s="143">
        <f>IF(N761="zákl. přenesená",J761,0)</f>
        <v>0</v>
      </c>
      <c r="BH761" s="143">
        <f>IF(N761="sníž. přenesená",J761,0)</f>
        <v>0</v>
      </c>
      <c r="BI761" s="143">
        <f>IF(N761="nulová",J761,0)</f>
        <v>0</v>
      </c>
      <c r="BJ761" s="17" t="s">
        <v>78</v>
      </c>
      <c r="BK761" s="143">
        <f>ROUND(I761*H761,2)</f>
        <v>0</v>
      </c>
      <c r="BL761" s="17" t="s">
        <v>337</v>
      </c>
      <c r="BM761" s="142" t="s">
        <v>4069</v>
      </c>
    </row>
    <row r="762" spans="2:65" s="1" customFormat="1">
      <c r="B762" s="32"/>
      <c r="D762" s="144" t="s">
        <v>227</v>
      </c>
      <c r="F762" s="145" t="s">
        <v>4070</v>
      </c>
      <c r="I762" s="146"/>
      <c r="L762" s="32"/>
      <c r="M762" s="147"/>
      <c r="T762" s="53"/>
      <c r="AT762" s="17" t="s">
        <v>227</v>
      </c>
      <c r="AU762" s="17" t="s">
        <v>80</v>
      </c>
    </row>
    <row r="763" spans="2:65" s="12" customFormat="1">
      <c r="B763" s="148"/>
      <c r="D763" s="149" t="s">
        <v>242</v>
      </c>
      <c r="E763" s="150" t="s">
        <v>19</v>
      </c>
      <c r="F763" s="151" t="s">
        <v>4071</v>
      </c>
      <c r="H763" s="152">
        <v>30</v>
      </c>
      <c r="I763" s="153"/>
      <c r="L763" s="148"/>
      <c r="M763" s="154"/>
      <c r="T763" s="155"/>
      <c r="AT763" s="150" t="s">
        <v>242</v>
      </c>
      <c r="AU763" s="150" t="s">
        <v>80</v>
      </c>
      <c r="AV763" s="12" t="s">
        <v>80</v>
      </c>
      <c r="AW763" s="12" t="s">
        <v>32</v>
      </c>
      <c r="AX763" s="12" t="s">
        <v>78</v>
      </c>
      <c r="AY763" s="150" t="s">
        <v>218</v>
      </c>
    </row>
    <row r="764" spans="2:65" s="1" customFormat="1" ht="24.15" customHeight="1">
      <c r="B764" s="32"/>
      <c r="C764" s="131" t="s">
        <v>1727</v>
      </c>
      <c r="D764" s="131" t="s">
        <v>220</v>
      </c>
      <c r="E764" s="132" t="s">
        <v>4072</v>
      </c>
      <c r="F764" s="133" t="s">
        <v>4073</v>
      </c>
      <c r="G764" s="134" t="s">
        <v>3967</v>
      </c>
      <c r="H764" s="135">
        <v>9</v>
      </c>
      <c r="I764" s="136"/>
      <c r="J764" s="137">
        <f>ROUND(I764*H764,2)</f>
        <v>0</v>
      </c>
      <c r="K764" s="133" t="s">
        <v>3254</v>
      </c>
      <c r="L764" s="32"/>
      <c r="M764" s="138" t="s">
        <v>19</v>
      </c>
      <c r="N764" s="139" t="s">
        <v>43</v>
      </c>
      <c r="P764" s="140">
        <f>O764*H764</f>
        <v>0</v>
      </c>
      <c r="Q764" s="140">
        <v>7.5000000000000002E-4</v>
      </c>
      <c r="R764" s="140">
        <f>Q764*H764</f>
        <v>6.7499999999999999E-3</v>
      </c>
      <c r="S764" s="140">
        <v>0</v>
      </c>
      <c r="T764" s="141">
        <f>S764*H764</f>
        <v>0</v>
      </c>
      <c r="AR764" s="142" t="s">
        <v>337</v>
      </c>
      <c r="AT764" s="142" t="s">
        <v>220</v>
      </c>
      <c r="AU764" s="142" t="s">
        <v>80</v>
      </c>
      <c r="AY764" s="17" t="s">
        <v>218</v>
      </c>
      <c r="BE764" s="143">
        <f>IF(N764="základní",J764,0)</f>
        <v>0</v>
      </c>
      <c r="BF764" s="143">
        <f>IF(N764="snížená",J764,0)</f>
        <v>0</v>
      </c>
      <c r="BG764" s="143">
        <f>IF(N764="zákl. přenesená",J764,0)</f>
        <v>0</v>
      </c>
      <c r="BH764" s="143">
        <f>IF(N764="sníž. přenesená",J764,0)</f>
        <v>0</v>
      </c>
      <c r="BI764" s="143">
        <f>IF(N764="nulová",J764,0)</f>
        <v>0</v>
      </c>
      <c r="BJ764" s="17" t="s">
        <v>78</v>
      </c>
      <c r="BK764" s="143">
        <f>ROUND(I764*H764,2)</f>
        <v>0</v>
      </c>
      <c r="BL764" s="17" t="s">
        <v>337</v>
      </c>
      <c r="BM764" s="142" t="s">
        <v>4074</v>
      </c>
    </row>
    <row r="765" spans="2:65" s="1" customFormat="1">
      <c r="B765" s="32"/>
      <c r="D765" s="144" t="s">
        <v>227</v>
      </c>
      <c r="F765" s="145" t="s">
        <v>4075</v>
      </c>
      <c r="I765" s="146"/>
      <c r="L765" s="32"/>
      <c r="M765" s="147"/>
      <c r="T765" s="53"/>
      <c r="AT765" s="17" t="s">
        <v>227</v>
      </c>
      <c r="AU765" s="17" t="s">
        <v>80</v>
      </c>
    </row>
    <row r="766" spans="2:65" s="12" customFormat="1">
      <c r="B766" s="148"/>
      <c r="D766" s="149" t="s">
        <v>242</v>
      </c>
      <c r="E766" s="150" t="s">
        <v>19</v>
      </c>
      <c r="F766" s="151" t="s">
        <v>3566</v>
      </c>
      <c r="H766" s="152">
        <v>9</v>
      </c>
      <c r="I766" s="153"/>
      <c r="L766" s="148"/>
      <c r="M766" s="154"/>
      <c r="T766" s="155"/>
      <c r="AT766" s="150" t="s">
        <v>242</v>
      </c>
      <c r="AU766" s="150" t="s">
        <v>80</v>
      </c>
      <c r="AV766" s="12" t="s">
        <v>80</v>
      </c>
      <c r="AW766" s="12" t="s">
        <v>32</v>
      </c>
      <c r="AX766" s="12" t="s">
        <v>78</v>
      </c>
      <c r="AY766" s="150" t="s">
        <v>218</v>
      </c>
    </row>
    <row r="767" spans="2:65" s="1" customFormat="1" ht="24.15" customHeight="1">
      <c r="B767" s="32"/>
      <c r="C767" s="131" t="s">
        <v>1732</v>
      </c>
      <c r="D767" s="131" t="s">
        <v>220</v>
      </c>
      <c r="E767" s="132" t="s">
        <v>4076</v>
      </c>
      <c r="F767" s="133" t="s">
        <v>4077</v>
      </c>
      <c r="G767" s="134" t="s">
        <v>3967</v>
      </c>
      <c r="H767" s="135">
        <v>9</v>
      </c>
      <c r="I767" s="136"/>
      <c r="J767" s="137">
        <f>ROUND(I767*H767,2)</f>
        <v>0</v>
      </c>
      <c r="K767" s="133" t="s">
        <v>3254</v>
      </c>
      <c r="L767" s="32"/>
      <c r="M767" s="138" t="s">
        <v>19</v>
      </c>
      <c r="N767" s="139" t="s">
        <v>43</v>
      </c>
      <c r="P767" s="140">
        <f>O767*H767</f>
        <v>0</v>
      </c>
      <c r="Q767" s="140">
        <v>8.4999999999999995E-4</v>
      </c>
      <c r="R767" s="140">
        <f>Q767*H767</f>
        <v>7.6499999999999997E-3</v>
      </c>
      <c r="S767" s="140">
        <v>0</v>
      </c>
      <c r="T767" s="141">
        <f>S767*H767</f>
        <v>0</v>
      </c>
      <c r="AR767" s="142" t="s">
        <v>337</v>
      </c>
      <c r="AT767" s="142" t="s">
        <v>220</v>
      </c>
      <c r="AU767" s="142" t="s">
        <v>80</v>
      </c>
      <c r="AY767" s="17" t="s">
        <v>218</v>
      </c>
      <c r="BE767" s="143">
        <f>IF(N767="základní",J767,0)</f>
        <v>0</v>
      </c>
      <c r="BF767" s="143">
        <f>IF(N767="snížená",J767,0)</f>
        <v>0</v>
      </c>
      <c r="BG767" s="143">
        <f>IF(N767="zákl. přenesená",J767,0)</f>
        <v>0</v>
      </c>
      <c r="BH767" s="143">
        <f>IF(N767="sníž. přenesená",J767,0)</f>
        <v>0</v>
      </c>
      <c r="BI767" s="143">
        <f>IF(N767="nulová",J767,0)</f>
        <v>0</v>
      </c>
      <c r="BJ767" s="17" t="s">
        <v>78</v>
      </c>
      <c r="BK767" s="143">
        <f>ROUND(I767*H767,2)</f>
        <v>0</v>
      </c>
      <c r="BL767" s="17" t="s">
        <v>337</v>
      </c>
      <c r="BM767" s="142" t="s">
        <v>4078</v>
      </c>
    </row>
    <row r="768" spans="2:65" s="1" customFormat="1">
      <c r="B768" s="32"/>
      <c r="D768" s="144" t="s">
        <v>227</v>
      </c>
      <c r="F768" s="145" t="s">
        <v>4079</v>
      </c>
      <c r="I768" s="146"/>
      <c r="L768" s="32"/>
      <c r="M768" s="147"/>
      <c r="T768" s="53"/>
      <c r="AT768" s="17" t="s">
        <v>227</v>
      </c>
      <c r="AU768" s="17" t="s">
        <v>80</v>
      </c>
    </row>
    <row r="769" spans="2:65" s="12" customFormat="1">
      <c r="B769" s="148"/>
      <c r="D769" s="149" t="s">
        <v>242</v>
      </c>
      <c r="E769" s="150" t="s">
        <v>19</v>
      </c>
      <c r="F769" s="151" t="s">
        <v>3566</v>
      </c>
      <c r="H769" s="152">
        <v>9</v>
      </c>
      <c r="I769" s="153"/>
      <c r="L769" s="148"/>
      <c r="M769" s="154"/>
      <c r="T769" s="155"/>
      <c r="AT769" s="150" t="s">
        <v>242</v>
      </c>
      <c r="AU769" s="150" t="s">
        <v>80</v>
      </c>
      <c r="AV769" s="12" t="s">
        <v>80</v>
      </c>
      <c r="AW769" s="12" t="s">
        <v>32</v>
      </c>
      <c r="AX769" s="12" t="s">
        <v>78</v>
      </c>
      <c r="AY769" s="150" t="s">
        <v>218</v>
      </c>
    </row>
    <row r="770" spans="2:65" s="1" customFormat="1" ht="37.799999999999997" customHeight="1">
      <c r="B770" s="32"/>
      <c r="C770" s="131" t="s">
        <v>1736</v>
      </c>
      <c r="D770" s="131" t="s">
        <v>220</v>
      </c>
      <c r="E770" s="132" t="s">
        <v>4080</v>
      </c>
      <c r="F770" s="133" t="s">
        <v>4081</v>
      </c>
      <c r="G770" s="134" t="s">
        <v>3967</v>
      </c>
      <c r="H770" s="135">
        <v>13</v>
      </c>
      <c r="I770" s="136"/>
      <c r="J770" s="137">
        <f>ROUND(I770*H770,2)</f>
        <v>0</v>
      </c>
      <c r="K770" s="133" t="s">
        <v>224</v>
      </c>
      <c r="L770" s="32"/>
      <c r="M770" s="138" t="s">
        <v>19</v>
      </c>
      <c r="N770" s="139" t="s">
        <v>43</v>
      </c>
      <c r="P770" s="140">
        <f>O770*H770</f>
        <v>0</v>
      </c>
      <c r="Q770" s="140">
        <v>4.9300000000000004E-3</v>
      </c>
      <c r="R770" s="140">
        <f>Q770*H770</f>
        <v>6.4090000000000008E-2</v>
      </c>
      <c r="S770" s="140">
        <v>0</v>
      </c>
      <c r="T770" s="141">
        <f>S770*H770</f>
        <v>0</v>
      </c>
      <c r="AR770" s="142" t="s">
        <v>337</v>
      </c>
      <c r="AT770" s="142" t="s">
        <v>220</v>
      </c>
      <c r="AU770" s="142" t="s">
        <v>80</v>
      </c>
      <c r="AY770" s="17" t="s">
        <v>218</v>
      </c>
      <c r="BE770" s="143">
        <f>IF(N770="základní",J770,0)</f>
        <v>0</v>
      </c>
      <c r="BF770" s="143">
        <f>IF(N770="snížená",J770,0)</f>
        <v>0</v>
      </c>
      <c r="BG770" s="143">
        <f>IF(N770="zákl. přenesená",J770,0)</f>
        <v>0</v>
      </c>
      <c r="BH770" s="143">
        <f>IF(N770="sníž. přenesená",J770,0)</f>
        <v>0</v>
      </c>
      <c r="BI770" s="143">
        <f>IF(N770="nulová",J770,0)</f>
        <v>0</v>
      </c>
      <c r="BJ770" s="17" t="s">
        <v>78</v>
      </c>
      <c r="BK770" s="143">
        <f>ROUND(I770*H770,2)</f>
        <v>0</v>
      </c>
      <c r="BL770" s="17" t="s">
        <v>337</v>
      </c>
      <c r="BM770" s="142" t="s">
        <v>4082</v>
      </c>
    </row>
    <row r="771" spans="2:65" s="1" customFormat="1">
      <c r="B771" s="32"/>
      <c r="D771" s="144" t="s">
        <v>227</v>
      </c>
      <c r="F771" s="145" t="s">
        <v>4083</v>
      </c>
      <c r="I771" s="146"/>
      <c r="L771" s="32"/>
      <c r="M771" s="147"/>
      <c r="T771" s="53"/>
      <c r="AT771" s="17" t="s">
        <v>227</v>
      </c>
      <c r="AU771" s="17" t="s">
        <v>80</v>
      </c>
    </row>
    <row r="772" spans="2:65" s="12" customFormat="1">
      <c r="B772" s="148"/>
      <c r="D772" s="149" t="s">
        <v>242</v>
      </c>
      <c r="E772" s="150" t="s">
        <v>19</v>
      </c>
      <c r="F772" s="151" t="s">
        <v>4084</v>
      </c>
      <c r="H772" s="152">
        <v>13</v>
      </c>
      <c r="I772" s="153"/>
      <c r="L772" s="148"/>
      <c r="M772" s="154"/>
      <c r="T772" s="155"/>
      <c r="AT772" s="150" t="s">
        <v>242</v>
      </c>
      <c r="AU772" s="150" t="s">
        <v>80</v>
      </c>
      <c r="AV772" s="12" t="s">
        <v>80</v>
      </c>
      <c r="AW772" s="12" t="s">
        <v>32</v>
      </c>
      <c r="AX772" s="12" t="s">
        <v>78</v>
      </c>
      <c r="AY772" s="150" t="s">
        <v>218</v>
      </c>
    </row>
    <row r="773" spans="2:65" s="1" customFormat="1" ht="44.25" customHeight="1">
      <c r="B773" s="32"/>
      <c r="C773" s="131" t="s">
        <v>1742</v>
      </c>
      <c r="D773" s="131" t="s">
        <v>220</v>
      </c>
      <c r="E773" s="132" t="s">
        <v>4085</v>
      </c>
      <c r="F773" s="133" t="s">
        <v>4086</v>
      </c>
      <c r="G773" s="134" t="s">
        <v>3967</v>
      </c>
      <c r="H773" s="135">
        <v>11</v>
      </c>
      <c r="I773" s="136"/>
      <c r="J773" s="137">
        <f>ROUND(I773*H773,2)</f>
        <v>0</v>
      </c>
      <c r="K773" s="133" t="s">
        <v>224</v>
      </c>
      <c r="L773" s="32"/>
      <c r="M773" s="138" t="s">
        <v>19</v>
      </c>
      <c r="N773" s="139" t="s">
        <v>43</v>
      </c>
      <c r="P773" s="140">
        <f>O773*H773</f>
        <v>0</v>
      </c>
      <c r="Q773" s="140">
        <v>7.5300000000000002E-3</v>
      </c>
      <c r="R773" s="140">
        <f>Q773*H773</f>
        <v>8.2830000000000001E-2</v>
      </c>
      <c r="S773" s="140">
        <v>0</v>
      </c>
      <c r="T773" s="141">
        <f>S773*H773</f>
        <v>0</v>
      </c>
      <c r="AR773" s="142" t="s">
        <v>337</v>
      </c>
      <c r="AT773" s="142" t="s">
        <v>220</v>
      </c>
      <c r="AU773" s="142" t="s">
        <v>80</v>
      </c>
      <c r="AY773" s="17" t="s">
        <v>218</v>
      </c>
      <c r="BE773" s="143">
        <f>IF(N773="základní",J773,0)</f>
        <v>0</v>
      </c>
      <c r="BF773" s="143">
        <f>IF(N773="snížená",J773,0)</f>
        <v>0</v>
      </c>
      <c r="BG773" s="143">
        <f>IF(N773="zákl. přenesená",J773,0)</f>
        <v>0</v>
      </c>
      <c r="BH773" s="143">
        <f>IF(N773="sníž. přenesená",J773,0)</f>
        <v>0</v>
      </c>
      <c r="BI773" s="143">
        <f>IF(N773="nulová",J773,0)</f>
        <v>0</v>
      </c>
      <c r="BJ773" s="17" t="s">
        <v>78</v>
      </c>
      <c r="BK773" s="143">
        <f>ROUND(I773*H773,2)</f>
        <v>0</v>
      </c>
      <c r="BL773" s="17" t="s">
        <v>337</v>
      </c>
      <c r="BM773" s="142" t="s">
        <v>4087</v>
      </c>
    </row>
    <row r="774" spans="2:65" s="1" customFormat="1">
      <c r="B774" s="32"/>
      <c r="D774" s="144" t="s">
        <v>227</v>
      </c>
      <c r="F774" s="145" t="s">
        <v>4088</v>
      </c>
      <c r="I774" s="146"/>
      <c r="L774" s="32"/>
      <c r="M774" s="147"/>
      <c r="T774" s="53"/>
      <c r="AT774" s="17" t="s">
        <v>227</v>
      </c>
      <c r="AU774" s="17" t="s">
        <v>80</v>
      </c>
    </row>
    <row r="775" spans="2:65" s="12" customFormat="1">
      <c r="B775" s="148"/>
      <c r="D775" s="149" t="s">
        <v>242</v>
      </c>
      <c r="E775" s="150" t="s">
        <v>19</v>
      </c>
      <c r="F775" s="151" t="s">
        <v>3541</v>
      </c>
      <c r="H775" s="152">
        <v>11</v>
      </c>
      <c r="I775" s="153"/>
      <c r="L775" s="148"/>
      <c r="M775" s="154"/>
      <c r="T775" s="155"/>
      <c r="AT775" s="150" t="s">
        <v>242</v>
      </c>
      <c r="AU775" s="150" t="s">
        <v>80</v>
      </c>
      <c r="AV775" s="12" t="s">
        <v>80</v>
      </c>
      <c r="AW775" s="12" t="s">
        <v>32</v>
      </c>
      <c r="AX775" s="12" t="s">
        <v>78</v>
      </c>
      <c r="AY775" s="150" t="s">
        <v>218</v>
      </c>
    </row>
    <row r="776" spans="2:65" s="1" customFormat="1" ht="24.15" customHeight="1">
      <c r="B776" s="32"/>
      <c r="C776" s="131" t="s">
        <v>1747</v>
      </c>
      <c r="D776" s="131" t="s">
        <v>220</v>
      </c>
      <c r="E776" s="132" t="s">
        <v>4089</v>
      </c>
      <c r="F776" s="133" t="s">
        <v>4090</v>
      </c>
      <c r="G776" s="134" t="s">
        <v>3967</v>
      </c>
      <c r="H776" s="135">
        <v>2</v>
      </c>
      <c r="I776" s="136"/>
      <c r="J776" s="137">
        <f>ROUND(I776*H776,2)</f>
        <v>0</v>
      </c>
      <c r="K776" s="133" t="s">
        <v>224</v>
      </c>
      <c r="L776" s="32"/>
      <c r="M776" s="138" t="s">
        <v>19</v>
      </c>
      <c r="N776" s="139" t="s">
        <v>43</v>
      </c>
      <c r="P776" s="140">
        <f>O776*H776</f>
        <v>0</v>
      </c>
      <c r="Q776" s="140">
        <v>1.2E-4</v>
      </c>
      <c r="R776" s="140">
        <f>Q776*H776</f>
        <v>2.4000000000000001E-4</v>
      </c>
      <c r="S776" s="140">
        <v>0</v>
      </c>
      <c r="T776" s="141">
        <f>S776*H776</f>
        <v>0</v>
      </c>
      <c r="AR776" s="142" t="s">
        <v>337</v>
      </c>
      <c r="AT776" s="142" t="s">
        <v>220</v>
      </c>
      <c r="AU776" s="142" t="s">
        <v>80</v>
      </c>
      <c r="AY776" s="17" t="s">
        <v>218</v>
      </c>
      <c r="BE776" s="143">
        <f>IF(N776="základní",J776,0)</f>
        <v>0</v>
      </c>
      <c r="BF776" s="143">
        <f>IF(N776="snížená",J776,0)</f>
        <v>0</v>
      </c>
      <c r="BG776" s="143">
        <f>IF(N776="zákl. přenesená",J776,0)</f>
        <v>0</v>
      </c>
      <c r="BH776" s="143">
        <f>IF(N776="sníž. přenesená",J776,0)</f>
        <v>0</v>
      </c>
      <c r="BI776" s="143">
        <f>IF(N776="nulová",J776,0)</f>
        <v>0</v>
      </c>
      <c r="BJ776" s="17" t="s">
        <v>78</v>
      </c>
      <c r="BK776" s="143">
        <f>ROUND(I776*H776,2)</f>
        <v>0</v>
      </c>
      <c r="BL776" s="17" t="s">
        <v>337</v>
      </c>
      <c r="BM776" s="142" t="s">
        <v>4091</v>
      </c>
    </row>
    <row r="777" spans="2:65" s="1" customFormat="1">
      <c r="B777" s="32"/>
      <c r="D777" s="144" t="s">
        <v>227</v>
      </c>
      <c r="F777" s="145" t="s">
        <v>4092</v>
      </c>
      <c r="I777" s="146"/>
      <c r="L777" s="32"/>
      <c r="M777" s="147"/>
      <c r="T777" s="53"/>
      <c r="AT777" s="17" t="s">
        <v>227</v>
      </c>
      <c r="AU777" s="17" t="s">
        <v>80</v>
      </c>
    </row>
    <row r="778" spans="2:65" s="12" customFormat="1">
      <c r="B778" s="148"/>
      <c r="D778" s="149" t="s">
        <v>242</v>
      </c>
      <c r="E778" s="150" t="s">
        <v>19</v>
      </c>
      <c r="F778" s="151" t="s">
        <v>4093</v>
      </c>
      <c r="H778" s="152">
        <v>2</v>
      </c>
      <c r="I778" s="153"/>
      <c r="L778" s="148"/>
      <c r="M778" s="154"/>
      <c r="T778" s="155"/>
      <c r="AT778" s="150" t="s">
        <v>242</v>
      </c>
      <c r="AU778" s="150" t="s">
        <v>80</v>
      </c>
      <c r="AV778" s="12" t="s">
        <v>80</v>
      </c>
      <c r="AW778" s="12" t="s">
        <v>32</v>
      </c>
      <c r="AX778" s="12" t="s">
        <v>78</v>
      </c>
      <c r="AY778" s="150" t="s">
        <v>218</v>
      </c>
    </row>
    <row r="779" spans="2:65" s="1" customFormat="1" ht="24.15" customHeight="1">
      <c r="B779" s="32"/>
      <c r="C779" s="169" t="s">
        <v>1755</v>
      </c>
      <c r="D779" s="169" t="s">
        <v>362</v>
      </c>
      <c r="E779" s="170" t="s">
        <v>4094</v>
      </c>
      <c r="F779" s="171" t="s">
        <v>4095</v>
      </c>
      <c r="G779" s="172" t="s">
        <v>223</v>
      </c>
      <c r="H779" s="173">
        <v>2</v>
      </c>
      <c r="I779" s="174"/>
      <c r="J779" s="175">
        <f>ROUND(I779*H779,2)</f>
        <v>0</v>
      </c>
      <c r="K779" s="171" t="s">
        <v>224</v>
      </c>
      <c r="L779" s="176"/>
      <c r="M779" s="177" t="s">
        <v>19</v>
      </c>
      <c r="N779" s="178" t="s">
        <v>43</v>
      </c>
      <c r="P779" s="140">
        <f>O779*H779</f>
        <v>0</v>
      </c>
      <c r="Q779" s="140">
        <v>1.6E-2</v>
      </c>
      <c r="R779" s="140">
        <f>Q779*H779</f>
        <v>3.2000000000000001E-2</v>
      </c>
      <c r="S779" s="140">
        <v>0</v>
      </c>
      <c r="T779" s="141">
        <f>S779*H779</f>
        <v>0</v>
      </c>
      <c r="AR779" s="142" t="s">
        <v>465</v>
      </c>
      <c r="AT779" s="142" t="s">
        <v>362</v>
      </c>
      <c r="AU779" s="142" t="s">
        <v>80</v>
      </c>
      <c r="AY779" s="17" t="s">
        <v>218</v>
      </c>
      <c r="BE779" s="143">
        <f>IF(N779="základní",J779,0)</f>
        <v>0</v>
      </c>
      <c r="BF779" s="143">
        <f>IF(N779="snížená",J779,0)</f>
        <v>0</v>
      </c>
      <c r="BG779" s="143">
        <f>IF(N779="zákl. přenesená",J779,0)</f>
        <v>0</v>
      </c>
      <c r="BH779" s="143">
        <f>IF(N779="sníž. přenesená",J779,0)</f>
        <v>0</v>
      </c>
      <c r="BI779" s="143">
        <f>IF(N779="nulová",J779,0)</f>
        <v>0</v>
      </c>
      <c r="BJ779" s="17" t="s">
        <v>78</v>
      </c>
      <c r="BK779" s="143">
        <f>ROUND(I779*H779,2)</f>
        <v>0</v>
      </c>
      <c r="BL779" s="17" t="s">
        <v>337</v>
      </c>
      <c r="BM779" s="142" t="s">
        <v>4096</v>
      </c>
    </row>
    <row r="780" spans="2:65" s="1" customFormat="1" ht="19.2">
      <c r="B780" s="32"/>
      <c r="D780" s="149" t="s">
        <v>1830</v>
      </c>
      <c r="F780" s="180" t="s">
        <v>4097</v>
      </c>
      <c r="I780" s="146"/>
      <c r="L780" s="32"/>
      <c r="M780" s="147"/>
      <c r="T780" s="53"/>
      <c r="AT780" s="17" t="s">
        <v>1830</v>
      </c>
      <c r="AU780" s="17" t="s">
        <v>80</v>
      </c>
    </row>
    <row r="781" spans="2:65" s="1" customFormat="1" ht="33" customHeight="1">
      <c r="B781" s="32"/>
      <c r="C781" s="131" t="s">
        <v>1760</v>
      </c>
      <c r="D781" s="131" t="s">
        <v>220</v>
      </c>
      <c r="E781" s="132" t="s">
        <v>4098</v>
      </c>
      <c r="F781" s="133" t="s">
        <v>4099</v>
      </c>
      <c r="G781" s="134" t="s">
        <v>3967</v>
      </c>
      <c r="H781" s="135">
        <v>14</v>
      </c>
      <c r="I781" s="136"/>
      <c r="J781" s="137">
        <f>ROUND(I781*H781,2)</f>
        <v>0</v>
      </c>
      <c r="K781" s="133" t="s">
        <v>224</v>
      </c>
      <c r="L781" s="32"/>
      <c r="M781" s="138" t="s">
        <v>19</v>
      </c>
      <c r="N781" s="139" t="s">
        <v>43</v>
      </c>
      <c r="P781" s="140">
        <f>O781*H781</f>
        <v>0</v>
      </c>
      <c r="Q781" s="140">
        <v>1.865E-2</v>
      </c>
      <c r="R781" s="140">
        <f>Q781*H781</f>
        <v>0.2611</v>
      </c>
      <c r="S781" s="140">
        <v>0</v>
      </c>
      <c r="T781" s="141">
        <f>S781*H781</f>
        <v>0</v>
      </c>
      <c r="AR781" s="142" t="s">
        <v>337</v>
      </c>
      <c r="AT781" s="142" t="s">
        <v>220</v>
      </c>
      <c r="AU781" s="142" t="s">
        <v>80</v>
      </c>
      <c r="AY781" s="17" t="s">
        <v>218</v>
      </c>
      <c r="BE781" s="143">
        <f>IF(N781="základní",J781,0)</f>
        <v>0</v>
      </c>
      <c r="BF781" s="143">
        <f>IF(N781="snížená",J781,0)</f>
        <v>0</v>
      </c>
      <c r="BG781" s="143">
        <f>IF(N781="zákl. přenesená",J781,0)</f>
        <v>0</v>
      </c>
      <c r="BH781" s="143">
        <f>IF(N781="sníž. přenesená",J781,0)</f>
        <v>0</v>
      </c>
      <c r="BI781" s="143">
        <f>IF(N781="nulová",J781,0)</f>
        <v>0</v>
      </c>
      <c r="BJ781" s="17" t="s">
        <v>78</v>
      </c>
      <c r="BK781" s="143">
        <f>ROUND(I781*H781,2)</f>
        <v>0</v>
      </c>
      <c r="BL781" s="17" t="s">
        <v>337</v>
      </c>
      <c r="BM781" s="142" t="s">
        <v>4100</v>
      </c>
    </row>
    <row r="782" spans="2:65" s="1" customFormat="1">
      <c r="B782" s="32"/>
      <c r="D782" s="144" t="s">
        <v>227</v>
      </c>
      <c r="F782" s="145" t="s">
        <v>4101</v>
      </c>
      <c r="I782" s="146"/>
      <c r="L782" s="32"/>
      <c r="M782" s="147"/>
      <c r="T782" s="53"/>
      <c r="AT782" s="17" t="s">
        <v>227</v>
      </c>
      <c r="AU782" s="17" t="s">
        <v>80</v>
      </c>
    </row>
    <row r="783" spans="2:65" s="12" customFormat="1">
      <c r="B783" s="148"/>
      <c r="D783" s="149" t="s">
        <v>242</v>
      </c>
      <c r="E783" s="150" t="s">
        <v>19</v>
      </c>
      <c r="F783" s="151" t="s">
        <v>4102</v>
      </c>
      <c r="H783" s="152">
        <v>14</v>
      </c>
      <c r="I783" s="153"/>
      <c r="L783" s="148"/>
      <c r="M783" s="154"/>
      <c r="T783" s="155"/>
      <c r="AT783" s="150" t="s">
        <v>242</v>
      </c>
      <c r="AU783" s="150" t="s">
        <v>80</v>
      </c>
      <c r="AV783" s="12" t="s">
        <v>80</v>
      </c>
      <c r="AW783" s="12" t="s">
        <v>32</v>
      </c>
      <c r="AX783" s="12" t="s">
        <v>78</v>
      </c>
      <c r="AY783" s="150" t="s">
        <v>218</v>
      </c>
    </row>
    <row r="784" spans="2:65" s="1" customFormat="1" ht="24.15" customHeight="1">
      <c r="B784" s="32"/>
      <c r="C784" s="131" t="s">
        <v>1768</v>
      </c>
      <c r="D784" s="131" t="s">
        <v>220</v>
      </c>
      <c r="E784" s="132" t="s">
        <v>4103</v>
      </c>
      <c r="F784" s="133" t="s">
        <v>4104</v>
      </c>
      <c r="G784" s="134" t="s">
        <v>3967</v>
      </c>
      <c r="H784" s="135">
        <v>1</v>
      </c>
      <c r="I784" s="136"/>
      <c r="J784" s="137">
        <f>ROUND(I784*H784,2)</f>
        <v>0</v>
      </c>
      <c r="K784" s="133" t="s">
        <v>224</v>
      </c>
      <c r="L784" s="32"/>
      <c r="M784" s="138" t="s">
        <v>19</v>
      </c>
      <c r="N784" s="139" t="s">
        <v>43</v>
      </c>
      <c r="P784" s="140">
        <f>O784*H784</f>
        <v>0</v>
      </c>
      <c r="Q784" s="140">
        <v>1.9000000000000001E-4</v>
      </c>
      <c r="R784" s="140">
        <f>Q784*H784</f>
        <v>1.9000000000000001E-4</v>
      </c>
      <c r="S784" s="140">
        <v>0</v>
      </c>
      <c r="T784" s="141">
        <f>S784*H784</f>
        <v>0</v>
      </c>
      <c r="AR784" s="142" t="s">
        <v>337</v>
      </c>
      <c r="AT784" s="142" t="s">
        <v>220</v>
      </c>
      <c r="AU784" s="142" t="s">
        <v>80</v>
      </c>
      <c r="AY784" s="17" t="s">
        <v>218</v>
      </c>
      <c r="BE784" s="143">
        <f>IF(N784="základní",J784,0)</f>
        <v>0</v>
      </c>
      <c r="BF784" s="143">
        <f>IF(N784="snížená",J784,0)</f>
        <v>0</v>
      </c>
      <c r="BG784" s="143">
        <f>IF(N784="zákl. přenesená",J784,0)</f>
        <v>0</v>
      </c>
      <c r="BH784" s="143">
        <f>IF(N784="sníž. přenesená",J784,0)</f>
        <v>0</v>
      </c>
      <c r="BI784" s="143">
        <f>IF(N784="nulová",J784,0)</f>
        <v>0</v>
      </c>
      <c r="BJ784" s="17" t="s">
        <v>78</v>
      </c>
      <c r="BK784" s="143">
        <f>ROUND(I784*H784,2)</f>
        <v>0</v>
      </c>
      <c r="BL784" s="17" t="s">
        <v>337</v>
      </c>
      <c r="BM784" s="142" t="s">
        <v>4105</v>
      </c>
    </row>
    <row r="785" spans="2:65" s="1" customFormat="1">
      <c r="B785" s="32"/>
      <c r="D785" s="144" t="s">
        <v>227</v>
      </c>
      <c r="F785" s="145" t="s">
        <v>4106</v>
      </c>
      <c r="I785" s="146"/>
      <c r="L785" s="32"/>
      <c r="M785" s="147"/>
      <c r="T785" s="53"/>
      <c r="AT785" s="17" t="s">
        <v>227</v>
      </c>
      <c r="AU785" s="17" t="s">
        <v>80</v>
      </c>
    </row>
    <row r="786" spans="2:65" s="1" customFormat="1" ht="24.15" customHeight="1">
      <c r="B786" s="32"/>
      <c r="C786" s="131" t="s">
        <v>1775</v>
      </c>
      <c r="D786" s="131" t="s">
        <v>220</v>
      </c>
      <c r="E786" s="132" t="s">
        <v>4107</v>
      </c>
      <c r="F786" s="133" t="s">
        <v>4108</v>
      </c>
      <c r="G786" s="134" t="s">
        <v>3967</v>
      </c>
      <c r="H786" s="135">
        <v>6</v>
      </c>
      <c r="I786" s="136"/>
      <c r="J786" s="137">
        <f>ROUND(I786*H786,2)</f>
        <v>0</v>
      </c>
      <c r="K786" s="133" t="s">
        <v>224</v>
      </c>
      <c r="L786" s="32"/>
      <c r="M786" s="138" t="s">
        <v>19</v>
      </c>
      <c r="N786" s="139" t="s">
        <v>43</v>
      </c>
      <c r="P786" s="140">
        <f>O786*H786</f>
        <v>0</v>
      </c>
      <c r="Q786" s="140">
        <v>9.0000000000000006E-5</v>
      </c>
      <c r="R786" s="140">
        <f>Q786*H786</f>
        <v>5.4000000000000001E-4</v>
      </c>
      <c r="S786" s="140">
        <v>0</v>
      </c>
      <c r="T786" s="141">
        <f>S786*H786</f>
        <v>0</v>
      </c>
      <c r="AR786" s="142" t="s">
        <v>337</v>
      </c>
      <c r="AT786" s="142" t="s">
        <v>220</v>
      </c>
      <c r="AU786" s="142" t="s">
        <v>80</v>
      </c>
      <c r="AY786" s="17" t="s">
        <v>218</v>
      </c>
      <c r="BE786" s="143">
        <f>IF(N786="základní",J786,0)</f>
        <v>0</v>
      </c>
      <c r="BF786" s="143">
        <f>IF(N786="snížená",J786,0)</f>
        <v>0</v>
      </c>
      <c r="BG786" s="143">
        <f>IF(N786="zákl. přenesená",J786,0)</f>
        <v>0</v>
      </c>
      <c r="BH786" s="143">
        <f>IF(N786="sníž. přenesená",J786,0)</f>
        <v>0</v>
      </c>
      <c r="BI786" s="143">
        <f>IF(N786="nulová",J786,0)</f>
        <v>0</v>
      </c>
      <c r="BJ786" s="17" t="s">
        <v>78</v>
      </c>
      <c r="BK786" s="143">
        <f>ROUND(I786*H786,2)</f>
        <v>0</v>
      </c>
      <c r="BL786" s="17" t="s">
        <v>337</v>
      </c>
      <c r="BM786" s="142" t="s">
        <v>4109</v>
      </c>
    </row>
    <row r="787" spans="2:65" s="1" customFormat="1">
      <c r="B787" s="32"/>
      <c r="D787" s="144" t="s">
        <v>227</v>
      </c>
      <c r="F787" s="145" t="s">
        <v>4110</v>
      </c>
      <c r="I787" s="146"/>
      <c r="L787" s="32"/>
      <c r="M787" s="147"/>
      <c r="T787" s="53"/>
      <c r="AT787" s="17" t="s">
        <v>227</v>
      </c>
      <c r="AU787" s="17" t="s">
        <v>80</v>
      </c>
    </row>
    <row r="788" spans="2:65" s="1" customFormat="1" ht="16.5" customHeight="1">
      <c r="B788" s="32"/>
      <c r="C788" s="169" t="s">
        <v>1781</v>
      </c>
      <c r="D788" s="169" t="s">
        <v>362</v>
      </c>
      <c r="E788" s="170" t="s">
        <v>4111</v>
      </c>
      <c r="F788" s="171" t="s">
        <v>4112</v>
      </c>
      <c r="G788" s="172" t="s">
        <v>223</v>
      </c>
      <c r="H788" s="173">
        <v>6</v>
      </c>
      <c r="I788" s="174"/>
      <c r="J788" s="175">
        <f>ROUND(I788*H788,2)</f>
        <v>0</v>
      </c>
      <c r="K788" s="171" t="s">
        <v>224</v>
      </c>
      <c r="L788" s="176"/>
      <c r="M788" s="177" t="s">
        <v>19</v>
      </c>
      <c r="N788" s="178" t="s">
        <v>43</v>
      </c>
      <c r="P788" s="140">
        <f>O788*H788</f>
        <v>0</v>
      </c>
      <c r="Q788" s="140">
        <v>1.4999999999999999E-4</v>
      </c>
      <c r="R788" s="140">
        <f>Q788*H788</f>
        <v>8.9999999999999998E-4</v>
      </c>
      <c r="S788" s="140">
        <v>0</v>
      </c>
      <c r="T788" s="141">
        <f>S788*H788</f>
        <v>0</v>
      </c>
      <c r="AR788" s="142" t="s">
        <v>465</v>
      </c>
      <c r="AT788" s="142" t="s">
        <v>362</v>
      </c>
      <c r="AU788" s="142" t="s">
        <v>80</v>
      </c>
      <c r="AY788" s="17" t="s">
        <v>218</v>
      </c>
      <c r="BE788" s="143">
        <f>IF(N788="základní",J788,0)</f>
        <v>0</v>
      </c>
      <c r="BF788" s="143">
        <f>IF(N788="snížená",J788,0)</f>
        <v>0</v>
      </c>
      <c r="BG788" s="143">
        <f>IF(N788="zákl. přenesená",J788,0)</f>
        <v>0</v>
      </c>
      <c r="BH788" s="143">
        <f>IF(N788="sníž. přenesená",J788,0)</f>
        <v>0</v>
      </c>
      <c r="BI788" s="143">
        <f>IF(N788="nulová",J788,0)</f>
        <v>0</v>
      </c>
      <c r="BJ788" s="17" t="s">
        <v>78</v>
      </c>
      <c r="BK788" s="143">
        <f>ROUND(I788*H788,2)</f>
        <v>0</v>
      </c>
      <c r="BL788" s="17" t="s">
        <v>337</v>
      </c>
      <c r="BM788" s="142" t="s">
        <v>4113</v>
      </c>
    </row>
    <row r="789" spans="2:65" s="1" customFormat="1" ht="24.15" customHeight="1">
      <c r="B789" s="32"/>
      <c r="C789" s="131" t="s">
        <v>1786</v>
      </c>
      <c r="D789" s="131" t="s">
        <v>220</v>
      </c>
      <c r="E789" s="132" t="s">
        <v>4114</v>
      </c>
      <c r="F789" s="133" t="s">
        <v>4115</v>
      </c>
      <c r="G789" s="134" t="s">
        <v>3967</v>
      </c>
      <c r="H789" s="135">
        <v>14</v>
      </c>
      <c r="I789" s="136"/>
      <c r="J789" s="137">
        <f>ROUND(I789*H789,2)</f>
        <v>0</v>
      </c>
      <c r="K789" s="133" t="s">
        <v>224</v>
      </c>
      <c r="L789" s="32"/>
      <c r="M789" s="138" t="s">
        <v>19</v>
      </c>
      <c r="N789" s="139" t="s">
        <v>43</v>
      </c>
      <c r="P789" s="140">
        <f>O789*H789</f>
        <v>0</v>
      </c>
      <c r="Q789" s="140">
        <v>1.25E-3</v>
      </c>
      <c r="R789" s="140">
        <f>Q789*H789</f>
        <v>1.7500000000000002E-2</v>
      </c>
      <c r="S789" s="140">
        <v>0</v>
      </c>
      <c r="T789" s="141">
        <f>S789*H789</f>
        <v>0</v>
      </c>
      <c r="AR789" s="142" t="s">
        <v>337</v>
      </c>
      <c r="AT789" s="142" t="s">
        <v>220</v>
      </c>
      <c r="AU789" s="142" t="s">
        <v>80</v>
      </c>
      <c r="AY789" s="17" t="s">
        <v>218</v>
      </c>
      <c r="BE789" s="143">
        <f>IF(N789="základní",J789,0)</f>
        <v>0</v>
      </c>
      <c r="BF789" s="143">
        <f>IF(N789="snížená",J789,0)</f>
        <v>0</v>
      </c>
      <c r="BG789" s="143">
        <f>IF(N789="zákl. přenesená",J789,0)</f>
        <v>0</v>
      </c>
      <c r="BH789" s="143">
        <f>IF(N789="sníž. přenesená",J789,0)</f>
        <v>0</v>
      </c>
      <c r="BI789" s="143">
        <f>IF(N789="nulová",J789,0)</f>
        <v>0</v>
      </c>
      <c r="BJ789" s="17" t="s">
        <v>78</v>
      </c>
      <c r="BK789" s="143">
        <f>ROUND(I789*H789,2)</f>
        <v>0</v>
      </c>
      <c r="BL789" s="17" t="s">
        <v>337</v>
      </c>
      <c r="BM789" s="142" t="s">
        <v>4116</v>
      </c>
    </row>
    <row r="790" spans="2:65" s="1" customFormat="1">
      <c r="B790" s="32"/>
      <c r="D790" s="144" t="s">
        <v>227</v>
      </c>
      <c r="F790" s="145" t="s">
        <v>4117</v>
      </c>
      <c r="I790" s="146"/>
      <c r="L790" s="32"/>
      <c r="M790" s="147"/>
      <c r="T790" s="53"/>
      <c r="AT790" s="17" t="s">
        <v>227</v>
      </c>
      <c r="AU790" s="17" t="s">
        <v>80</v>
      </c>
    </row>
    <row r="791" spans="2:65" s="12" customFormat="1">
      <c r="B791" s="148"/>
      <c r="D791" s="149" t="s">
        <v>242</v>
      </c>
      <c r="E791" s="150" t="s">
        <v>19</v>
      </c>
      <c r="F791" s="151" t="s">
        <v>4102</v>
      </c>
      <c r="H791" s="152">
        <v>14</v>
      </c>
      <c r="I791" s="153"/>
      <c r="L791" s="148"/>
      <c r="M791" s="154"/>
      <c r="T791" s="155"/>
      <c r="AT791" s="150" t="s">
        <v>242</v>
      </c>
      <c r="AU791" s="150" t="s">
        <v>80</v>
      </c>
      <c r="AV791" s="12" t="s">
        <v>80</v>
      </c>
      <c r="AW791" s="12" t="s">
        <v>32</v>
      </c>
      <c r="AX791" s="12" t="s">
        <v>78</v>
      </c>
      <c r="AY791" s="150" t="s">
        <v>218</v>
      </c>
    </row>
    <row r="792" spans="2:65" s="1" customFormat="1" ht="24.15" customHeight="1">
      <c r="B792" s="32"/>
      <c r="C792" s="131" t="s">
        <v>1791</v>
      </c>
      <c r="D792" s="131" t="s">
        <v>220</v>
      </c>
      <c r="E792" s="132" t="s">
        <v>4118</v>
      </c>
      <c r="F792" s="133" t="s">
        <v>4119</v>
      </c>
      <c r="G792" s="134" t="s">
        <v>3967</v>
      </c>
      <c r="H792" s="135">
        <v>13</v>
      </c>
      <c r="I792" s="136"/>
      <c r="J792" s="137">
        <f>ROUND(I792*H792,2)</f>
        <v>0</v>
      </c>
      <c r="K792" s="133" t="s">
        <v>224</v>
      </c>
      <c r="L792" s="32"/>
      <c r="M792" s="138" t="s">
        <v>19</v>
      </c>
      <c r="N792" s="139" t="s">
        <v>43</v>
      </c>
      <c r="P792" s="140">
        <f>O792*H792</f>
        <v>0</v>
      </c>
      <c r="Q792" s="140">
        <v>1.8E-3</v>
      </c>
      <c r="R792" s="140">
        <f>Q792*H792</f>
        <v>2.3400000000000001E-2</v>
      </c>
      <c r="S792" s="140">
        <v>0</v>
      </c>
      <c r="T792" s="141">
        <f>S792*H792</f>
        <v>0</v>
      </c>
      <c r="AR792" s="142" t="s">
        <v>337</v>
      </c>
      <c r="AT792" s="142" t="s">
        <v>220</v>
      </c>
      <c r="AU792" s="142" t="s">
        <v>80</v>
      </c>
      <c r="AY792" s="17" t="s">
        <v>218</v>
      </c>
      <c r="BE792" s="143">
        <f>IF(N792="základní",J792,0)</f>
        <v>0</v>
      </c>
      <c r="BF792" s="143">
        <f>IF(N792="snížená",J792,0)</f>
        <v>0</v>
      </c>
      <c r="BG792" s="143">
        <f>IF(N792="zákl. přenesená",J792,0)</f>
        <v>0</v>
      </c>
      <c r="BH792" s="143">
        <f>IF(N792="sníž. přenesená",J792,0)</f>
        <v>0</v>
      </c>
      <c r="BI792" s="143">
        <f>IF(N792="nulová",J792,0)</f>
        <v>0</v>
      </c>
      <c r="BJ792" s="17" t="s">
        <v>78</v>
      </c>
      <c r="BK792" s="143">
        <f>ROUND(I792*H792,2)</f>
        <v>0</v>
      </c>
      <c r="BL792" s="17" t="s">
        <v>337</v>
      </c>
      <c r="BM792" s="142" t="s">
        <v>4120</v>
      </c>
    </row>
    <row r="793" spans="2:65" s="1" customFormat="1">
      <c r="B793" s="32"/>
      <c r="D793" s="144" t="s">
        <v>227</v>
      </c>
      <c r="F793" s="145" t="s">
        <v>4121</v>
      </c>
      <c r="I793" s="146"/>
      <c r="L793" s="32"/>
      <c r="M793" s="147"/>
      <c r="T793" s="53"/>
      <c r="AT793" s="17" t="s">
        <v>227</v>
      </c>
      <c r="AU793" s="17" t="s">
        <v>80</v>
      </c>
    </row>
    <row r="794" spans="2:65" s="12" customFormat="1">
      <c r="B794" s="148"/>
      <c r="D794" s="149" t="s">
        <v>242</v>
      </c>
      <c r="E794" s="150" t="s">
        <v>19</v>
      </c>
      <c r="F794" s="151" t="s">
        <v>4084</v>
      </c>
      <c r="H794" s="152">
        <v>13</v>
      </c>
      <c r="I794" s="153"/>
      <c r="L794" s="148"/>
      <c r="M794" s="154"/>
      <c r="T794" s="155"/>
      <c r="AT794" s="150" t="s">
        <v>242</v>
      </c>
      <c r="AU794" s="150" t="s">
        <v>80</v>
      </c>
      <c r="AV794" s="12" t="s">
        <v>80</v>
      </c>
      <c r="AW794" s="12" t="s">
        <v>32</v>
      </c>
      <c r="AX794" s="12" t="s">
        <v>78</v>
      </c>
      <c r="AY794" s="150" t="s">
        <v>218</v>
      </c>
    </row>
    <row r="795" spans="2:65" s="1" customFormat="1" ht="24.15" customHeight="1">
      <c r="B795" s="32"/>
      <c r="C795" s="131" t="s">
        <v>1796</v>
      </c>
      <c r="D795" s="131" t="s">
        <v>220</v>
      </c>
      <c r="E795" s="132" t="s">
        <v>4122</v>
      </c>
      <c r="F795" s="133" t="s">
        <v>4123</v>
      </c>
      <c r="G795" s="134" t="s">
        <v>3967</v>
      </c>
      <c r="H795" s="135">
        <v>11</v>
      </c>
      <c r="I795" s="136"/>
      <c r="J795" s="137">
        <f>ROUND(I795*H795,2)</f>
        <v>0</v>
      </c>
      <c r="K795" s="133" t="s">
        <v>224</v>
      </c>
      <c r="L795" s="32"/>
      <c r="M795" s="138" t="s">
        <v>19</v>
      </c>
      <c r="N795" s="139" t="s">
        <v>43</v>
      </c>
      <c r="P795" s="140">
        <f>O795*H795</f>
        <v>0</v>
      </c>
      <c r="Q795" s="140">
        <v>1.8E-3</v>
      </c>
      <c r="R795" s="140">
        <f>Q795*H795</f>
        <v>1.9799999999999998E-2</v>
      </c>
      <c r="S795" s="140">
        <v>0</v>
      </c>
      <c r="T795" s="141">
        <f>S795*H795</f>
        <v>0</v>
      </c>
      <c r="AR795" s="142" t="s">
        <v>337</v>
      </c>
      <c r="AT795" s="142" t="s">
        <v>220</v>
      </c>
      <c r="AU795" s="142" t="s">
        <v>80</v>
      </c>
      <c r="AY795" s="17" t="s">
        <v>218</v>
      </c>
      <c r="BE795" s="143">
        <f>IF(N795="základní",J795,0)</f>
        <v>0</v>
      </c>
      <c r="BF795" s="143">
        <f>IF(N795="snížená",J795,0)</f>
        <v>0</v>
      </c>
      <c r="BG795" s="143">
        <f>IF(N795="zákl. přenesená",J795,0)</f>
        <v>0</v>
      </c>
      <c r="BH795" s="143">
        <f>IF(N795="sníž. přenesená",J795,0)</f>
        <v>0</v>
      </c>
      <c r="BI795" s="143">
        <f>IF(N795="nulová",J795,0)</f>
        <v>0</v>
      </c>
      <c r="BJ795" s="17" t="s">
        <v>78</v>
      </c>
      <c r="BK795" s="143">
        <f>ROUND(I795*H795,2)</f>
        <v>0</v>
      </c>
      <c r="BL795" s="17" t="s">
        <v>337</v>
      </c>
      <c r="BM795" s="142" t="s">
        <v>4124</v>
      </c>
    </row>
    <row r="796" spans="2:65" s="1" customFormat="1">
      <c r="B796" s="32"/>
      <c r="D796" s="144" t="s">
        <v>227</v>
      </c>
      <c r="F796" s="145" t="s">
        <v>4125</v>
      </c>
      <c r="I796" s="146"/>
      <c r="L796" s="32"/>
      <c r="M796" s="147"/>
      <c r="T796" s="53"/>
      <c r="AT796" s="17" t="s">
        <v>227</v>
      </c>
      <c r="AU796" s="17" t="s">
        <v>80</v>
      </c>
    </row>
    <row r="797" spans="2:65" s="12" customFormat="1">
      <c r="B797" s="148"/>
      <c r="D797" s="149" t="s">
        <v>242</v>
      </c>
      <c r="E797" s="150" t="s">
        <v>19</v>
      </c>
      <c r="F797" s="151" t="s">
        <v>3541</v>
      </c>
      <c r="H797" s="152">
        <v>11</v>
      </c>
      <c r="I797" s="153"/>
      <c r="L797" s="148"/>
      <c r="M797" s="154"/>
      <c r="T797" s="155"/>
      <c r="AT797" s="150" t="s">
        <v>242</v>
      </c>
      <c r="AU797" s="150" t="s">
        <v>80</v>
      </c>
      <c r="AV797" s="12" t="s">
        <v>80</v>
      </c>
      <c r="AW797" s="12" t="s">
        <v>32</v>
      </c>
      <c r="AX797" s="12" t="s">
        <v>78</v>
      </c>
      <c r="AY797" s="150" t="s">
        <v>218</v>
      </c>
    </row>
    <row r="798" spans="2:65" s="1" customFormat="1" ht="16.5" customHeight="1">
      <c r="B798" s="32"/>
      <c r="C798" s="131" t="s">
        <v>1801</v>
      </c>
      <c r="D798" s="131" t="s">
        <v>220</v>
      </c>
      <c r="E798" s="132" t="s">
        <v>4126</v>
      </c>
      <c r="F798" s="133" t="s">
        <v>4127</v>
      </c>
      <c r="G798" s="134" t="s">
        <v>3967</v>
      </c>
      <c r="H798" s="135">
        <v>103</v>
      </c>
      <c r="I798" s="136"/>
      <c r="J798" s="137">
        <f>ROUND(I798*H798,2)</f>
        <v>0</v>
      </c>
      <c r="K798" s="133" t="s">
        <v>224</v>
      </c>
      <c r="L798" s="32"/>
      <c r="M798" s="138" t="s">
        <v>19</v>
      </c>
      <c r="N798" s="139" t="s">
        <v>43</v>
      </c>
      <c r="P798" s="140">
        <f>O798*H798</f>
        <v>0</v>
      </c>
      <c r="Q798" s="140">
        <v>1.8400000000000001E-3</v>
      </c>
      <c r="R798" s="140">
        <f>Q798*H798</f>
        <v>0.18951999999999999</v>
      </c>
      <c r="S798" s="140">
        <v>0</v>
      </c>
      <c r="T798" s="141">
        <f>S798*H798</f>
        <v>0</v>
      </c>
      <c r="AR798" s="142" t="s">
        <v>337</v>
      </c>
      <c r="AT798" s="142" t="s">
        <v>220</v>
      </c>
      <c r="AU798" s="142" t="s">
        <v>80</v>
      </c>
      <c r="AY798" s="17" t="s">
        <v>218</v>
      </c>
      <c r="BE798" s="143">
        <f>IF(N798="základní",J798,0)</f>
        <v>0</v>
      </c>
      <c r="BF798" s="143">
        <f>IF(N798="snížená",J798,0)</f>
        <v>0</v>
      </c>
      <c r="BG798" s="143">
        <f>IF(N798="zákl. přenesená",J798,0)</f>
        <v>0</v>
      </c>
      <c r="BH798" s="143">
        <f>IF(N798="sníž. přenesená",J798,0)</f>
        <v>0</v>
      </c>
      <c r="BI798" s="143">
        <f>IF(N798="nulová",J798,0)</f>
        <v>0</v>
      </c>
      <c r="BJ798" s="17" t="s">
        <v>78</v>
      </c>
      <c r="BK798" s="143">
        <f>ROUND(I798*H798,2)</f>
        <v>0</v>
      </c>
      <c r="BL798" s="17" t="s">
        <v>337</v>
      </c>
      <c r="BM798" s="142" t="s">
        <v>4128</v>
      </c>
    </row>
    <row r="799" spans="2:65" s="1" customFormat="1">
      <c r="B799" s="32"/>
      <c r="D799" s="144" t="s">
        <v>227</v>
      </c>
      <c r="F799" s="145" t="s">
        <v>4129</v>
      </c>
      <c r="I799" s="146"/>
      <c r="L799" s="32"/>
      <c r="M799" s="147"/>
      <c r="T799" s="53"/>
      <c r="AT799" s="17" t="s">
        <v>227</v>
      </c>
      <c r="AU799" s="17" t="s">
        <v>80</v>
      </c>
    </row>
    <row r="800" spans="2:65" s="12" customFormat="1">
      <c r="B800" s="148"/>
      <c r="D800" s="149" t="s">
        <v>242</v>
      </c>
      <c r="E800" s="150" t="s">
        <v>19</v>
      </c>
      <c r="F800" s="151" t="s">
        <v>4042</v>
      </c>
      <c r="H800" s="152">
        <v>22</v>
      </c>
      <c r="I800" s="153"/>
      <c r="L800" s="148"/>
      <c r="M800" s="154"/>
      <c r="T800" s="155"/>
      <c r="AT800" s="150" t="s">
        <v>242</v>
      </c>
      <c r="AU800" s="150" t="s">
        <v>80</v>
      </c>
      <c r="AV800" s="12" t="s">
        <v>80</v>
      </c>
      <c r="AW800" s="12" t="s">
        <v>32</v>
      </c>
      <c r="AX800" s="12" t="s">
        <v>72</v>
      </c>
      <c r="AY800" s="150" t="s">
        <v>218</v>
      </c>
    </row>
    <row r="801" spans="2:65" s="12" customFormat="1">
      <c r="B801" s="148"/>
      <c r="D801" s="149" t="s">
        <v>242</v>
      </c>
      <c r="E801" s="150" t="s">
        <v>19</v>
      </c>
      <c r="F801" s="151" t="s">
        <v>4047</v>
      </c>
      <c r="H801" s="152">
        <v>81</v>
      </c>
      <c r="I801" s="153"/>
      <c r="L801" s="148"/>
      <c r="M801" s="154"/>
      <c r="T801" s="155"/>
      <c r="AT801" s="150" t="s">
        <v>242</v>
      </c>
      <c r="AU801" s="150" t="s">
        <v>80</v>
      </c>
      <c r="AV801" s="12" t="s">
        <v>80</v>
      </c>
      <c r="AW801" s="12" t="s">
        <v>32</v>
      </c>
      <c r="AX801" s="12" t="s">
        <v>72</v>
      </c>
      <c r="AY801" s="150" t="s">
        <v>218</v>
      </c>
    </row>
    <row r="802" spans="2:65" s="14" customFormat="1">
      <c r="B802" s="162"/>
      <c r="D802" s="149" t="s">
        <v>242</v>
      </c>
      <c r="E802" s="163" t="s">
        <v>19</v>
      </c>
      <c r="F802" s="164" t="s">
        <v>260</v>
      </c>
      <c r="H802" s="165">
        <v>103</v>
      </c>
      <c r="I802" s="166"/>
      <c r="L802" s="162"/>
      <c r="M802" s="167"/>
      <c r="T802" s="168"/>
      <c r="AT802" s="163" t="s">
        <v>242</v>
      </c>
      <c r="AU802" s="163" t="s">
        <v>80</v>
      </c>
      <c r="AV802" s="14" t="s">
        <v>225</v>
      </c>
      <c r="AW802" s="14" t="s">
        <v>32</v>
      </c>
      <c r="AX802" s="14" t="s">
        <v>78</v>
      </c>
      <c r="AY802" s="163" t="s">
        <v>218</v>
      </c>
    </row>
    <row r="803" spans="2:65" s="1" customFormat="1" ht="24.15" customHeight="1">
      <c r="B803" s="32"/>
      <c r="C803" s="131" t="s">
        <v>1804</v>
      </c>
      <c r="D803" s="131" t="s">
        <v>220</v>
      </c>
      <c r="E803" s="132" t="s">
        <v>4130</v>
      </c>
      <c r="F803" s="133" t="s">
        <v>4131</v>
      </c>
      <c r="G803" s="134" t="s">
        <v>3967</v>
      </c>
      <c r="H803" s="135">
        <v>6</v>
      </c>
      <c r="I803" s="136"/>
      <c r="J803" s="137">
        <f>ROUND(I803*H803,2)</f>
        <v>0</v>
      </c>
      <c r="K803" s="133" t="s">
        <v>224</v>
      </c>
      <c r="L803" s="32"/>
      <c r="M803" s="138" t="s">
        <v>19</v>
      </c>
      <c r="N803" s="139" t="s">
        <v>43</v>
      </c>
      <c r="P803" s="140">
        <f>O803*H803</f>
        <v>0</v>
      </c>
      <c r="Q803" s="140">
        <v>2.5400000000000002E-3</v>
      </c>
      <c r="R803" s="140">
        <f>Q803*H803</f>
        <v>1.524E-2</v>
      </c>
      <c r="S803" s="140">
        <v>0</v>
      </c>
      <c r="T803" s="141">
        <f>S803*H803</f>
        <v>0</v>
      </c>
      <c r="AR803" s="142" t="s">
        <v>337</v>
      </c>
      <c r="AT803" s="142" t="s">
        <v>220</v>
      </c>
      <c r="AU803" s="142" t="s">
        <v>80</v>
      </c>
      <c r="AY803" s="17" t="s">
        <v>218</v>
      </c>
      <c r="BE803" s="143">
        <f>IF(N803="základní",J803,0)</f>
        <v>0</v>
      </c>
      <c r="BF803" s="143">
        <f>IF(N803="snížená",J803,0)</f>
        <v>0</v>
      </c>
      <c r="BG803" s="143">
        <f>IF(N803="zákl. přenesená",J803,0)</f>
        <v>0</v>
      </c>
      <c r="BH803" s="143">
        <f>IF(N803="sníž. přenesená",J803,0)</f>
        <v>0</v>
      </c>
      <c r="BI803" s="143">
        <f>IF(N803="nulová",J803,0)</f>
        <v>0</v>
      </c>
      <c r="BJ803" s="17" t="s">
        <v>78</v>
      </c>
      <c r="BK803" s="143">
        <f>ROUND(I803*H803,2)</f>
        <v>0</v>
      </c>
      <c r="BL803" s="17" t="s">
        <v>337</v>
      </c>
      <c r="BM803" s="142" t="s">
        <v>4132</v>
      </c>
    </row>
    <row r="804" spans="2:65" s="1" customFormat="1">
      <c r="B804" s="32"/>
      <c r="D804" s="144" t="s">
        <v>227</v>
      </c>
      <c r="F804" s="145" t="s">
        <v>4133</v>
      </c>
      <c r="I804" s="146"/>
      <c r="L804" s="32"/>
      <c r="M804" s="147"/>
      <c r="T804" s="53"/>
      <c r="AT804" s="17" t="s">
        <v>227</v>
      </c>
      <c r="AU804" s="17" t="s">
        <v>80</v>
      </c>
    </row>
    <row r="805" spans="2:65" s="12" customFormat="1">
      <c r="B805" s="148"/>
      <c r="D805" s="149" t="s">
        <v>242</v>
      </c>
      <c r="E805" s="150" t="s">
        <v>19</v>
      </c>
      <c r="F805" s="151" t="s">
        <v>3472</v>
      </c>
      <c r="H805" s="152">
        <v>6</v>
      </c>
      <c r="I805" s="153"/>
      <c r="L805" s="148"/>
      <c r="M805" s="154"/>
      <c r="T805" s="155"/>
      <c r="AT805" s="150" t="s">
        <v>242</v>
      </c>
      <c r="AU805" s="150" t="s">
        <v>80</v>
      </c>
      <c r="AV805" s="12" t="s">
        <v>80</v>
      </c>
      <c r="AW805" s="12" t="s">
        <v>32</v>
      </c>
      <c r="AX805" s="12" t="s">
        <v>78</v>
      </c>
      <c r="AY805" s="150" t="s">
        <v>218</v>
      </c>
    </row>
    <row r="806" spans="2:65" s="1" customFormat="1" ht="24.15" customHeight="1">
      <c r="B806" s="32"/>
      <c r="C806" s="131" t="s">
        <v>1809</v>
      </c>
      <c r="D806" s="131" t="s">
        <v>220</v>
      </c>
      <c r="E806" s="132" t="s">
        <v>4134</v>
      </c>
      <c r="F806" s="133" t="s">
        <v>4135</v>
      </c>
      <c r="G806" s="134" t="s">
        <v>223</v>
      </c>
      <c r="H806" s="135">
        <v>4</v>
      </c>
      <c r="I806" s="136"/>
      <c r="J806" s="137">
        <f>ROUND(I806*H806,2)</f>
        <v>0</v>
      </c>
      <c r="K806" s="133" t="s">
        <v>224</v>
      </c>
      <c r="L806" s="32"/>
      <c r="M806" s="138" t="s">
        <v>19</v>
      </c>
      <c r="N806" s="139" t="s">
        <v>43</v>
      </c>
      <c r="P806" s="140">
        <f>O806*H806</f>
        <v>0</v>
      </c>
      <c r="Q806" s="140">
        <v>4.0000000000000003E-5</v>
      </c>
      <c r="R806" s="140">
        <f>Q806*H806</f>
        <v>1.6000000000000001E-4</v>
      </c>
      <c r="S806" s="140">
        <v>0</v>
      </c>
      <c r="T806" s="141">
        <f>S806*H806</f>
        <v>0</v>
      </c>
      <c r="AR806" s="142" t="s">
        <v>337</v>
      </c>
      <c r="AT806" s="142" t="s">
        <v>220</v>
      </c>
      <c r="AU806" s="142" t="s">
        <v>80</v>
      </c>
      <c r="AY806" s="17" t="s">
        <v>218</v>
      </c>
      <c r="BE806" s="143">
        <f>IF(N806="základní",J806,0)</f>
        <v>0</v>
      </c>
      <c r="BF806" s="143">
        <f>IF(N806="snížená",J806,0)</f>
        <v>0</v>
      </c>
      <c r="BG806" s="143">
        <f>IF(N806="zákl. přenesená",J806,0)</f>
        <v>0</v>
      </c>
      <c r="BH806" s="143">
        <f>IF(N806="sníž. přenesená",J806,0)</f>
        <v>0</v>
      </c>
      <c r="BI806" s="143">
        <f>IF(N806="nulová",J806,0)</f>
        <v>0</v>
      </c>
      <c r="BJ806" s="17" t="s">
        <v>78</v>
      </c>
      <c r="BK806" s="143">
        <f>ROUND(I806*H806,2)</f>
        <v>0</v>
      </c>
      <c r="BL806" s="17" t="s">
        <v>337</v>
      </c>
      <c r="BM806" s="142" t="s">
        <v>4136</v>
      </c>
    </row>
    <row r="807" spans="2:65" s="1" customFormat="1">
      <c r="B807" s="32"/>
      <c r="D807" s="144" t="s">
        <v>227</v>
      </c>
      <c r="F807" s="145" t="s">
        <v>4137</v>
      </c>
      <c r="I807" s="146"/>
      <c r="L807" s="32"/>
      <c r="M807" s="147"/>
      <c r="T807" s="53"/>
      <c r="AT807" s="17" t="s">
        <v>227</v>
      </c>
      <c r="AU807" s="17" t="s">
        <v>80</v>
      </c>
    </row>
    <row r="808" spans="2:65" s="1" customFormat="1" ht="33" customHeight="1">
      <c r="B808" s="32"/>
      <c r="C808" s="169" t="s">
        <v>1814</v>
      </c>
      <c r="D808" s="169" t="s">
        <v>362</v>
      </c>
      <c r="E808" s="170" t="s">
        <v>4138</v>
      </c>
      <c r="F808" s="171" t="s">
        <v>4139</v>
      </c>
      <c r="G808" s="172" t="s">
        <v>223</v>
      </c>
      <c r="H808" s="173">
        <v>4</v>
      </c>
      <c r="I808" s="174"/>
      <c r="J808" s="175">
        <f>ROUND(I808*H808,2)</f>
        <v>0</v>
      </c>
      <c r="K808" s="171" t="s">
        <v>224</v>
      </c>
      <c r="L808" s="176"/>
      <c r="M808" s="177" t="s">
        <v>19</v>
      </c>
      <c r="N808" s="178" t="s">
        <v>43</v>
      </c>
      <c r="P808" s="140">
        <f>O808*H808</f>
        <v>0</v>
      </c>
      <c r="Q808" s="140">
        <v>2.7000000000000001E-3</v>
      </c>
      <c r="R808" s="140">
        <f>Q808*H808</f>
        <v>1.0800000000000001E-2</v>
      </c>
      <c r="S808" s="140">
        <v>0</v>
      </c>
      <c r="T808" s="141">
        <f>S808*H808</f>
        <v>0</v>
      </c>
      <c r="AR808" s="142" t="s">
        <v>465</v>
      </c>
      <c r="AT808" s="142" t="s">
        <v>362</v>
      </c>
      <c r="AU808" s="142" t="s">
        <v>80</v>
      </c>
      <c r="AY808" s="17" t="s">
        <v>218</v>
      </c>
      <c r="BE808" s="143">
        <f>IF(N808="základní",J808,0)</f>
        <v>0</v>
      </c>
      <c r="BF808" s="143">
        <f>IF(N808="snížená",J808,0)</f>
        <v>0</v>
      </c>
      <c r="BG808" s="143">
        <f>IF(N808="zákl. přenesená",J808,0)</f>
        <v>0</v>
      </c>
      <c r="BH808" s="143">
        <f>IF(N808="sníž. přenesená",J808,0)</f>
        <v>0</v>
      </c>
      <c r="BI808" s="143">
        <f>IF(N808="nulová",J808,0)</f>
        <v>0</v>
      </c>
      <c r="BJ808" s="17" t="s">
        <v>78</v>
      </c>
      <c r="BK808" s="143">
        <f>ROUND(I808*H808,2)</f>
        <v>0</v>
      </c>
      <c r="BL808" s="17" t="s">
        <v>337</v>
      </c>
      <c r="BM808" s="142" t="s">
        <v>4140</v>
      </c>
    </row>
    <row r="809" spans="2:65" s="1" customFormat="1" ht="24.15" customHeight="1">
      <c r="B809" s="32"/>
      <c r="C809" s="131" t="s">
        <v>1821</v>
      </c>
      <c r="D809" s="131" t="s">
        <v>220</v>
      </c>
      <c r="E809" s="132" t="s">
        <v>4141</v>
      </c>
      <c r="F809" s="133" t="s">
        <v>4142</v>
      </c>
      <c r="G809" s="134" t="s">
        <v>3967</v>
      </c>
      <c r="H809" s="135">
        <v>27</v>
      </c>
      <c r="I809" s="136"/>
      <c r="J809" s="137">
        <f>ROUND(I809*H809,2)</f>
        <v>0</v>
      </c>
      <c r="K809" s="133" t="s">
        <v>224</v>
      </c>
      <c r="L809" s="32"/>
      <c r="M809" s="138" t="s">
        <v>19</v>
      </c>
      <c r="N809" s="139" t="s">
        <v>43</v>
      </c>
      <c r="P809" s="140">
        <f>O809*H809</f>
        <v>0</v>
      </c>
      <c r="Q809" s="140">
        <v>3.0899999999999999E-3</v>
      </c>
      <c r="R809" s="140">
        <f>Q809*H809</f>
        <v>8.342999999999999E-2</v>
      </c>
      <c r="S809" s="140">
        <v>0</v>
      </c>
      <c r="T809" s="141">
        <f>S809*H809</f>
        <v>0</v>
      </c>
      <c r="AR809" s="142" t="s">
        <v>337</v>
      </c>
      <c r="AT809" s="142" t="s">
        <v>220</v>
      </c>
      <c r="AU809" s="142" t="s">
        <v>80</v>
      </c>
      <c r="AY809" s="17" t="s">
        <v>218</v>
      </c>
      <c r="BE809" s="143">
        <f>IF(N809="základní",J809,0)</f>
        <v>0</v>
      </c>
      <c r="BF809" s="143">
        <f>IF(N809="snížená",J809,0)</f>
        <v>0</v>
      </c>
      <c r="BG809" s="143">
        <f>IF(N809="zákl. přenesená",J809,0)</f>
        <v>0</v>
      </c>
      <c r="BH809" s="143">
        <f>IF(N809="sníž. přenesená",J809,0)</f>
        <v>0</v>
      </c>
      <c r="BI809" s="143">
        <f>IF(N809="nulová",J809,0)</f>
        <v>0</v>
      </c>
      <c r="BJ809" s="17" t="s">
        <v>78</v>
      </c>
      <c r="BK809" s="143">
        <f>ROUND(I809*H809,2)</f>
        <v>0</v>
      </c>
      <c r="BL809" s="17" t="s">
        <v>337</v>
      </c>
      <c r="BM809" s="142" t="s">
        <v>4143</v>
      </c>
    </row>
    <row r="810" spans="2:65" s="1" customFormat="1">
      <c r="B810" s="32"/>
      <c r="D810" s="144" t="s">
        <v>227</v>
      </c>
      <c r="F810" s="145" t="s">
        <v>4144</v>
      </c>
      <c r="I810" s="146"/>
      <c r="L810" s="32"/>
      <c r="M810" s="147"/>
      <c r="T810" s="53"/>
      <c r="AT810" s="17" t="s">
        <v>227</v>
      </c>
      <c r="AU810" s="17" t="s">
        <v>80</v>
      </c>
    </row>
    <row r="811" spans="2:65" s="1" customFormat="1" ht="24.15" customHeight="1">
      <c r="B811" s="32"/>
      <c r="C811" s="131" t="s">
        <v>1826</v>
      </c>
      <c r="D811" s="131" t="s">
        <v>220</v>
      </c>
      <c r="E811" s="132" t="s">
        <v>4145</v>
      </c>
      <c r="F811" s="133" t="s">
        <v>4146</v>
      </c>
      <c r="G811" s="134" t="s">
        <v>223</v>
      </c>
      <c r="H811" s="135">
        <v>3</v>
      </c>
      <c r="I811" s="136"/>
      <c r="J811" s="137">
        <f>ROUND(I811*H811,2)</f>
        <v>0</v>
      </c>
      <c r="K811" s="133" t="s">
        <v>224</v>
      </c>
      <c r="L811" s="32"/>
      <c r="M811" s="138" t="s">
        <v>19</v>
      </c>
      <c r="N811" s="139" t="s">
        <v>43</v>
      </c>
      <c r="P811" s="140">
        <f>O811*H811</f>
        <v>0</v>
      </c>
      <c r="Q811" s="140">
        <v>1.2E-4</v>
      </c>
      <c r="R811" s="140">
        <f>Q811*H811</f>
        <v>3.6000000000000002E-4</v>
      </c>
      <c r="S811" s="140">
        <v>0</v>
      </c>
      <c r="T811" s="141">
        <f>S811*H811</f>
        <v>0</v>
      </c>
      <c r="AR811" s="142" t="s">
        <v>337</v>
      </c>
      <c r="AT811" s="142" t="s">
        <v>220</v>
      </c>
      <c r="AU811" s="142" t="s">
        <v>80</v>
      </c>
      <c r="AY811" s="17" t="s">
        <v>218</v>
      </c>
      <c r="BE811" s="143">
        <f>IF(N811="základní",J811,0)</f>
        <v>0</v>
      </c>
      <c r="BF811" s="143">
        <f>IF(N811="snížená",J811,0)</f>
        <v>0</v>
      </c>
      <c r="BG811" s="143">
        <f>IF(N811="zákl. přenesená",J811,0)</f>
        <v>0</v>
      </c>
      <c r="BH811" s="143">
        <f>IF(N811="sníž. přenesená",J811,0)</f>
        <v>0</v>
      </c>
      <c r="BI811" s="143">
        <f>IF(N811="nulová",J811,0)</f>
        <v>0</v>
      </c>
      <c r="BJ811" s="17" t="s">
        <v>78</v>
      </c>
      <c r="BK811" s="143">
        <f>ROUND(I811*H811,2)</f>
        <v>0</v>
      </c>
      <c r="BL811" s="17" t="s">
        <v>337</v>
      </c>
      <c r="BM811" s="142" t="s">
        <v>4147</v>
      </c>
    </row>
    <row r="812" spans="2:65" s="1" customFormat="1">
      <c r="B812" s="32"/>
      <c r="D812" s="144" t="s">
        <v>227</v>
      </c>
      <c r="F812" s="145" t="s">
        <v>4148</v>
      </c>
      <c r="I812" s="146"/>
      <c r="L812" s="32"/>
      <c r="M812" s="147"/>
      <c r="T812" s="53"/>
      <c r="AT812" s="17" t="s">
        <v>227</v>
      </c>
      <c r="AU812" s="17" t="s">
        <v>80</v>
      </c>
    </row>
    <row r="813" spans="2:65" s="1" customFormat="1" ht="24.15" customHeight="1">
      <c r="B813" s="32"/>
      <c r="C813" s="169" t="s">
        <v>1833</v>
      </c>
      <c r="D813" s="169" t="s">
        <v>362</v>
      </c>
      <c r="E813" s="170" t="s">
        <v>4149</v>
      </c>
      <c r="F813" s="171" t="s">
        <v>4150</v>
      </c>
      <c r="G813" s="172" t="s">
        <v>223</v>
      </c>
      <c r="H813" s="173">
        <v>3</v>
      </c>
      <c r="I813" s="174"/>
      <c r="J813" s="175">
        <f>ROUND(I813*H813,2)</f>
        <v>0</v>
      </c>
      <c r="K813" s="171" t="s">
        <v>224</v>
      </c>
      <c r="L813" s="176"/>
      <c r="M813" s="177" t="s">
        <v>19</v>
      </c>
      <c r="N813" s="178" t="s">
        <v>43</v>
      </c>
      <c r="P813" s="140">
        <f>O813*H813</f>
        <v>0</v>
      </c>
      <c r="Q813" s="140">
        <v>5.3800000000000002E-3</v>
      </c>
      <c r="R813" s="140">
        <f>Q813*H813</f>
        <v>1.6140000000000002E-2</v>
      </c>
      <c r="S813" s="140">
        <v>0</v>
      </c>
      <c r="T813" s="141">
        <f>S813*H813</f>
        <v>0</v>
      </c>
      <c r="AR813" s="142" t="s">
        <v>465</v>
      </c>
      <c r="AT813" s="142" t="s">
        <v>362</v>
      </c>
      <c r="AU813" s="142" t="s">
        <v>80</v>
      </c>
      <c r="AY813" s="17" t="s">
        <v>218</v>
      </c>
      <c r="BE813" s="143">
        <f>IF(N813="základní",J813,0)</f>
        <v>0</v>
      </c>
      <c r="BF813" s="143">
        <f>IF(N813="snížená",J813,0)</f>
        <v>0</v>
      </c>
      <c r="BG813" s="143">
        <f>IF(N813="zákl. přenesená",J813,0)</f>
        <v>0</v>
      </c>
      <c r="BH813" s="143">
        <f>IF(N813="sníž. přenesená",J813,0)</f>
        <v>0</v>
      </c>
      <c r="BI813" s="143">
        <f>IF(N813="nulová",J813,0)</f>
        <v>0</v>
      </c>
      <c r="BJ813" s="17" t="s">
        <v>78</v>
      </c>
      <c r="BK813" s="143">
        <f>ROUND(I813*H813,2)</f>
        <v>0</v>
      </c>
      <c r="BL813" s="17" t="s">
        <v>337</v>
      </c>
      <c r="BM813" s="142" t="s">
        <v>4151</v>
      </c>
    </row>
    <row r="814" spans="2:65" s="1" customFormat="1" ht="24.15" customHeight="1">
      <c r="B814" s="32"/>
      <c r="C814" s="131" t="s">
        <v>1840</v>
      </c>
      <c r="D814" s="131" t="s">
        <v>220</v>
      </c>
      <c r="E814" s="132" t="s">
        <v>4152</v>
      </c>
      <c r="F814" s="133" t="s">
        <v>4153</v>
      </c>
      <c r="G814" s="134" t="s">
        <v>223</v>
      </c>
      <c r="H814" s="135">
        <v>22</v>
      </c>
      <c r="I814" s="136"/>
      <c r="J814" s="137">
        <f>ROUND(I814*H814,2)</f>
        <v>0</v>
      </c>
      <c r="K814" s="133" t="s">
        <v>224</v>
      </c>
      <c r="L814" s="32"/>
      <c r="M814" s="138" t="s">
        <v>19</v>
      </c>
      <c r="N814" s="139" t="s">
        <v>43</v>
      </c>
      <c r="P814" s="140">
        <f>O814*H814</f>
        <v>0</v>
      </c>
      <c r="Q814" s="140">
        <v>2.3000000000000001E-4</v>
      </c>
      <c r="R814" s="140">
        <f>Q814*H814</f>
        <v>5.0600000000000003E-3</v>
      </c>
      <c r="S814" s="140">
        <v>0</v>
      </c>
      <c r="T814" s="141">
        <f>S814*H814</f>
        <v>0</v>
      </c>
      <c r="AR814" s="142" t="s">
        <v>337</v>
      </c>
      <c r="AT814" s="142" t="s">
        <v>220</v>
      </c>
      <c r="AU814" s="142" t="s">
        <v>80</v>
      </c>
      <c r="AY814" s="17" t="s">
        <v>218</v>
      </c>
      <c r="BE814" s="143">
        <f>IF(N814="základní",J814,0)</f>
        <v>0</v>
      </c>
      <c r="BF814" s="143">
        <f>IF(N814="snížená",J814,0)</f>
        <v>0</v>
      </c>
      <c r="BG814" s="143">
        <f>IF(N814="zákl. přenesená",J814,0)</f>
        <v>0</v>
      </c>
      <c r="BH814" s="143">
        <f>IF(N814="sníž. přenesená",J814,0)</f>
        <v>0</v>
      </c>
      <c r="BI814" s="143">
        <f>IF(N814="nulová",J814,0)</f>
        <v>0</v>
      </c>
      <c r="BJ814" s="17" t="s">
        <v>78</v>
      </c>
      <c r="BK814" s="143">
        <f>ROUND(I814*H814,2)</f>
        <v>0</v>
      </c>
      <c r="BL814" s="17" t="s">
        <v>337</v>
      </c>
      <c r="BM814" s="142" t="s">
        <v>4154</v>
      </c>
    </row>
    <row r="815" spans="2:65" s="1" customFormat="1">
      <c r="B815" s="32"/>
      <c r="D815" s="144" t="s">
        <v>227</v>
      </c>
      <c r="F815" s="145" t="s">
        <v>4155</v>
      </c>
      <c r="I815" s="146"/>
      <c r="L815" s="32"/>
      <c r="M815" s="147"/>
      <c r="T815" s="53"/>
      <c r="AT815" s="17" t="s">
        <v>227</v>
      </c>
      <c r="AU815" s="17" t="s">
        <v>80</v>
      </c>
    </row>
    <row r="816" spans="2:65" s="12" customFormat="1">
      <c r="B816" s="148"/>
      <c r="D816" s="149" t="s">
        <v>242</v>
      </c>
      <c r="E816" s="150" t="s">
        <v>19</v>
      </c>
      <c r="F816" s="151" t="s">
        <v>4042</v>
      </c>
      <c r="H816" s="152">
        <v>22</v>
      </c>
      <c r="I816" s="153"/>
      <c r="L816" s="148"/>
      <c r="M816" s="154"/>
      <c r="T816" s="155"/>
      <c r="AT816" s="150" t="s">
        <v>242</v>
      </c>
      <c r="AU816" s="150" t="s">
        <v>80</v>
      </c>
      <c r="AV816" s="12" t="s">
        <v>80</v>
      </c>
      <c r="AW816" s="12" t="s">
        <v>32</v>
      </c>
      <c r="AX816" s="12" t="s">
        <v>78</v>
      </c>
      <c r="AY816" s="150" t="s">
        <v>218</v>
      </c>
    </row>
    <row r="817" spans="2:65" s="1" customFormat="1" ht="24.15" customHeight="1">
      <c r="B817" s="32"/>
      <c r="C817" s="131" t="s">
        <v>1849</v>
      </c>
      <c r="D817" s="131" t="s">
        <v>220</v>
      </c>
      <c r="E817" s="132" t="s">
        <v>4156</v>
      </c>
      <c r="F817" s="133" t="s">
        <v>4157</v>
      </c>
      <c r="G817" s="134" t="s">
        <v>223</v>
      </c>
      <c r="H817" s="135">
        <v>81</v>
      </c>
      <c r="I817" s="136"/>
      <c r="J817" s="137">
        <f>ROUND(I817*H817,2)</f>
        <v>0</v>
      </c>
      <c r="K817" s="133" t="s">
        <v>224</v>
      </c>
      <c r="L817" s="32"/>
      <c r="M817" s="138" t="s">
        <v>19</v>
      </c>
      <c r="N817" s="139" t="s">
        <v>43</v>
      </c>
      <c r="P817" s="140">
        <f>O817*H817</f>
        <v>0</v>
      </c>
      <c r="Q817" s="140">
        <v>2.4000000000000001E-4</v>
      </c>
      <c r="R817" s="140">
        <f>Q817*H817</f>
        <v>1.9439999999999999E-2</v>
      </c>
      <c r="S817" s="140">
        <v>0</v>
      </c>
      <c r="T817" s="141">
        <f>S817*H817</f>
        <v>0</v>
      </c>
      <c r="AR817" s="142" t="s">
        <v>337</v>
      </c>
      <c r="AT817" s="142" t="s">
        <v>220</v>
      </c>
      <c r="AU817" s="142" t="s">
        <v>80</v>
      </c>
      <c r="AY817" s="17" t="s">
        <v>218</v>
      </c>
      <c r="BE817" s="143">
        <f>IF(N817="základní",J817,0)</f>
        <v>0</v>
      </c>
      <c r="BF817" s="143">
        <f>IF(N817="snížená",J817,0)</f>
        <v>0</v>
      </c>
      <c r="BG817" s="143">
        <f>IF(N817="zákl. přenesená",J817,0)</f>
        <v>0</v>
      </c>
      <c r="BH817" s="143">
        <f>IF(N817="sníž. přenesená",J817,0)</f>
        <v>0</v>
      </c>
      <c r="BI817" s="143">
        <f>IF(N817="nulová",J817,0)</f>
        <v>0</v>
      </c>
      <c r="BJ817" s="17" t="s">
        <v>78</v>
      </c>
      <c r="BK817" s="143">
        <f>ROUND(I817*H817,2)</f>
        <v>0</v>
      </c>
      <c r="BL817" s="17" t="s">
        <v>337</v>
      </c>
      <c r="BM817" s="142" t="s">
        <v>4158</v>
      </c>
    </row>
    <row r="818" spans="2:65" s="1" customFormat="1">
      <c r="B818" s="32"/>
      <c r="D818" s="144" t="s">
        <v>227</v>
      </c>
      <c r="F818" s="145" t="s">
        <v>4159</v>
      </c>
      <c r="I818" s="146"/>
      <c r="L818" s="32"/>
      <c r="M818" s="147"/>
      <c r="T818" s="53"/>
      <c r="AT818" s="17" t="s">
        <v>227</v>
      </c>
      <c r="AU818" s="17" t="s">
        <v>80</v>
      </c>
    </row>
    <row r="819" spans="2:65" s="12" customFormat="1">
      <c r="B819" s="148"/>
      <c r="D819" s="149" t="s">
        <v>242</v>
      </c>
      <c r="E819" s="150" t="s">
        <v>19</v>
      </c>
      <c r="F819" s="151" t="s">
        <v>4047</v>
      </c>
      <c r="H819" s="152">
        <v>81</v>
      </c>
      <c r="I819" s="153"/>
      <c r="L819" s="148"/>
      <c r="M819" s="154"/>
      <c r="T819" s="155"/>
      <c r="AT819" s="150" t="s">
        <v>242</v>
      </c>
      <c r="AU819" s="150" t="s">
        <v>80</v>
      </c>
      <c r="AV819" s="12" t="s">
        <v>80</v>
      </c>
      <c r="AW819" s="12" t="s">
        <v>32</v>
      </c>
      <c r="AX819" s="12" t="s">
        <v>78</v>
      </c>
      <c r="AY819" s="150" t="s">
        <v>218</v>
      </c>
    </row>
    <row r="820" spans="2:65" s="1" customFormat="1" ht="24.15" customHeight="1">
      <c r="B820" s="32"/>
      <c r="C820" s="131" t="s">
        <v>1854</v>
      </c>
      <c r="D820" s="131" t="s">
        <v>220</v>
      </c>
      <c r="E820" s="132" t="s">
        <v>4160</v>
      </c>
      <c r="F820" s="133" t="s">
        <v>4161</v>
      </c>
      <c r="G820" s="134" t="s">
        <v>223</v>
      </c>
      <c r="H820" s="135">
        <v>13</v>
      </c>
      <c r="I820" s="136"/>
      <c r="J820" s="137">
        <f>ROUND(I820*H820,2)</f>
        <v>0</v>
      </c>
      <c r="K820" s="133" t="s">
        <v>224</v>
      </c>
      <c r="L820" s="32"/>
      <c r="M820" s="138" t="s">
        <v>19</v>
      </c>
      <c r="N820" s="139" t="s">
        <v>43</v>
      </c>
      <c r="P820" s="140">
        <f>O820*H820</f>
        <v>0</v>
      </c>
      <c r="Q820" s="140">
        <v>2.7999999999999998E-4</v>
      </c>
      <c r="R820" s="140">
        <f>Q820*H820</f>
        <v>3.6399999999999996E-3</v>
      </c>
      <c r="S820" s="140">
        <v>0</v>
      </c>
      <c r="T820" s="141">
        <f>S820*H820</f>
        <v>0</v>
      </c>
      <c r="AR820" s="142" t="s">
        <v>337</v>
      </c>
      <c r="AT820" s="142" t="s">
        <v>220</v>
      </c>
      <c r="AU820" s="142" t="s">
        <v>80</v>
      </c>
      <c r="AY820" s="17" t="s">
        <v>218</v>
      </c>
      <c r="BE820" s="143">
        <f>IF(N820="základní",J820,0)</f>
        <v>0</v>
      </c>
      <c r="BF820" s="143">
        <f>IF(N820="snížená",J820,0)</f>
        <v>0</v>
      </c>
      <c r="BG820" s="143">
        <f>IF(N820="zákl. přenesená",J820,0)</f>
        <v>0</v>
      </c>
      <c r="BH820" s="143">
        <f>IF(N820="sníž. přenesená",J820,0)</f>
        <v>0</v>
      </c>
      <c r="BI820" s="143">
        <f>IF(N820="nulová",J820,0)</f>
        <v>0</v>
      </c>
      <c r="BJ820" s="17" t="s">
        <v>78</v>
      </c>
      <c r="BK820" s="143">
        <f>ROUND(I820*H820,2)</f>
        <v>0</v>
      </c>
      <c r="BL820" s="17" t="s">
        <v>337</v>
      </c>
      <c r="BM820" s="142" t="s">
        <v>4162</v>
      </c>
    </row>
    <row r="821" spans="2:65" s="1" customFormat="1">
      <c r="B821" s="32"/>
      <c r="D821" s="144" t="s">
        <v>227</v>
      </c>
      <c r="F821" s="145" t="s">
        <v>4163</v>
      </c>
      <c r="I821" s="146"/>
      <c r="L821" s="32"/>
      <c r="M821" s="147"/>
      <c r="T821" s="53"/>
      <c r="AT821" s="17" t="s">
        <v>227</v>
      </c>
      <c r="AU821" s="17" t="s">
        <v>80</v>
      </c>
    </row>
    <row r="822" spans="2:65" s="12" customFormat="1">
      <c r="B822" s="148"/>
      <c r="D822" s="149" t="s">
        <v>242</v>
      </c>
      <c r="E822" s="150" t="s">
        <v>19</v>
      </c>
      <c r="F822" s="151" t="s">
        <v>4084</v>
      </c>
      <c r="H822" s="152">
        <v>13</v>
      </c>
      <c r="I822" s="153"/>
      <c r="L822" s="148"/>
      <c r="M822" s="154"/>
      <c r="T822" s="155"/>
      <c r="AT822" s="150" t="s">
        <v>242</v>
      </c>
      <c r="AU822" s="150" t="s">
        <v>80</v>
      </c>
      <c r="AV822" s="12" t="s">
        <v>80</v>
      </c>
      <c r="AW822" s="12" t="s">
        <v>32</v>
      </c>
      <c r="AX822" s="12" t="s">
        <v>78</v>
      </c>
      <c r="AY822" s="150" t="s">
        <v>218</v>
      </c>
    </row>
    <row r="823" spans="2:65" s="1" customFormat="1" ht="33" customHeight="1">
      <c r="B823" s="32"/>
      <c r="C823" s="131" t="s">
        <v>1860</v>
      </c>
      <c r="D823" s="131" t="s">
        <v>220</v>
      </c>
      <c r="E823" s="132" t="s">
        <v>4164</v>
      </c>
      <c r="F823" s="133" t="s">
        <v>4165</v>
      </c>
      <c r="G823" s="134" t="s">
        <v>223</v>
      </c>
      <c r="H823" s="135">
        <v>11</v>
      </c>
      <c r="I823" s="136"/>
      <c r="J823" s="137">
        <f>ROUND(I823*H823,2)</f>
        <v>0</v>
      </c>
      <c r="K823" s="133" t="s">
        <v>224</v>
      </c>
      <c r="L823" s="32"/>
      <c r="M823" s="138" t="s">
        <v>19</v>
      </c>
      <c r="N823" s="139" t="s">
        <v>43</v>
      </c>
      <c r="P823" s="140">
        <f>O823*H823</f>
        <v>0</v>
      </c>
      <c r="Q823" s="140">
        <v>4.6999999999999999E-4</v>
      </c>
      <c r="R823" s="140">
        <f>Q823*H823</f>
        <v>5.1700000000000001E-3</v>
      </c>
      <c r="S823" s="140">
        <v>0</v>
      </c>
      <c r="T823" s="141">
        <f>S823*H823</f>
        <v>0</v>
      </c>
      <c r="AR823" s="142" t="s">
        <v>337</v>
      </c>
      <c r="AT823" s="142" t="s">
        <v>220</v>
      </c>
      <c r="AU823" s="142" t="s">
        <v>80</v>
      </c>
      <c r="AY823" s="17" t="s">
        <v>218</v>
      </c>
      <c r="BE823" s="143">
        <f>IF(N823="základní",J823,0)</f>
        <v>0</v>
      </c>
      <c r="BF823" s="143">
        <f>IF(N823="snížená",J823,0)</f>
        <v>0</v>
      </c>
      <c r="BG823" s="143">
        <f>IF(N823="zákl. přenesená",J823,0)</f>
        <v>0</v>
      </c>
      <c r="BH823" s="143">
        <f>IF(N823="sníž. přenesená",J823,0)</f>
        <v>0</v>
      </c>
      <c r="BI823" s="143">
        <f>IF(N823="nulová",J823,0)</f>
        <v>0</v>
      </c>
      <c r="BJ823" s="17" t="s">
        <v>78</v>
      </c>
      <c r="BK823" s="143">
        <f>ROUND(I823*H823,2)</f>
        <v>0</v>
      </c>
      <c r="BL823" s="17" t="s">
        <v>337</v>
      </c>
      <c r="BM823" s="142" t="s">
        <v>4166</v>
      </c>
    </row>
    <row r="824" spans="2:65" s="1" customFormat="1">
      <c r="B824" s="32"/>
      <c r="D824" s="144" t="s">
        <v>227</v>
      </c>
      <c r="F824" s="145" t="s">
        <v>4167</v>
      </c>
      <c r="I824" s="146"/>
      <c r="L824" s="32"/>
      <c r="M824" s="147"/>
      <c r="T824" s="53"/>
      <c r="AT824" s="17" t="s">
        <v>227</v>
      </c>
      <c r="AU824" s="17" t="s">
        <v>80</v>
      </c>
    </row>
    <row r="825" spans="2:65" s="12" customFormat="1">
      <c r="B825" s="148"/>
      <c r="D825" s="149" t="s">
        <v>242</v>
      </c>
      <c r="E825" s="150" t="s">
        <v>19</v>
      </c>
      <c r="F825" s="151" t="s">
        <v>3541</v>
      </c>
      <c r="H825" s="152">
        <v>11</v>
      </c>
      <c r="I825" s="153"/>
      <c r="L825" s="148"/>
      <c r="M825" s="154"/>
      <c r="T825" s="155"/>
      <c r="AT825" s="150" t="s">
        <v>242</v>
      </c>
      <c r="AU825" s="150" t="s">
        <v>80</v>
      </c>
      <c r="AV825" s="12" t="s">
        <v>80</v>
      </c>
      <c r="AW825" s="12" t="s">
        <v>32</v>
      </c>
      <c r="AX825" s="12" t="s">
        <v>78</v>
      </c>
      <c r="AY825" s="150" t="s">
        <v>218</v>
      </c>
    </row>
    <row r="826" spans="2:65" s="1" customFormat="1" ht="33" customHeight="1">
      <c r="B826" s="32"/>
      <c r="C826" s="131" t="s">
        <v>1867</v>
      </c>
      <c r="D826" s="131" t="s">
        <v>220</v>
      </c>
      <c r="E826" s="132" t="s">
        <v>4168</v>
      </c>
      <c r="F826" s="133" t="s">
        <v>4169</v>
      </c>
      <c r="G826" s="134" t="s">
        <v>223</v>
      </c>
      <c r="H826" s="135">
        <v>2</v>
      </c>
      <c r="I826" s="136"/>
      <c r="J826" s="137">
        <f>ROUND(I826*H826,2)</f>
        <v>0</v>
      </c>
      <c r="K826" s="133" t="s">
        <v>224</v>
      </c>
      <c r="L826" s="32"/>
      <c r="M826" s="138" t="s">
        <v>19</v>
      </c>
      <c r="N826" s="139" t="s">
        <v>43</v>
      </c>
      <c r="P826" s="140">
        <f>O826*H826</f>
        <v>0</v>
      </c>
      <c r="Q826" s="140">
        <v>6.6E-4</v>
      </c>
      <c r="R826" s="140">
        <f>Q826*H826</f>
        <v>1.32E-3</v>
      </c>
      <c r="S826" s="140">
        <v>0</v>
      </c>
      <c r="T826" s="141">
        <f>S826*H826</f>
        <v>0</v>
      </c>
      <c r="AR826" s="142" t="s">
        <v>337</v>
      </c>
      <c r="AT826" s="142" t="s">
        <v>220</v>
      </c>
      <c r="AU826" s="142" t="s">
        <v>80</v>
      </c>
      <c r="AY826" s="17" t="s">
        <v>218</v>
      </c>
      <c r="BE826" s="143">
        <f>IF(N826="základní",J826,0)</f>
        <v>0</v>
      </c>
      <c r="BF826" s="143">
        <f>IF(N826="snížená",J826,0)</f>
        <v>0</v>
      </c>
      <c r="BG826" s="143">
        <f>IF(N826="zákl. přenesená",J826,0)</f>
        <v>0</v>
      </c>
      <c r="BH826" s="143">
        <f>IF(N826="sníž. přenesená",J826,0)</f>
        <v>0</v>
      </c>
      <c r="BI826" s="143">
        <f>IF(N826="nulová",J826,0)</f>
        <v>0</v>
      </c>
      <c r="BJ826" s="17" t="s">
        <v>78</v>
      </c>
      <c r="BK826" s="143">
        <f>ROUND(I826*H826,2)</f>
        <v>0</v>
      </c>
      <c r="BL826" s="17" t="s">
        <v>337</v>
      </c>
      <c r="BM826" s="142" t="s">
        <v>4170</v>
      </c>
    </row>
    <row r="827" spans="2:65" s="1" customFormat="1">
      <c r="B827" s="32"/>
      <c r="D827" s="144" t="s">
        <v>227</v>
      </c>
      <c r="F827" s="145" t="s">
        <v>4171</v>
      </c>
      <c r="I827" s="146"/>
      <c r="L827" s="32"/>
      <c r="M827" s="147"/>
      <c r="T827" s="53"/>
      <c r="AT827" s="17" t="s">
        <v>227</v>
      </c>
      <c r="AU827" s="17" t="s">
        <v>80</v>
      </c>
    </row>
    <row r="828" spans="2:65" s="12" customFormat="1">
      <c r="B828" s="148"/>
      <c r="D828" s="149" t="s">
        <v>242</v>
      </c>
      <c r="E828" s="150" t="s">
        <v>19</v>
      </c>
      <c r="F828" s="151" t="s">
        <v>4093</v>
      </c>
      <c r="H828" s="152">
        <v>2</v>
      </c>
      <c r="I828" s="153"/>
      <c r="L828" s="148"/>
      <c r="M828" s="154"/>
      <c r="T828" s="155"/>
      <c r="AT828" s="150" t="s">
        <v>242</v>
      </c>
      <c r="AU828" s="150" t="s">
        <v>80</v>
      </c>
      <c r="AV828" s="12" t="s">
        <v>80</v>
      </c>
      <c r="AW828" s="12" t="s">
        <v>32</v>
      </c>
      <c r="AX828" s="12" t="s">
        <v>78</v>
      </c>
      <c r="AY828" s="150" t="s">
        <v>218</v>
      </c>
    </row>
    <row r="829" spans="2:65" s="1" customFormat="1" ht="24.15" customHeight="1">
      <c r="B829" s="32"/>
      <c r="C829" s="131" t="s">
        <v>1872</v>
      </c>
      <c r="D829" s="131" t="s">
        <v>220</v>
      </c>
      <c r="E829" s="132" t="s">
        <v>4172</v>
      </c>
      <c r="F829" s="133" t="s">
        <v>4173</v>
      </c>
      <c r="G829" s="134" t="s">
        <v>223</v>
      </c>
      <c r="H829" s="135">
        <v>4</v>
      </c>
      <c r="I829" s="136"/>
      <c r="J829" s="137">
        <f>ROUND(I829*H829,2)</f>
        <v>0</v>
      </c>
      <c r="K829" s="133" t="s">
        <v>224</v>
      </c>
      <c r="L829" s="32"/>
      <c r="M829" s="138" t="s">
        <v>19</v>
      </c>
      <c r="N829" s="139" t="s">
        <v>43</v>
      </c>
      <c r="P829" s="140">
        <f>O829*H829</f>
        <v>0</v>
      </c>
      <c r="Q829" s="140">
        <v>2.7999999999999998E-4</v>
      </c>
      <c r="R829" s="140">
        <f>Q829*H829</f>
        <v>1.1199999999999999E-3</v>
      </c>
      <c r="S829" s="140">
        <v>0</v>
      </c>
      <c r="T829" s="141">
        <f>S829*H829</f>
        <v>0</v>
      </c>
      <c r="AR829" s="142" t="s">
        <v>337</v>
      </c>
      <c r="AT829" s="142" t="s">
        <v>220</v>
      </c>
      <c r="AU829" s="142" t="s">
        <v>80</v>
      </c>
      <c r="AY829" s="17" t="s">
        <v>218</v>
      </c>
      <c r="BE829" s="143">
        <f>IF(N829="základní",J829,0)</f>
        <v>0</v>
      </c>
      <c r="BF829" s="143">
        <f>IF(N829="snížená",J829,0)</f>
        <v>0</v>
      </c>
      <c r="BG829" s="143">
        <f>IF(N829="zákl. přenesená",J829,0)</f>
        <v>0</v>
      </c>
      <c r="BH829" s="143">
        <f>IF(N829="sníž. přenesená",J829,0)</f>
        <v>0</v>
      </c>
      <c r="BI829" s="143">
        <f>IF(N829="nulová",J829,0)</f>
        <v>0</v>
      </c>
      <c r="BJ829" s="17" t="s">
        <v>78</v>
      </c>
      <c r="BK829" s="143">
        <f>ROUND(I829*H829,2)</f>
        <v>0</v>
      </c>
      <c r="BL829" s="17" t="s">
        <v>337</v>
      </c>
      <c r="BM829" s="142" t="s">
        <v>4174</v>
      </c>
    </row>
    <row r="830" spans="2:65" s="1" customFormat="1">
      <c r="B830" s="32"/>
      <c r="D830" s="144" t="s">
        <v>227</v>
      </c>
      <c r="F830" s="145" t="s">
        <v>4175</v>
      </c>
      <c r="I830" s="146"/>
      <c r="L830" s="32"/>
      <c r="M830" s="147"/>
      <c r="T830" s="53"/>
      <c r="AT830" s="17" t="s">
        <v>227</v>
      </c>
      <c r="AU830" s="17" t="s">
        <v>80</v>
      </c>
    </row>
    <row r="831" spans="2:65" s="12" customFormat="1">
      <c r="B831" s="148"/>
      <c r="D831" s="149" t="s">
        <v>242</v>
      </c>
      <c r="E831" s="150" t="s">
        <v>19</v>
      </c>
      <c r="F831" s="151" t="s">
        <v>3655</v>
      </c>
      <c r="H831" s="152">
        <v>4</v>
      </c>
      <c r="I831" s="153"/>
      <c r="L831" s="148"/>
      <c r="M831" s="154"/>
      <c r="T831" s="155"/>
      <c r="AT831" s="150" t="s">
        <v>242</v>
      </c>
      <c r="AU831" s="150" t="s">
        <v>80</v>
      </c>
      <c r="AV831" s="12" t="s">
        <v>80</v>
      </c>
      <c r="AW831" s="12" t="s">
        <v>32</v>
      </c>
      <c r="AX831" s="12" t="s">
        <v>78</v>
      </c>
      <c r="AY831" s="150" t="s">
        <v>218</v>
      </c>
    </row>
    <row r="832" spans="2:65" s="1" customFormat="1" ht="33" customHeight="1">
      <c r="B832" s="32"/>
      <c r="C832" s="131" t="s">
        <v>1876</v>
      </c>
      <c r="D832" s="131" t="s">
        <v>220</v>
      </c>
      <c r="E832" s="132" t="s">
        <v>4176</v>
      </c>
      <c r="F832" s="133" t="s">
        <v>4177</v>
      </c>
      <c r="G832" s="134" t="s">
        <v>223</v>
      </c>
      <c r="H832" s="135">
        <v>4</v>
      </c>
      <c r="I832" s="136"/>
      <c r="J832" s="137">
        <f>ROUND(I832*H832,2)</f>
        <v>0</v>
      </c>
      <c r="K832" s="133" t="s">
        <v>224</v>
      </c>
      <c r="L832" s="32"/>
      <c r="M832" s="138" t="s">
        <v>19</v>
      </c>
      <c r="N832" s="139" t="s">
        <v>43</v>
      </c>
      <c r="P832" s="140">
        <f>O832*H832</f>
        <v>0</v>
      </c>
      <c r="Q832" s="140">
        <v>1.2800000000000001E-3</v>
      </c>
      <c r="R832" s="140">
        <f>Q832*H832</f>
        <v>5.1200000000000004E-3</v>
      </c>
      <c r="S832" s="140">
        <v>0</v>
      </c>
      <c r="T832" s="141">
        <f>S832*H832</f>
        <v>0</v>
      </c>
      <c r="AR832" s="142" t="s">
        <v>337</v>
      </c>
      <c r="AT832" s="142" t="s">
        <v>220</v>
      </c>
      <c r="AU832" s="142" t="s">
        <v>80</v>
      </c>
      <c r="AY832" s="17" t="s">
        <v>218</v>
      </c>
      <c r="BE832" s="143">
        <f>IF(N832="základní",J832,0)</f>
        <v>0</v>
      </c>
      <c r="BF832" s="143">
        <f>IF(N832="snížená",J832,0)</f>
        <v>0</v>
      </c>
      <c r="BG832" s="143">
        <f>IF(N832="zákl. přenesená",J832,0)</f>
        <v>0</v>
      </c>
      <c r="BH832" s="143">
        <f>IF(N832="sníž. přenesená",J832,0)</f>
        <v>0</v>
      </c>
      <c r="BI832" s="143">
        <f>IF(N832="nulová",J832,0)</f>
        <v>0</v>
      </c>
      <c r="BJ832" s="17" t="s">
        <v>78</v>
      </c>
      <c r="BK832" s="143">
        <f>ROUND(I832*H832,2)</f>
        <v>0</v>
      </c>
      <c r="BL832" s="17" t="s">
        <v>337</v>
      </c>
      <c r="BM832" s="142" t="s">
        <v>4178</v>
      </c>
    </row>
    <row r="833" spans="2:65" s="1" customFormat="1">
      <c r="B833" s="32"/>
      <c r="D833" s="144" t="s">
        <v>227</v>
      </c>
      <c r="F833" s="145" t="s">
        <v>4179</v>
      </c>
      <c r="I833" s="146"/>
      <c r="L833" s="32"/>
      <c r="M833" s="147"/>
      <c r="T833" s="53"/>
      <c r="AT833" s="17" t="s">
        <v>227</v>
      </c>
      <c r="AU833" s="17" t="s">
        <v>80</v>
      </c>
    </row>
    <row r="834" spans="2:65" s="12" customFormat="1">
      <c r="B834" s="148"/>
      <c r="D834" s="149" t="s">
        <v>242</v>
      </c>
      <c r="E834" s="150" t="s">
        <v>19</v>
      </c>
      <c r="F834" s="151" t="s">
        <v>4180</v>
      </c>
      <c r="H834" s="152">
        <v>4</v>
      </c>
      <c r="I834" s="153"/>
      <c r="L834" s="148"/>
      <c r="M834" s="154"/>
      <c r="T834" s="155"/>
      <c r="AT834" s="150" t="s">
        <v>242</v>
      </c>
      <c r="AU834" s="150" t="s">
        <v>80</v>
      </c>
      <c r="AV834" s="12" t="s">
        <v>80</v>
      </c>
      <c r="AW834" s="12" t="s">
        <v>32</v>
      </c>
      <c r="AX834" s="12" t="s">
        <v>78</v>
      </c>
      <c r="AY834" s="150" t="s">
        <v>218</v>
      </c>
    </row>
    <row r="835" spans="2:65" s="1" customFormat="1" ht="24.15" customHeight="1">
      <c r="B835" s="32"/>
      <c r="C835" s="169" t="s">
        <v>1880</v>
      </c>
      <c r="D835" s="169" t="s">
        <v>362</v>
      </c>
      <c r="E835" s="170" t="s">
        <v>4181</v>
      </c>
      <c r="F835" s="171" t="s">
        <v>4182</v>
      </c>
      <c r="G835" s="172" t="s">
        <v>19</v>
      </c>
      <c r="H835" s="173">
        <v>4</v>
      </c>
      <c r="I835" s="174"/>
      <c r="J835" s="175">
        <f>ROUND(I835*H835,2)</f>
        <v>0</v>
      </c>
      <c r="K835" s="171" t="s">
        <v>19</v>
      </c>
      <c r="L835" s="176"/>
      <c r="M835" s="177" t="s">
        <v>19</v>
      </c>
      <c r="N835" s="178" t="s">
        <v>43</v>
      </c>
      <c r="P835" s="140">
        <f>O835*H835</f>
        <v>0</v>
      </c>
      <c r="Q835" s="140">
        <v>0</v>
      </c>
      <c r="R835" s="140">
        <f>Q835*H835</f>
        <v>0</v>
      </c>
      <c r="S835" s="140">
        <v>0</v>
      </c>
      <c r="T835" s="141">
        <f>S835*H835</f>
        <v>0</v>
      </c>
      <c r="AR835" s="142" t="s">
        <v>465</v>
      </c>
      <c r="AT835" s="142" t="s">
        <v>362</v>
      </c>
      <c r="AU835" s="142" t="s">
        <v>80</v>
      </c>
      <c r="AY835" s="17" t="s">
        <v>218</v>
      </c>
      <c r="BE835" s="143">
        <f>IF(N835="základní",J835,0)</f>
        <v>0</v>
      </c>
      <c r="BF835" s="143">
        <f>IF(N835="snížená",J835,0)</f>
        <v>0</v>
      </c>
      <c r="BG835" s="143">
        <f>IF(N835="zákl. přenesená",J835,0)</f>
        <v>0</v>
      </c>
      <c r="BH835" s="143">
        <f>IF(N835="sníž. přenesená",J835,0)</f>
        <v>0</v>
      </c>
      <c r="BI835" s="143">
        <f>IF(N835="nulová",J835,0)</f>
        <v>0</v>
      </c>
      <c r="BJ835" s="17" t="s">
        <v>78</v>
      </c>
      <c r="BK835" s="143">
        <f>ROUND(I835*H835,2)</f>
        <v>0</v>
      </c>
      <c r="BL835" s="17" t="s">
        <v>337</v>
      </c>
      <c r="BM835" s="142" t="s">
        <v>4183</v>
      </c>
    </row>
    <row r="836" spans="2:65" s="1" customFormat="1" ht="144">
      <c r="B836" s="32"/>
      <c r="D836" s="149" t="s">
        <v>1830</v>
      </c>
      <c r="F836" s="180" t="s">
        <v>4184</v>
      </c>
      <c r="I836" s="146"/>
      <c r="L836" s="32"/>
      <c r="M836" s="147"/>
      <c r="T836" s="53"/>
      <c r="AT836" s="17" t="s">
        <v>1830</v>
      </c>
      <c r="AU836" s="17" t="s">
        <v>80</v>
      </c>
    </row>
    <row r="837" spans="2:65" s="1" customFormat="1" ht="16.5" customHeight="1">
      <c r="B837" s="32"/>
      <c r="C837" s="131" t="s">
        <v>1884</v>
      </c>
      <c r="D837" s="131" t="s">
        <v>220</v>
      </c>
      <c r="E837" s="132" t="s">
        <v>4185</v>
      </c>
      <c r="F837" s="133" t="s">
        <v>4186</v>
      </c>
      <c r="G837" s="134" t="s">
        <v>223</v>
      </c>
      <c r="H837" s="135">
        <v>103</v>
      </c>
      <c r="I837" s="136"/>
      <c r="J837" s="137">
        <f>ROUND(I837*H837,2)</f>
        <v>0</v>
      </c>
      <c r="K837" s="133" t="s">
        <v>224</v>
      </c>
      <c r="L837" s="32"/>
      <c r="M837" s="138" t="s">
        <v>19</v>
      </c>
      <c r="N837" s="139" t="s">
        <v>43</v>
      </c>
      <c r="P837" s="140">
        <f>O837*H837</f>
        <v>0</v>
      </c>
      <c r="Q837" s="140">
        <v>6.9999999999999994E-5</v>
      </c>
      <c r="R837" s="140">
        <f>Q837*H837</f>
        <v>7.2099999999999994E-3</v>
      </c>
      <c r="S837" s="140">
        <v>0</v>
      </c>
      <c r="T837" s="141">
        <f>S837*H837</f>
        <v>0</v>
      </c>
      <c r="AR837" s="142" t="s">
        <v>337</v>
      </c>
      <c r="AT837" s="142" t="s">
        <v>220</v>
      </c>
      <c r="AU837" s="142" t="s">
        <v>80</v>
      </c>
      <c r="AY837" s="17" t="s">
        <v>218</v>
      </c>
      <c r="BE837" s="143">
        <f>IF(N837="základní",J837,0)</f>
        <v>0</v>
      </c>
      <c r="BF837" s="143">
        <f>IF(N837="snížená",J837,0)</f>
        <v>0</v>
      </c>
      <c r="BG837" s="143">
        <f>IF(N837="zákl. přenesená",J837,0)</f>
        <v>0</v>
      </c>
      <c r="BH837" s="143">
        <f>IF(N837="sníž. přenesená",J837,0)</f>
        <v>0</v>
      </c>
      <c r="BI837" s="143">
        <f>IF(N837="nulová",J837,0)</f>
        <v>0</v>
      </c>
      <c r="BJ837" s="17" t="s">
        <v>78</v>
      </c>
      <c r="BK837" s="143">
        <f>ROUND(I837*H837,2)</f>
        <v>0</v>
      </c>
      <c r="BL837" s="17" t="s">
        <v>337</v>
      </c>
      <c r="BM837" s="142" t="s">
        <v>4187</v>
      </c>
    </row>
    <row r="838" spans="2:65" s="1" customFormat="1">
      <c r="B838" s="32"/>
      <c r="D838" s="144" t="s">
        <v>227</v>
      </c>
      <c r="F838" s="145" t="s">
        <v>4188</v>
      </c>
      <c r="I838" s="146"/>
      <c r="L838" s="32"/>
      <c r="M838" s="147"/>
      <c r="T838" s="53"/>
      <c r="AT838" s="17" t="s">
        <v>227</v>
      </c>
      <c r="AU838" s="17" t="s">
        <v>80</v>
      </c>
    </row>
    <row r="839" spans="2:65" s="12" customFormat="1">
      <c r="B839" s="148"/>
      <c r="D839" s="149" t="s">
        <v>242</v>
      </c>
      <c r="E839" s="150" t="s">
        <v>19</v>
      </c>
      <c r="F839" s="151" t="s">
        <v>4042</v>
      </c>
      <c r="H839" s="152">
        <v>22</v>
      </c>
      <c r="I839" s="153"/>
      <c r="L839" s="148"/>
      <c r="M839" s="154"/>
      <c r="T839" s="155"/>
      <c r="AT839" s="150" t="s">
        <v>242</v>
      </c>
      <c r="AU839" s="150" t="s">
        <v>80</v>
      </c>
      <c r="AV839" s="12" t="s">
        <v>80</v>
      </c>
      <c r="AW839" s="12" t="s">
        <v>32</v>
      </c>
      <c r="AX839" s="12" t="s">
        <v>72</v>
      </c>
      <c r="AY839" s="150" t="s">
        <v>218</v>
      </c>
    </row>
    <row r="840" spans="2:65" s="12" customFormat="1">
      <c r="B840" s="148"/>
      <c r="D840" s="149" t="s">
        <v>242</v>
      </c>
      <c r="E840" s="150" t="s">
        <v>19</v>
      </c>
      <c r="F840" s="151" t="s">
        <v>4047</v>
      </c>
      <c r="H840" s="152">
        <v>81</v>
      </c>
      <c r="I840" s="153"/>
      <c r="L840" s="148"/>
      <c r="M840" s="154"/>
      <c r="T840" s="155"/>
      <c r="AT840" s="150" t="s">
        <v>242</v>
      </c>
      <c r="AU840" s="150" t="s">
        <v>80</v>
      </c>
      <c r="AV840" s="12" t="s">
        <v>80</v>
      </c>
      <c r="AW840" s="12" t="s">
        <v>32</v>
      </c>
      <c r="AX840" s="12" t="s">
        <v>72</v>
      </c>
      <c r="AY840" s="150" t="s">
        <v>218</v>
      </c>
    </row>
    <row r="841" spans="2:65" s="14" customFormat="1">
      <c r="B841" s="162"/>
      <c r="D841" s="149" t="s">
        <v>242</v>
      </c>
      <c r="E841" s="163" t="s">
        <v>19</v>
      </c>
      <c r="F841" s="164" t="s">
        <v>260</v>
      </c>
      <c r="H841" s="165">
        <v>103</v>
      </c>
      <c r="I841" s="166"/>
      <c r="L841" s="162"/>
      <c r="M841" s="167"/>
      <c r="T841" s="168"/>
      <c r="AT841" s="163" t="s">
        <v>242</v>
      </c>
      <c r="AU841" s="163" t="s">
        <v>80</v>
      </c>
      <c r="AV841" s="14" t="s">
        <v>225</v>
      </c>
      <c r="AW841" s="14" t="s">
        <v>32</v>
      </c>
      <c r="AX841" s="14" t="s">
        <v>78</v>
      </c>
      <c r="AY841" s="163" t="s">
        <v>218</v>
      </c>
    </row>
    <row r="842" spans="2:65" s="1" customFormat="1" ht="16.5" customHeight="1">
      <c r="B842" s="32"/>
      <c r="C842" s="131" t="s">
        <v>1888</v>
      </c>
      <c r="D842" s="131" t="s">
        <v>220</v>
      </c>
      <c r="E842" s="132" t="s">
        <v>4189</v>
      </c>
      <c r="F842" s="133" t="s">
        <v>4190</v>
      </c>
      <c r="G842" s="134" t="s">
        <v>223</v>
      </c>
      <c r="H842" s="135">
        <v>24</v>
      </c>
      <c r="I842" s="136"/>
      <c r="J842" s="137">
        <f>ROUND(I842*H842,2)</f>
        <v>0</v>
      </c>
      <c r="K842" s="133" t="s">
        <v>224</v>
      </c>
      <c r="L842" s="32"/>
      <c r="M842" s="138" t="s">
        <v>19</v>
      </c>
      <c r="N842" s="139" t="s">
        <v>43</v>
      </c>
      <c r="P842" s="140">
        <f>O842*H842</f>
        <v>0</v>
      </c>
      <c r="Q842" s="140">
        <v>9.0000000000000006E-5</v>
      </c>
      <c r="R842" s="140">
        <f>Q842*H842</f>
        <v>2.16E-3</v>
      </c>
      <c r="S842" s="140">
        <v>0</v>
      </c>
      <c r="T842" s="141">
        <f>S842*H842</f>
        <v>0</v>
      </c>
      <c r="AR842" s="142" t="s">
        <v>337</v>
      </c>
      <c r="AT842" s="142" t="s">
        <v>220</v>
      </c>
      <c r="AU842" s="142" t="s">
        <v>80</v>
      </c>
      <c r="AY842" s="17" t="s">
        <v>218</v>
      </c>
      <c r="BE842" s="143">
        <f>IF(N842="základní",J842,0)</f>
        <v>0</v>
      </c>
      <c r="BF842" s="143">
        <f>IF(N842="snížená",J842,0)</f>
        <v>0</v>
      </c>
      <c r="BG842" s="143">
        <f>IF(N842="zákl. přenesená",J842,0)</f>
        <v>0</v>
      </c>
      <c r="BH842" s="143">
        <f>IF(N842="sníž. přenesená",J842,0)</f>
        <v>0</v>
      </c>
      <c r="BI842" s="143">
        <f>IF(N842="nulová",J842,0)</f>
        <v>0</v>
      </c>
      <c r="BJ842" s="17" t="s">
        <v>78</v>
      </c>
      <c r="BK842" s="143">
        <f>ROUND(I842*H842,2)</f>
        <v>0</v>
      </c>
      <c r="BL842" s="17" t="s">
        <v>337</v>
      </c>
      <c r="BM842" s="142" t="s">
        <v>4191</v>
      </c>
    </row>
    <row r="843" spans="2:65" s="1" customFormat="1">
      <c r="B843" s="32"/>
      <c r="D843" s="144" t="s">
        <v>227</v>
      </c>
      <c r="F843" s="145" t="s">
        <v>4192</v>
      </c>
      <c r="I843" s="146"/>
      <c r="L843" s="32"/>
      <c r="M843" s="147"/>
      <c r="T843" s="53"/>
      <c r="AT843" s="17" t="s">
        <v>227</v>
      </c>
      <c r="AU843" s="17" t="s">
        <v>80</v>
      </c>
    </row>
    <row r="844" spans="2:65" s="12" customFormat="1">
      <c r="B844" s="148"/>
      <c r="D844" s="149" t="s">
        <v>242</v>
      </c>
      <c r="E844" s="150" t="s">
        <v>19</v>
      </c>
      <c r="F844" s="151" t="s">
        <v>4084</v>
      </c>
      <c r="H844" s="152">
        <v>13</v>
      </c>
      <c r="I844" s="153"/>
      <c r="L844" s="148"/>
      <c r="M844" s="154"/>
      <c r="T844" s="155"/>
      <c r="AT844" s="150" t="s">
        <v>242</v>
      </c>
      <c r="AU844" s="150" t="s">
        <v>80</v>
      </c>
      <c r="AV844" s="12" t="s">
        <v>80</v>
      </c>
      <c r="AW844" s="12" t="s">
        <v>32</v>
      </c>
      <c r="AX844" s="12" t="s">
        <v>72</v>
      </c>
      <c r="AY844" s="150" t="s">
        <v>218</v>
      </c>
    </row>
    <row r="845" spans="2:65" s="12" customFormat="1">
      <c r="B845" s="148"/>
      <c r="D845" s="149" t="s">
        <v>242</v>
      </c>
      <c r="E845" s="150" t="s">
        <v>19</v>
      </c>
      <c r="F845" s="151" t="s">
        <v>3541</v>
      </c>
      <c r="H845" s="152">
        <v>11</v>
      </c>
      <c r="I845" s="153"/>
      <c r="L845" s="148"/>
      <c r="M845" s="154"/>
      <c r="T845" s="155"/>
      <c r="AT845" s="150" t="s">
        <v>242</v>
      </c>
      <c r="AU845" s="150" t="s">
        <v>80</v>
      </c>
      <c r="AV845" s="12" t="s">
        <v>80</v>
      </c>
      <c r="AW845" s="12" t="s">
        <v>32</v>
      </c>
      <c r="AX845" s="12" t="s">
        <v>72</v>
      </c>
      <c r="AY845" s="150" t="s">
        <v>218</v>
      </c>
    </row>
    <row r="846" spans="2:65" s="14" customFormat="1">
      <c r="B846" s="162"/>
      <c r="D846" s="149" t="s">
        <v>242</v>
      </c>
      <c r="E846" s="163" t="s">
        <v>19</v>
      </c>
      <c r="F846" s="164" t="s">
        <v>260</v>
      </c>
      <c r="H846" s="165">
        <v>24</v>
      </c>
      <c r="I846" s="166"/>
      <c r="L846" s="162"/>
      <c r="M846" s="167"/>
      <c r="T846" s="168"/>
      <c r="AT846" s="163" t="s">
        <v>242</v>
      </c>
      <c r="AU846" s="163" t="s">
        <v>80</v>
      </c>
      <c r="AV846" s="14" t="s">
        <v>225</v>
      </c>
      <c r="AW846" s="14" t="s">
        <v>32</v>
      </c>
      <c r="AX846" s="14" t="s">
        <v>78</v>
      </c>
      <c r="AY846" s="163" t="s">
        <v>218</v>
      </c>
    </row>
    <row r="847" spans="2:65" s="1" customFormat="1" ht="16.5" customHeight="1">
      <c r="B847" s="32"/>
      <c r="C847" s="131" t="s">
        <v>1892</v>
      </c>
      <c r="D847" s="131" t="s">
        <v>220</v>
      </c>
      <c r="E847" s="132" t="s">
        <v>4193</v>
      </c>
      <c r="F847" s="133" t="s">
        <v>4194</v>
      </c>
      <c r="G847" s="134" t="s">
        <v>223</v>
      </c>
      <c r="H847" s="135">
        <v>59</v>
      </c>
      <c r="I847" s="136"/>
      <c r="J847" s="137">
        <f>ROUND(I847*H847,2)</f>
        <v>0</v>
      </c>
      <c r="K847" s="133" t="s">
        <v>224</v>
      </c>
      <c r="L847" s="32"/>
      <c r="M847" s="138" t="s">
        <v>19</v>
      </c>
      <c r="N847" s="139" t="s">
        <v>43</v>
      </c>
      <c r="P847" s="140">
        <f>O847*H847</f>
        <v>0</v>
      </c>
      <c r="Q847" s="140">
        <v>3.1E-4</v>
      </c>
      <c r="R847" s="140">
        <f>Q847*H847</f>
        <v>1.8290000000000001E-2</v>
      </c>
      <c r="S847" s="140">
        <v>0</v>
      </c>
      <c r="T847" s="141">
        <f>S847*H847</f>
        <v>0</v>
      </c>
      <c r="AR847" s="142" t="s">
        <v>337</v>
      </c>
      <c r="AT847" s="142" t="s">
        <v>220</v>
      </c>
      <c r="AU847" s="142" t="s">
        <v>80</v>
      </c>
      <c r="AY847" s="17" t="s">
        <v>218</v>
      </c>
      <c r="BE847" s="143">
        <f>IF(N847="základní",J847,0)</f>
        <v>0</v>
      </c>
      <c r="BF847" s="143">
        <f>IF(N847="snížená",J847,0)</f>
        <v>0</v>
      </c>
      <c r="BG847" s="143">
        <f>IF(N847="zákl. přenesená",J847,0)</f>
        <v>0</v>
      </c>
      <c r="BH847" s="143">
        <f>IF(N847="sníž. přenesená",J847,0)</f>
        <v>0</v>
      </c>
      <c r="BI847" s="143">
        <f>IF(N847="nulová",J847,0)</f>
        <v>0</v>
      </c>
      <c r="BJ847" s="17" t="s">
        <v>78</v>
      </c>
      <c r="BK847" s="143">
        <f>ROUND(I847*H847,2)</f>
        <v>0</v>
      </c>
      <c r="BL847" s="17" t="s">
        <v>337</v>
      </c>
      <c r="BM847" s="142" t="s">
        <v>4195</v>
      </c>
    </row>
    <row r="848" spans="2:65" s="1" customFormat="1">
      <c r="B848" s="32"/>
      <c r="D848" s="144" t="s">
        <v>227</v>
      </c>
      <c r="F848" s="145" t="s">
        <v>4196</v>
      </c>
      <c r="I848" s="146"/>
      <c r="L848" s="32"/>
      <c r="M848" s="147"/>
      <c r="T848" s="53"/>
      <c r="AT848" s="17" t="s">
        <v>227</v>
      </c>
      <c r="AU848" s="17" t="s">
        <v>80</v>
      </c>
    </row>
    <row r="849" spans="2:65" s="12" customFormat="1">
      <c r="B849" s="148"/>
      <c r="D849" s="149" t="s">
        <v>242</v>
      </c>
      <c r="E849" s="150" t="s">
        <v>19</v>
      </c>
      <c r="F849" s="151" t="s">
        <v>4029</v>
      </c>
      <c r="H849" s="152">
        <v>39</v>
      </c>
      <c r="I849" s="153"/>
      <c r="L849" s="148"/>
      <c r="M849" s="154"/>
      <c r="T849" s="155"/>
      <c r="AT849" s="150" t="s">
        <v>242</v>
      </c>
      <c r="AU849" s="150" t="s">
        <v>80</v>
      </c>
      <c r="AV849" s="12" t="s">
        <v>80</v>
      </c>
      <c r="AW849" s="12" t="s">
        <v>32</v>
      </c>
      <c r="AX849" s="12" t="s">
        <v>72</v>
      </c>
      <c r="AY849" s="150" t="s">
        <v>218</v>
      </c>
    </row>
    <row r="850" spans="2:65" s="12" customFormat="1">
      <c r="B850" s="148"/>
      <c r="D850" s="149" t="s">
        <v>242</v>
      </c>
      <c r="E850" s="150" t="s">
        <v>19</v>
      </c>
      <c r="F850" s="151" t="s">
        <v>4093</v>
      </c>
      <c r="H850" s="152">
        <v>2</v>
      </c>
      <c r="I850" s="153"/>
      <c r="L850" s="148"/>
      <c r="M850" s="154"/>
      <c r="T850" s="155"/>
      <c r="AT850" s="150" t="s">
        <v>242</v>
      </c>
      <c r="AU850" s="150" t="s">
        <v>80</v>
      </c>
      <c r="AV850" s="12" t="s">
        <v>80</v>
      </c>
      <c r="AW850" s="12" t="s">
        <v>32</v>
      </c>
      <c r="AX850" s="12" t="s">
        <v>72</v>
      </c>
      <c r="AY850" s="150" t="s">
        <v>218</v>
      </c>
    </row>
    <row r="851" spans="2:65" s="12" customFormat="1">
      <c r="B851" s="148"/>
      <c r="D851" s="149" t="s">
        <v>242</v>
      </c>
      <c r="E851" s="150" t="s">
        <v>19</v>
      </c>
      <c r="F851" s="151" t="s">
        <v>4102</v>
      </c>
      <c r="H851" s="152">
        <v>14</v>
      </c>
      <c r="I851" s="153"/>
      <c r="L851" s="148"/>
      <c r="M851" s="154"/>
      <c r="T851" s="155"/>
      <c r="AT851" s="150" t="s">
        <v>242</v>
      </c>
      <c r="AU851" s="150" t="s">
        <v>80</v>
      </c>
      <c r="AV851" s="12" t="s">
        <v>80</v>
      </c>
      <c r="AW851" s="12" t="s">
        <v>32</v>
      </c>
      <c r="AX851" s="12" t="s">
        <v>72</v>
      </c>
      <c r="AY851" s="150" t="s">
        <v>218</v>
      </c>
    </row>
    <row r="852" spans="2:65" s="12" customFormat="1">
      <c r="B852" s="148"/>
      <c r="D852" s="149" t="s">
        <v>242</v>
      </c>
      <c r="E852" s="150" t="s">
        <v>19</v>
      </c>
      <c r="F852" s="151" t="s">
        <v>4180</v>
      </c>
      <c r="H852" s="152">
        <v>4</v>
      </c>
      <c r="I852" s="153"/>
      <c r="L852" s="148"/>
      <c r="M852" s="154"/>
      <c r="T852" s="155"/>
      <c r="AT852" s="150" t="s">
        <v>242</v>
      </c>
      <c r="AU852" s="150" t="s">
        <v>80</v>
      </c>
      <c r="AV852" s="12" t="s">
        <v>80</v>
      </c>
      <c r="AW852" s="12" t="s">
        <v>32</v>
      </c>
      <c r="AX852" s="12" t="s">
        <v>72</v>
      </c>
      <c r="AY852" s="150" t="s">
        <v>218</v>
      </c>
    </row>
    <row r="853" spans="2:65" s="14" customFormat="1">
      <c r="B853" s="162"/>
      <c r="D853" s="149" t="s">
        <v>242</v>
      </c>
      <c r="E853" s="163" t="s">
        <v>19</v>
      </c>
      <c r="F853" s="164" t="s">
        <v>260</v>
      </c>
      <c r="H853" s="165">
        <v>59</v>
      </c>
      <c r="I853" s="166"/>
      <c r="L853" s="162"/>
      <c r="M853" s="167"/>
      <c r="T853" s="168"/>
      <c r="AT853" s="163" t="s">
        <v>242</v>
      </c>
      <c r="AU853" s="163" t="s">
        <v>80</v>
      </c>
      <c r="AV853" s="14" t="s">
        <v>225</v>
      </c>
      <c r="AW853" s="14" t="s">
        <v>32</v>
      </c>
      <c r="AX853" s="14" t="s">
        <v>78</v>
      </c>
      <c r="AY853" s="163" t="s">
        <v>218</v>
      </c>
    </row>
    <row r="854" spans="2:65" s="1" customFormat="1" ht="49.05" customHeight="1">
      <c r="B854" s="32"/>
      <c r="C854" s="131" t="s">
        <v>1896</v>
      </c>
      <c r="D854" s="131" t="s">
        <v>220</v>
      </c>
      <c r="E854" s="132" t="s">
        <v>4197</v>
      </c>
      <c r="F854" s="133" t="s">
        <v>4198</v>
      </c>
      <c r="G854" s="134" t="s">
        <v>1315</v>
      </c>
      <c r="H854" s="179"/>
      <c r="I854" s="136"/>
      <c r="J854" s="137">
        <f>ROUND(I854*H854,2)</f>
        <v>0</v>
      </c>
      <c r="K854" s="133" t="s">
        <v>224</v>
      </c>
      <c r="L854" s="32"/>
      <c r="M854" s="138" t="s">
        <v>19</v>
      </c>
      <c r="N854" s="139" t="s">
        <v>43</v>
      </c>
      <c r="P854" s="140">
        <f>O854*H854</f>
        <v>0</v>
      </c>
      <c r="Q854" s="140">
        <v>0</v>
      </c>
      <c r="R854" s="140">
        <f>Q854*H854</f>
        <v>0</v>
      </c>
      <c r="S854" s="140">
        <v>0</v>
      </c>
      <c r="T854" s="141">
        <f>S854*H854</f>
        <v>0</v>
      </c>
      <c r="AR854" s="142" t="s">
        <v>337</v>
      </c>
      <c r="AT854" s="142" t="s">
        <v>220</v>
      </c>
      <c r="AU854" s="142" t="s">
        <v>80</v>
      </c>
      <c r="AY854" s="17" t="s">
        <v>218</v>
      </c>
      <c r="BE854" s="143">
        <f>IF(N854="základní",J854,0)</f>
        <v>0</v>
      </c>
      <c r="BF854" s="143">
        <f>IF(N854="snížená",J854,0)</f>
        <v>0</v>
      </c>
      <c r="BG854" s="143">
        <f>IF(N854="zákl. přenesená",J854,0)</f>
        <v>0</v>
      </c>
      <c r="BH854" s="143">
        <f>IF(N854="sníž. přenesená",J854,0)</f>
        <v>0</v>
      </c>
      <c r="BI854" s="143">
        <f>IF(N854="nulová",J854,0)</f>
        <v>0</v>
      </c>
      <c r="BJ854" s="17" t="s">
        <v>78</v>
      </c>
      <c r="BK854" s="143">
        <f>ROUND(I854*H854,2)</f>
        <v>0</v>
      </c>
      <c r="BL854" s="17" t="s">
        <v>337</v>
      </c>
      <c r="BM854" s="142" t="s">
        <v>4199</v>
      </c>
    </row>
    <row r="855" spans="2:65" s="1" customFormat="1">
      <c r="B855" s="32"/>
      <c r="D855" s="144" t="s">
        <v>227</v>
      </c>
      <c r="F855" s="145" t="s">
        <v>4200</v>
      </c>
      <c r="I855" s="146"/>
      <c r="L855" s="32"/>
      <c r="M855" s="147"/>
      <c r="T855" s="53"/>
      <c r="AT855" s="17" t="s">
        <v>227</v>
      </c>
      <c r="AU855" s="17" t="s">
        <v>80</v>
      </c>
    </row>
    <row r="856" spans="2:65" s="11" customFormat="1" ht="22.8" customHeight="1">
      <c r="B856" s="119"/>
      <c r="D856" s="120" t="s">
        <v>71</v>
      </c>
      <c r="E856" s="129" t="s">
        <v>4201</v>
      </c>
      <c r="F856" s="129" t="s">
        <v>4202</v>
      </c>
      <c r="I856" s="122"/>
      <c r="J856" s="130">
        <f>BK856</f>
        <v>0</v>
      </c>
      <c r="L856" s="119"/>
      <c r="M856" s="124"/>
      <c r="P856" s="125">
        <f>SUM(P857:P873)</f>
        <v>0</v>
      </c>
      <c r="R856" s="125">
        <f>SUM(R857:R873)</f>
        <v>1.1483000000000001</v>
      </c>
      <c r="T856" s="126">
        <f>SUM(T857:T873)</f>
        <v>0</v>
      </c>
      <c r="AR856" s="120" t="s">
        <v>80</v>
      </c>
      <c r="AT856" s="127" t="s">
        <v>71</v>
      </c>
      <c r="AU856" s="127" t="s">
        <v>78</v>
      </c>
      <c r="AY856" s="120" t="s">
        <v>218</v>
      </c>
      <c r="BK856" s="128">
        <f>SUM(BK857:BK873)</f>
        <v>0</v>
      </c>
    </row>
    <row r="857" spans="2:65" s="1" customFormat="1" ht="37.799999999999997" customHeight="1">
      <c r="B857" s="32"/>
      <c r="C857" s="131" t="s">
        <v>1900</v>
      </c>
      <c r="D857" s="131" t="s">
        <v>220</v>
      </c>
      <c r="E857" s="132" t="s">
        <v>4203</v>
      </c>
      <c r="F857" s="133" t="s">
        <v>4204</v>
      </c>
      <c r="G857" s="134" t="s">
        <v>3967</v>
      </c>
      <c r="H857" s="135">
        <v>34</v>
      </c>
      <c r="I857" s="136"/>
      <c r="J857" s="137">
        <f>ROUND(I857*H857,2)</f>
        <v>0</v>
      </c>
      <c r="K857" s="133" t="s">
        <v>224</v>
      </c>
      <c r="L857" s="32"/>
      <c r="M857" s="138" t="s">
        <v>19</v>
      </c>
      <c r="N857" s="139" t="s">
        <v>43</v>
      </c>
      <c r="P857" s="140">
        <f>O857*H857</f>
        <v>0</v>
      </c>
      <c r="Q857" s="140">
        <v>1.2E-2</v>
      </c>
      <c r="R857" s="140">
        <f>Q857*H857</f>
        <v>0.40800000000000003</v>
      </c>
      <c r="S857" s="140">
        <v>0</v>
      </c>
      <c r="T857" s="141">
        <f>S857*H857</f>
        <v>0</v>
      </c>
      <c r="AR857" s="142" t="s">
        <v>337</v>
      </c>
      <c r="AT857" s="142" t="s">
        <v>220</v>
      </c>
      <c r="AU857" s="142" t="s">
        <v>80</v>
      </c>
      <c r="AY857" s="17" t="s">
        <v>218</v>
      </c>
      <c r="BE857" s="143">
        <f>IF(N857="základní",J857,0)</f>
        <v>0</v>
      </c>
      <c r="BF857" s="143">
        <f>IF(N857="snížená",J857,0)</f>
        <v>0</v>
      </c>
      <c r="BG857" s="143">
        <f>IF(N857="zákl. přenesená",J857,0)</f>
        <v>0</v>
      </c>
      <c r="BH857" s="143">
        <f>IF(N857="sníž. přenesená",J857,0)</f>
        <v>0</v>
      </c>
      <c r="BI857" s="143">
        <f>IF(N857="nulová",J857,0)</f>
        <v>0</v>
      </c>
      <c r="BJ857" s="17" t="s">
        <v>78</v>
      </c>
      <c r="BK857" s="143">
        <f>ROUND(I857*H857,2)</f>
        <v>0</v>
      </c>
      <c r="BL857" s="17" t="s">
        <v>337</v>
      </c>
      <c r="BM857" s="142" t="s">
        <v>4205</v>
      </c>
    </row>
    <row r="858" spans="2:65" s="1" customFormat="1">
      <c r="B858" s="32"/>
      <c r="D858" s="144" t="s">
        <v>227</v>
      </c>
      <c r="F858" s="145" t="s">
        <v>4206</v>
      </c>
      <c r="I858" s="146"/>
      <c r="L858" s="32"/>
      <c r="M858" s="147"/>
      <c r="T858" s="53"/>
      <c r="AT858" s="17" t="s">
        <v>227</v>
      </c>
      <c r="AU858" s="17" t="s">
        <v>80</v>
      </c>
    </row>
    <row r="859" spans="2:65" s="12" customFormat="1">
      <c r="B859" s="148"/>
      <c r="D859" s="149" t="s">
        <v>242</v>
      </c>
      <c r="E859" s="150" t="s">
        <v>19</v>
      </c>
      <c r="F859" s="151" t="s">
        <v>3730</v>
      </c>
      <c r="H859" s="152">
        <v>34</v>
      </c>
      <c r="I859" s="153"/>
      <c r="L859" s="148"/>
      <c r="M859" s="154"/>
      <c r="T859" s="155"/>
      <c r="AT859" s="150" t="s">
        <v>242</v>
      </c>
      <c r="AU859" s="150" t="s">
        <v>80</v>
      </c>
      <c r="AV859" s="12" t="s">
        <v>80</v>
      </c>
      <c r="AW859" s="12" t="s">
        <v>32</v>
      </c>
      <c r="AX859" s="12" t="s">
        <v>78</v>
      </c>
      <c r="AY859" s="150" t="s">
        <v>218</v>
      </c>
    </row>
    <row r="860" spans="2:65" s="1" customFormat="1" ht="37.799999999999997" customHeight="1">
      <c r="B860" s="32"/>
      <c r="C860" s="131" t="s">
        <v>1904</v>
      </c>
      <c r="D860" s="131" t="s">
        <v>220</v>
      </c>
      <c r="E860" s="132" t="s">
        <v>4207</v>
      </c>
      <c r="F860" s="133" t="s">
        <v>4208</v>
      </c>
      <c r="G860" s="134" t="s">
        <v>3967</v>
      </c>
      <c r="H860" s="135">
        <v>4</v>
      </c>
      <c r="I860" s="136"/>
      <c r="J860" s="137">
        <f>ROUND(I860*H860,2)</f>
        <v>0</v>
      </c>
      <c r="K860" s="133" t="s">
        <v>224</v>
      </c>
      <c r="L860" s="32"/>
      <c r="M860" s="138" t="s">
        <v>19</v>
      </c>
      <c r="N860" s="139" t="s">
        <v>43</v>
      </c>
      <c r="P860" s="140">
        <f>O860*H860</f>
        <v>0</v>
      </c>
      <c r="Q860" s="140">
        <v>1.5599999999999999E-2</v>
      </c>
      <c r="R860" s="140">
        <f>Q860*H860</f>
        <v>6.2399999999999997E-2</v>
      </c>
      <c r="S860" s="140">
        <v>0</v>
      </c>
      <c r="T860" s="141">
        <f>S860*H860</f>
        <v>0</v>
      </c>
      <c r="AR860" s="142" t="s">
        <v>337</v>
      </c>
      <c r="AT860" s="142" t="s">
        <v>220</v>
      </c>
      <c r="AU860" s="142" t="s">
        <v>80</v>
      </c>
      <c r="AY860" s="17" t="s">
        <v>218</v>
      </c>
      <c r="BE860" s="143">
        <f>IF(N860="základní",J860,0)</f>
        <v>0</v>
      </c>
      <c r="BF860" s="143">
        <f>IF(N860="snížená",J860,0)</f>
        <v>0</v>
      </c>
      <c r="BG860" s="143">
        <f>IF(N860="zákl. přenesená",J860,0)</f>
        <v>0</v>
      </c>
      <c r="BH860" s="143">
        <f>IF(N860="sníž. přenesená",J860,0)</f>
        <v>0</v>
      </c>
      <c r="BI860" s="143">
        <f>IF(N860="nulová",J860,0)</f>
        <v>0</v>
      </c>
      <c r="BJ860" s="17" t="s">
        <v>78</v>
      </c>
      <c r="BK860" s="143">
        <f>ROUND(I860*H860,2)</f>
        <v>0</v>
      </c>
      <c r="BL860" s="17" t="s">
        <v>337</v>
      </c>
      <c r="BM860" s="142" t="s">
        <v>4209</v>
      </c>
    </row>
    <row r="861" spans="2:65" s="1" customFormat="1">
      <c r="B861" s="32"/>
      <c r="D861" s="144" t="s">
        <v>227</v>
      </c>
      <c r="F861" s="145" t="s">
        <v>4210</v>
      </c>
      <c r="I861" s="146"/>
      <c r="L861" s="32"/>
      <c r="M861" s="147"/>
      <c r="T861" s="53"/>
      <c r="AT861" s="17" t="s">
        <v>227</v>
      </c>
      <c r="AU861" s="17" t="s">
        <v>80</v>
      </c>
    </row>
    <row r="862" spans="2:65" s="12" customFormat="1">
      <c r="B862" s="148"/>
      <c r="D862" s="149" t="s">
        <v>242</v>
      </c>
      <c r="E862" s="150" t="s">
        <v>19</v>
      </c>
      <c r="F862" s="151" t="s">
        <v>3655</v>
      </c>
      <c r="H862" s="152">
        <v>4</v>
      </c>
      <c r="I862" s="153"/>
      <c r="L862" s="148"/>
      <c r="M862" s="154"/>
      <c r="T862" s="155"/>
      <c r="AT862" s="150" t="s">
        <v>242</v>
      </c>
      <c r="AU862" s="150" t="s">
        <v>80</v>
      </c>
      <c r="AV862" s="12" t="s">
        <v>80</v>
      </c>
      <c r="AW862" s="12" t="s">
        <v>32</v>
      </c>
      <c r="AX862" s="12" t="s">
        <v>78</v>
      </c>
      <c r="AY862" s="150" t="s">
        <v>218</v>
      </c>
    </row>
    <row r="863" spans="2:65" s="1" customFormat="1" ht="37.799999999999997" customHeight="1">
      <c r="B863" s="32"/>
      <c r="C863" s="131" t="s">
        <v>1908</v>
      </c>
      <c r="D863" s="131" t="s">
        <v>220</v>
      </c>
      <c r="E863" s="132" t="s">
        <v>4211</v>
      </c>
      <c r="F863" s="133" t="s">
        <v>4212</v>
      </c>
      <c r="G863" s="134" t="s">
        <v>3967</v>
      </c>
      <c r="H863" s="135">
        <v>38</v>
      </c>
      <c r="I863" s="136"/>
      <c r="J863" s="137">
        <f>ROUND(I863*H863,2)</f>
        <v>0</v>
      </c>
      <c r="K863" s="133" t="s">
        <v>224</v>
      </c>
      <c r="L863" s="32"/>
      <c r="M863" s="138" t="s">
        <v>19</v>
      </c>
      <c r="N863" s="139" t="s">
        <v>43</v>
      </c>
      <c r="P863" s="140">
        <f>O863*H863</f>
        <v>0</v>
      </c>
      <c r="Q863" s="140">
        <v>1.6650000000000002E-2</v>
      </c>
      <c r="R863" s="140">
        <f>Q863*H863</f>
        <v>0.63270000000000004</v>
      </c>
      <c r="S863" s="140">
        <v>0</v>
      </c>
      <c r="T863" s="141">
        <f>S863*H863</f>
        <v>0</v>
      </c>
      <c r="AR863" s="142" t="s">
        <v>337</v>
      </c>
      <c r="AT863" s="142" t="s">
        <v>220</v>
      </c>
      <c r="AU863" s="142" t="s">
        <v>80</v>
      </c>
      <c r="AY863" s="17" t="s">
        <v>218</v>
      </c>
      <c r="BE863" s="143">
        <f>IF(N863="základní",J863,0)</f>
        <v>0</v>
      </c>
      <c r="BF863" s="143">
        <f>IF(N863="snížená",J863,0)</f>
        <v>0</v>
      </c>
      <c r="BG863" s="143">
        <f>IF(N863="zákl. přenesená",J863,0)</f>
        <v>0</v>
      </c>
      <c r="BH863" s="143">
        <f>IF(N863="sníž. přenesená",J863,0)</f>
        <v>0</v>
      </c>
      <c r="BI863" s="143">
        <f>IF(N863="nulová",J863,0)</f>
        <v>0</v>
      </c>
      <c r="BJ863" s="17" t="s">
        <v>78</v>
      </c>
      <c r="BK863" s="143">
        <f>ROUND(I863*H863,2)</f>
        <v>0</v>
      </c>
      <c r="BL863" s="17" t="s">
        <v>337</v>
      </c>
      <c r="BM863" s="142" t="s">
        <v>4213</v>
      </c>
    </row>
    <row r="864" spans="2:65" s="1" customFormat="1">
      <c r="B864" s="32"/>
      <c r="D864" s="144" t="s">
        <v>227</v>
      </c>
      <c r="F864" s="145" t="s">
        <v>4214</v>
      </c>
      <c r="I864" s="146"/>
      <c r="L864" s="32"/>
      <c r="M864" s="147"/>
      <c r="T864" s="53"/>
      <c r="AT864" s="17" t="s">
        <v>227</v>
      </c>
      <c r="AU864" s="17" t="s">
        <v>80</v>
      </c>
    </row>
    <row r="865" spans="2:65" s="12" customFormat="1">
      <c r="B865" s="148"/>
      <c r="D865" s="149" t="s">
        <v>242</v>
      </c>
      <c r="E865" s="150" t="s">
        <v>19</v>
      </c>
      <c r="F865" s="151" t="s">
        <v>4215</v>
      </c>
      <c r="H865" s="152">
        <v>38</v>
      </c>
      <c r="I865" s="153"/>
      <c r="L865" s="148"/>
      <c r="M865" s="154"/>
      <c r="T865" s="155"/>
      <c r="AT865" s="150" t="s">
        <v>242</v>
      </c>
      <c r="AU865" s="150" t="s">
        <v>80</v>
      </c>
      <c r="AV865" s="12" t="s">
        <v>80</v>
      </c>
      <c r="AW865" s="12" t="s">
        <v>32</v>
      </c>
      <c r="AX865" s="12" t="s">
        <v>78</v>
      </c>
      <c r="AY865" s="150" t="s">
        <v>218</v>
      </c>
    </row>
    <row r="866" spans="2:65" s="1" customFormat="1" ht="24.15" customHeight="1">
      <c r="B866" s="32"/>
      <c r="C866" s="131" t="s">
        <v>1912</v>
      </c>
      <c r="D866" s="131" t="s">
        <v>220</v>
      </c>
      <c r="E866" s="132" t="s">
        <v>4216</v>
      </c>
      <c r="F866" s="133" t="s">
        <v>4217</v>
      </c>
      <c r="G866" s="134" t="s">
        <v>3967</v>
      </c>
      <c r="H866" s="135">
        <v>38</v>
      </c>
      <c r="I866" s="136"/>
      <c r="J866" s="137">
        <f>ROUND(I866*H866,2)</f>
        <v>0</v>
      </c>
      <c r="K866" s="133" t="s">
        <v>224</v>
      </c>
      <c r="L866" s="32"/>
      <c r="M866" s="138" t="s">
        <v>19</v>
      </c>
      <c r="N866" s="139" t="s">
        <v>43</v>
      </c>
      <c r="P866" s="140">
        <f>O866*H866</f>
        <v>0</v>
      </c>
      <c r="Q866" s="140">
        <v>1.4999999999999999E-4</v>
      </c>
      <c r="R866" s="140">
        <f>Q866*H866</f>
        <v>5.6999999999999993E-3</v>
      </c>
      <c r="S866" s="140">
        <v>0</v>
      </c>
      <c r="T866" s="141">
        <f>S866*H866</f>
        <v>0</v>
      </c>
      <c r="AR866" s="142" t="s">
        <v>337</v>
      </c>
      <c r="AT866" s="142" t="s">
        <v>220</v>
      </c>
      <c r="AU866" s="142" t="s">
        <v>80</v>
      </c>
      <c r="AY866" s="17" t="s">
        <v>218</v>
      </c>
      <c r="BE866" s="143">
        <f>IF(N866="základní",J866,0)</f>
        <v>0</v>
      </c>
      <c r="BF866" s="143">
        <f>IF(N866="snížená",J866,0)</f>
        <v>0</v>
      </c>
      <c r="BG866" s="143">
        <f>IF(N866="zákl. přenesená",J866,0)</f>
        <v>0</v>
      </c>
      <c r="BH866" s="143">
        <f>IF(N866="sníž. přenesená",J866,0)</f>
        <v>0</v>
      </c>
      <c r="BI866" s="143">
        <f>IF(N866="nulová",J866,0)</f>
        <v>0</v>
      </c>
      <c r="BJ866" s="17" t="s">
        <v>78</v>
      </c>
      <c r="BK866" s="143">
        <f>ROUND(I866*H866,2)</f>
        <v>0</v>
      </c>
      <c r="BL866" s="17" t="s">
        <v>337</v>
      </c>
      <c r="BM866" s="142" t="s">
        <v>4218</v>
      </c>
    </row>
    <row r="867" spans="2:65" s="1" customFormat="1">
      <c r="B867" s="32"/>
      <c r="D867" s="144" t="s">
        <v>227</v>
      </c>
      <c r="F867" s="145" t="s">
        <v>4219</v>
      </c>
      <c r="I867" s="146"/>
      <c r="L867" s="32"/>
      <c r="M867" s="147"/>
      <c r="T867" s="53"/>
      <c r="AT867" s="17" t="s">
        <v>227</v>
      </c>
      <c r="AU867" s="17" t="s">
        <v>80</v>
      </c>
    </row>
    <row r="868" spans="2:65" s="12" customFormat="1">
      <c r="B868" s="148"/>
      <c r="D868" s="149" t="s">
        <v>242</v>
      </c>
      <c r="E868" s="150" t="s">
        <v>19</v>
      </c>
      <c r="F868" s="151" t="s">
        <v>4215</v>
      </c>
      <c r="H868" s="152">
        <v>38</v>
      </c>
      <c r="I868" s="153"/>
      <c r="L868" s="148"/>
      <c r="M868" s="154"/>
      <c r="T868" s="155"/>
      <c r="AT868" s="150" t="s">
        <v>242</v>
      </c>
      <c r="AU868" s="150" t="s">
        <v>80</v>
      </c>
      <c r="AV868" s="12" t="s">
        <v>80</v>
      </c>
      <c r="AW868" s="12" t="s">
        <v>32</v>
      </c>
      <c r="AX868" s="12" t="s">
        <v>78</v>
      </c>
      <c r="AY868" s="150" t="s">
        <v>218</v>
      </c>
    </row>
    <row r="869" spans="2:65" s="1" customFormat="1" ht="24.15" customHeight="1">
      <c r="B869" s="32"/>
      <c r="C869" s="131" t="s">
        <v>1916</v>
      </c>
      <c r="D869" s="131" t="s">
        <v>220</v>
      </c>
      <c r="E869" s="132" t="s">
        <v>4220</v>
      </c>
      <c r="F869" s="133" t="s">
        <v>4221</v>
      </c>
      <c r="G869" s="134" t="s">
        <v>3967</v>
      </c>
      <c r="H869" s="135">
        <v>79</v>
      </c>
      <c r="I869" s="136"/>
      <c r="J869" s="137">
        <f>ROUND(I869*H869,2)</f>
        <v>0</v>
      </c>
      <c r="K869" s="133" t="s">
        <v>224</v>
      </c>
      <c r="L869" s="32"/>
      <c r="M869" s="138" t="s">
        <v>19</v>
      </c>
      <c r="N869" s="139" t="s">
        <v>43</v>
      </c>
      <c r="P869" s="140">
        <f>O869*H869</f>
        <v>0</v>
      </c>
      <c r="Q869" s="140">
        <v>5.0000000000000001E-4</v>
      </c>
      <c r="R869" s="140">
        <f>Q869*H869</f>
        <v>3.95E-2</v>
      </c>
      <c r="S869" s="140">
        <v>0</v>
      </c>
      <c r="T869" s="141">
        <f>S869*H869</f>
        <v>0</v>
      </c>
      <c r="AR869" s="142" t="s">
        <v>337</v>
      </c>
      <c r="AT869" s="142" t="s">
        <v>220</v>
      </c>
      <c r="AU869" s="142" t="s">
        <v>80</v>
      </c>
      <c r="AY869" s="17" t="s">
        <v>218</v>
      </c>
      <c r="BE869" s="143">
        <f>IF(N869="základní",J869,0)</f>
        <v>0</v>
      </c>
      <c r="BF869" s="143">
        <f>IF(N869="snížená",J869,0)</f>
        <v>0</v>
      </c>
      <c r="BG869" s="143">
        <f>IF(N869="zákl. přenesená",J869,0)</f>
        <v>0</v>
      </c>
      <c r="BH869" s="143">
        <f>IF(N869="sníž. přenesená",J869,0)</f>
        <v>0</v>
      </c>
      <c r="BI869" s="143">
        <f>IF(N869="nulová",J869,0)</f>
        <v>0</v>
      </c>
      <c r="BJ869" s="17" t="s">
        <v>78</v>
      </c>
      <c r="BK869" s="143">
        <f>ROUND(I869*H869,2)</f>
        <v>0</v>
      </c>
      <c r="BL869" s="17" t="s">
        <v>337</v>
      </c>
      <c r="BM869" s="142" t="s">
        <v>4222</v>
      </c>
    </row>
    <row r="870" spans="2:65" s="1" customFormat="1">
      <c r="B870" s="32"/>
      <c r="D870" s="144" t="s">
        <v>227</v>
      </c>
      <c r="F870" s="145" t="s">
        <v>4223</v>
      </c>
      <c r="I870" s="146"/>
      <c r="L870" s="32"/>
      <c r="M870" s="147"/>
      <c r="T870" s="53"/>
      <c r="AT870" s="17" t="s">
        <v>227</v>
      </c>
      <c r="AU870" s="17" t="s">
        <v>80</v>
      </c>
    </row>
    <row r="871" spans="2:65" s="12" customFormat="1" ht="20.399999999999999">
      <c r="B871" s="148"/>
      <c r="D871" s="149" t="s">
        <v>242</v>
      </c>
      <c r="E871" s="150" t="s">
        <v>19</v>
      </c>
      <c r="F871" s="151" t="s">
        <v>4224</v>
      </c>
      <c r="H871" s="152">
        <v>79</v>
      </c>
      <c r="I871" s="153"/>
      <c r="L871" s="148"/>
      <c r="M871" s="154"/>
      <c r="T871" s="155"/>
      <c r="AT871" s="150" t="s">
        <v>242</v>
      </c>
      <c r="AU871" s="150" t="s">
        <v>80</v>
      </c>
      <c r="AV871" s="12" t="s">
        <v>80</v>
      </c>
      <c r="AW871" s="12" t="s">
        <v>32</v>
      </c>
      <c r="AX871" s="12" t="s">
        <v>78</v>
      </c>
      <c r="AY871" s="150" t="s">
        <v>218</v>
      </c>
    </row>
    <row r="872" spans="2:65" s="1" customFormat="1" ht="49.05" customHeight="1">
      <c r="B872" s="32"/>
      <c r="C872" s="131" t="s">
        <v>1920</v>
      </c>
      <c r="D872" s="131" t="s">
        <v>220</v>
      </c>
      <c r="E872" s="132" t="s">
        <v>4225</v>
      </c>
      <c r="F872" s="133" t="s">
        <v>4226</v>
      </c>
      <c r="G872" s="134" t="s">
        <v>1315</v>
      </c>
      <c r="H872" s="179"/>
      <c r="I872" s="136"/>
      <c r="J872" s="137">
        <f>ROUND(I872*H872,2)</f>
        <v>0</v>
      </c>
      <c r="K872" s="133" t="s">
        <v>224</v>
      </c>
      <c r="L872" s="32"/>
      <c r="M872" s="138" t="s">
        <v>19</v>
      </c>
      <c r="N872" s="139" t="s">
        <v>43</v>
      </c>
      <c r="P872" s="140">
        <f>O872*H872</f>
        <v>0</v>
      </c>
      <c r="Q872" s="140">
        <v>0</v>
      </c>
      <c r="R872" s="140">
        <f>Q872*H872</f>
        <v>0</v>
      </c>
      <c r="S872" s="140">
        <v>0</v>
      </c>
      <c r="T872" s="141">
        <f>S872*H872</f>
        <v>0</v>
      </c>
      <c r="AR872" s="142" t="s">
        <v>337</v>
      </c>
      <c r="AT872" s="142" t="s">
        <v>220</v>
      </c>
      <c r="AU872" s="142" t="s">
        <v>80</v>
      </c>
      <c r="AY872" s="17" t="s">
        <v>218</v>
      </c>
      <c r="BE872" s="143">
        <f>IF(N872="základní",J872,0)</f>
        <v>0</v>
      </c>
      <c r="BF872" s="143">
        <f>IF(N872="snížená",J872,0)</f>
        <v>0</v>
      </c>
      <c r="BG872" s="143">
        <f>IF(N872="zákl. přenesená",J872,0)</f>
        <v>0</v>
      </c>
      <c r="BH872" s="143">
        <f>IF(N872="sníž. přenesená",J872,0)</f>
        <v>0</v>
      </c>
      <c r="BI872" s="143">
        <f>IF(N872="nulová",J872,0)</f>
        <v>0</v>
      </c>
      <c r="BJ872" s="17" t="s">
        <v>78</v>
      </c>
      <c r="BK872" s="143">
        <f>ROUND(I872*H872,2)</f>
        <v>0</v>
      </c>
      <c r="BL872" s="17" t="s">
        <v>337</v>
      </c>
      <c r="BM872" s="142" t="s">
        <v>4227</v>
      </c>
    </row>
    <row r="873" spans="2:65" s="1" customFormat="1">
      <c r="B873" s="32"/>
      <c r="D873" s="144" t="s">
        <v>227</v>
      </c>
      <c r="F873" s="145" t="s">
        <v>4228</v>
      </c>
      <c r="I873" s="146"/>
      <c r="L873" s="32"/>
      <c r="M873" s="147"/>
      <c r="T873" s="53"/>
      <c r="AT873" s="17" t="s">
        <v>227</v>
      </c>
      <c r="AU873" s="17" t="s">
        <v>80</v>
      </c>
    </row>
    <row r="874" spans="2:65" s="11" customFormat="1" ht="22.8" customHeight="1">
      <c r="B874" s="119"/>
      <c r="D874" s="120" t="s">
        <v>71</v>
      </c>
      <c r="E874" s="129" t="s">
        <v>4229</v>
      </c>
      <c r="F874" s="129" t="s">
        <v>4230</v>
      </c>
      <c r="I874" s="122"/>
      <c r="J874" s="130">
        <f>BK874</f>
        <v>0</v>
      </c>
      <c r="L874" s="119"/>
      <c r="M874" s="124"/>
      <c r="P874" s="125">
        <f>SUM(P875:P896)</f>
        <v>0</v>
      </c>
      <c r="R874" s="125">
        <f>SUM(R875:R896)</f>
        <v>1.7569999999999999E-2</v>
      </c>
      <c r="T874" s="126">
        <f>SUM(T875:T896)</f>
        <v>0</v>
      </c>
      <c r="AR874" s="120" t="s">
        <v>80</v>
      </c>
      <c r="AT874" s="127" t="s">
        <v>71</v>
      </c>
      <c r="AU874" s="127" t="s">
        <v>78</v>
      </c>
      <c r="AY874" s="120" t="s">
        <v>218</v>
      </c>
      <c r="BK874" s="128">
        <f>SUM(BK875:BK896)</f>
        <v>0</v>
      </c>
    </row>
    <row r="875" spans="2:65" s="1" customFormat="1" ht="55.5" customHeight="1">
      <c r="B875" s="32"/>
      <c r="C875" s="131" t="s">
        <v>1924</v>
      </c>
      <c r="D875" s="131" t="s">
        <v>220</v>
      </c>
      <c r="E875" s="132" t="s">
        <v>4231</v>
      </c>
      <c r="F875" s="133" t="s">
        <v>4232</v>
      </c>
      <c r="G875" s="134" t="s">
        <v>3967</v>
      </c>
      <c r="H875" s="135">
        <v>1</v>
      </c>
      <c r="I875" s="136"/>
      <c r="J875" s="137">
        <f>ROUND(I875*H875,2)</f>
        <v>0</v>
      </c>
      <c r="K875" s="133" t="s">
        <v>224</v>
      </c>
      <c r="L875" s="32"/>
      <c r="M875" s="138" t="s">
        <v>19</v>
      </c>
      <c r="N875" s="139" t="s">
        <v>43</v>
      </c>
      <c r="P875" s="140">
        <f>O875*H875</f>
        <v>0</v>
      </c>
      <c r="Q875" s="140">
        <v>9.2800000000000001E-3</v>
      </c>
      <c r="R875" s="140">
        <f>Q875*H875</f>
        <v>9.2800000000000001E-3</v>
      </c>
      <c r="S875" s="140">
        <v>0</v>
      </c>
      <c r="T875" s="141">
        <f>S875*H875</f>
        <v>0</v>
      </c>
      <c r="AR875" s="142" t="s">
        <v>337</v>
      </c>
      <c r="AT875" s="142" t="s">
        <v>220</v>
      </c>
      <c r="AU875" s="142" t="s">
        <v>80</v>
      </c>
      <c r="AY875" s="17" t="s">
        <v>218</v>
      </c>
      <c r="BE875" s="143">
        <f>IF(N875="základní",J875,0)</f>
        <v>0</v>
      </c>
      <c r="BF875" s="143">
        <f>IF(N875="snížená",J875,0)</f>
        <v>0</v>
      </c>
      <c r="BG875" s="143">
        <f>IF(N875="zákl. přenesená",J875,0)</f>
        <v>0</v>
      </c>
      <c r="BH875" s="143">
        <f>IF(N875="sníž. přenesená",J875,0)</f>
        <v>0</v>
      </c>
      <c r="BI875" s="143">
        <f>IF(N875="nulová",J875,0)</f>
        <v>0</v>
      </c>
      <c r="BJ875" s="17" t="s">
        <v>78</v>
      </c>
      <c r="BK875" s="143">
        <f>ROUND(I875*H875,2)</f>
        <v>0</v>
      </c>
      <c r="BL875" s="17" t="s">
        <v>337</v>
      </c>
      <c r="BM875" s="142" t="s">
        <v>4233</v>
      </c>
    </row>
    <row r="876" spans="2:65" s="1" customFormat="1">
      <c r="B876" s="32"/>
      <c r="D876" s="144" t="s">
        <v>227</v>
      </c>
      <c r="F876" s="145" t="s">
        <v>4234</v>
      </c>
      <c r="I876" s="146"/>
      <c r="L876" s="32"/>
      <c r="M876" s="147"/>
      <c r="T876" s="53"/>
      <c r="AT876" s="17" t="s">
        <v>227</v>
      </c>
      <c r="AU876" s="17" t="s">
        <v>80</v>
      </c>
    </row>
    <row r="877" spans="2:65" s="1" customFormat="1" ht="24.15" customHeight="1">
      <c r="B877" s="32"/>
      <c r="C877" s="131" t="s">
        <v>1927</v>
      </c>
      <c r="D877" s="131" t="s">
        <v>220</v>
      </c>
      <c r="E877" s="132" t="s">
        <v>4235</v>
      </c>
      <c r="F877" s="133" t="s">
        <v>4236</v>
      </c>
      <c r="G877" s="134" t="s">
        <v>223</v>
      </c>
      <c r="H877" s="135">
        <v>9</v>
      </c>
      <c r="I877" s="136"/>
      <c r="J877" s="137">
        <f>ROUND(I877*H877,2)</f>
        <v>0</v>
      </c>
      <c r="K877" s="133" t="s">
        <v>224</v>
      </c>
      <c r="L877" s="32"/>
      <c r="M877" s="138" t="s">
        <v>19</v>
      </c>
      <c r="N877" s="139" t="s">
        <v>43</v>
      </c>
      <c r="P877" s="140">
        <f>O877*H877</f>
        <v>0</v>
      </c>
      <c r="Q877" s="140">
        <v>5.5999999999999995E-4</v>
      </c>
      <c r="R877" s="140">
        <f>Q877*H877</f>
        <v>5.0399999999999993E-3</v>
      </c>
      <c r="S877" s="140">
        <v>0</v>
      </c>
      <c r="T877" s="141">
        <f>S877*H877</f>
        <v>0</v>
      </c>
      <c r="AR877" s="142" t="s">
        <v>337</v>
      </c>
      <c r="AT877" s="142" t="s">
        <v>220</v>
      </c>
      <c r="AU877" s="142" t="s">
        <v>80</v>
      </c>
      <c r="AY877" s="17" t="s">
        <v>218</v>
      </c>
      <c r="BE877" s="143">
        <f>IF(N877="základní",J877,0)</f>
        <v>0</v>
      </c>
      <c r="BF877" s="143">
        <f>IF(N877="snížená",J877,0)</f>
        <v>0</v>
      </c>
      <c r="BG877" s="143">
        <f>IF(N877="zákl. přenesená",J877,0)</f>
        <v>0</v>
      </c>
      <c r="BH877" s="143">
        <f>IF(N877="sníž. přenesená",J877,0)</f>
        <v>0</v>
      </c>
      <c r="BI877" s="143">
        <f>IF(N877="nulová",J877,0)</f>
        <v>0</v>
      </c>
      <c r="BJ877" s="17" t="s">
        <v>78</v>
      </c>
      <c r="BK877" s="143">
        <f>ROUND(I877*H877,2)</f>
        <v>0</v>
      </c>
      <c r="BL877" s="17" t="s">
        <v>337</v>
      </c>
      <c r="BM877" s="142" t="s">
        <v>4237</v>
      </c>
    </row>
    <row r="878" spans="2:65" s="1" customFormat="1">
      <c r="B878" s="32"/>
      <c r="D878" s="144" t="s">
        <v>227</v>
      </c>
      <c r="F878" s="145" t="s">
        <v>4238</v>
      </c>
      <c r="I878" s="146"/>
      <c r="L878" s="32"/>
      <c r="M878" s="147"/>
      <c r="T878" s="53"/>
      <c r="AT878" s="17" t="s">
        <v>227</v>
      </c>
      <c r="AU878" s="17" t="s">
        <v>80</v>
      </c>
    </row>
    <row r="879" spans="2:65" s="1" customFormat="1" ht="19.2">
      <c r="B879" s="32"/>
      <c r="D879" s="149" t="s">
        <v>1830</v>
      </c>
      <c r="F879" s="180" t="s">
        <v>4239</v>
      </c>
      <c r="I879" s="146"/>
      <c r="L879" s="32"/>
      <c r="M879" s="147"/>
      <c r="T879" s="53"/>
      <c r="AT879" s="17" t="s">
        <v>1830</v>
      </c>
      <c r="AU879" s="17" t="s">
        <v>80</v>
      </c>
    </row>
    <row r="880" spans="2:65" s="13" customFormat="1">
      <c r="B880" s="156"/>
      <c r="D880" s="149" t="s">
        <v>242</v>
      </c>
      <c r="E880" s="157" t="s">
        <v>19</v>
      </c>
      <c r="F880" s="158" t="s">
        <v>3970</v>
      </c>
      <c r="H880" s="157" t="s">
        <v>19</v>
      </c>
      <c r="I880" s="159"/>
      <c r="L880" s="156"/>
      <c r="M880" s="160"/>
      <c r="T880" s="161"/>
      <c r="AT880" s="157" t="s">
        <v>242</v>
      </c>
      <c r="AU880" s="157" t="s">
        <v>80</v>
      </c>
      <c r="AV880" s="13" t="s">
        <v>78</v>
      </c>
      <c r="AW880" s="13" t="s">
        <v>32</v>
      </c>
      <c r="AX880" s="13" t="s">
        <v>72</v>
      </c>
      <c r="AY880" s="157" t="s">
        <v>218</v>
      </c>
    </row>
    <row r="881" spans="2:65" s="12" customFormat="1">
      <c r="B881" s="148"/>
      <c r="D881" s="149" t="s">
        <v>242</v>
      </c>
      <c r="E881" s="150" t="s">
        <v>19</v>
      </c>
      <c r="F881" s="151" t="s">
        <v>3980</v>
      </c>
      <c r="H881" s="152">
        <v>1</v>
      </c>
      <c r="I881" s="153"/>
      <c r="L881" s="148"/>
      <c r="M881" s="154"/>
      <c r="T881" s="155"/>
      <c r="AT881" s="150" t="s">
        <v>242</v>
      </c>
      <c r="AU881" s="150" t="s">
        <v>80</v>
      </c>
      <c r="AV881" s="12" t="s">
        <v>80</v>
      </c>
      <c r="AW881" s="12" t="s">
        <v>32</v>
      </c>
      <c r="AX881" s="12" t="s">
        <v>72</v>
      </c>
      <c r="AY881" s="150" t="s">
        <v>218</v>
      </c>
    </row>
    <row r="882" spans="2:65" s="12" customFormat="1">
      <c r="B882" s="148"/>
      <c r="D882" s="149" t="s">
        <v>242</v>
      </c>
      <c r="E882" s="150" t="s">
        <v>19</v>
      </c>
      <c r="F882" s="151" t="s">
        <v>4240</v>
      </c>
      <c r="H882" s="152">
        <v>3</v>
      </c>
      <c r="I882" s="153"/>
      <c r="L882" s="148"/>
      <c r="M882" s="154"/>
      <c r="T882" s="155"/>
      <c r="AT882" s="150" t="s">
        <v>242</v>
      </c>
      <c r="AU882" s="150" t="s">
        <v>80</v>
      </c>
      <c r="AV882" s="12" t="s">
        <v>80</v>
      </c>
      <c r="AW882" s="12" t="s">
        <v>32</v>
      </c>
      <c r="AX882" s="12" t="s">
        <v>72</v>
      </c>
      <c r="AY882" s="150" t="s">
        <v>218</v>
      </c>
    </row>
    <row r="883" spans="2:65" s="12" customFormat="1">
      <c r="B883" s="148"/>
      <c r="D883" s="149" t="s">
        <v>242</v>
      </c>
      <c r="E883" s="150" t="s">
        <v>19</v>
      </c>
      <c r="F883" s="151" t="s">
        <v>3933</v>
      </c>
      <c r="H883" s="152">
        <v>5</v>
      </c>
      <c r="I883" s="153"/>
      <c r="L883" s="148"/>
      <c r="M883" s="154"/>
      <c r="T883" s="155"/>
      <c r="AT883" s="150" t="s">
        <v>242</v>
      </c>
      <c r="AU883" s="150" t="s">
        <v>80</v>
      </c>
      <c r="AV883" s="12" t="s">
        <v>80</v>
      </c>
      <c r="AW883" s="12" t="s">
        <v>32</v>
      </c>
      <c r="AX883" s="12" t="s">
        <v>72</v>
      </c>
      <c r="AY883" s="150" t="s">
        <v>218</v>
      </c>
    </row>
    <row r="884" spans="2:65" s="12" customFormat="1">
      <c r="B884" s="148"/>
      <c r="D884" s="149" t="s">
        <v>242</v>
      </c>
      <c r="E884" s="150" t="s">
        <v>19</v>
      </c>
      <c r="F884" s="151" t="s">
        <v>4241</v>
      </c>
      <c r="H884" s="152">
        <v>0</v>
      </c>
      <c r="I884" s="153"/>
      <c r="L884" s="148"/>
      <c r="M884" s="154"/>
      <c r="T884" s="155"/>
      <c r="AT884" s="150" t="s">
        <v>242</v>
      </c>
      <c r="AU884" s="150" t="s">
        <v>80</v>
      </c>
      <c r="AV884" s="12" t="s">
        <v>80</v>
      </c>
      <c r="AW884" s="12" t="s">
        <v>32</v>
      </c>
      <c r="AX884" s="12" t="s">
        <v>72</v>
      </c>
      <c r="AY884" s="150" t="s">
        <v>218</v>
      </c>
    </row>
    <row r="885" spans="2:65" s="14" customFormat="1">
      <c r="B885" s="162"/>
      <c r="D885" s="149" t="s">
        <v>242</v>
      </c>
      <c r="E885" s="163" t="s">
        <v>19</v>
      </c>
      <c r="F885" s="164" t="s">
        <v>260</v>
      </c>
      <c r="H885" s="165">
        <v>9</v>
      </c>
      <c r="I885" s="166"/>
      <c r="L885" s="162"/>
      <c r="M885" s="167"/>
      <c r="T885" s="168"/>
      <c r="AT885" s="163" t="s">
        <v>242</v>
      </c>
      <c r="AU885" s="163" t="s">
        <v>80</v>
      </c>
      <c r="AV885" s="14" t="s">
        <v>225</v>
      </c>
      <c r="AW885" s="14" t="s">
        <v>32</v>
      </c>
      <c r="AX885" s="14" t="s">
        <v>78</v>
      </c>
      <c r="AY885" s="163" t="s">
        <v>218</v>
      </c>
    </row>
    <row r="886" spans="2:65" s="1" customFormat="1" ht="24.15" customHeight="1">
      <c r="B886" s="32"/>
      <c r="C886" s="131" t="s">
        <v>1931</v>
      </c>
      <c r="D886" s="131" t="s">
        <v>220</v>
      </c>
      <c r="E886" s="132" t="s">
        <v>4242</v>
      </c>
      <c r="F886" s="133" t="s">
        <v>4243</v>
      </c>
      <c r="G886" s="134" t="s">
        <v>223</v>
      </c>
      <c r="H886" s="135">
        <v>5</v>
      </c>
      <c r="I886" s="136"/>
      <c r="J886" s="137">
        <f>ROUND(I886*H886,2)</f>
        <v>0</v>
      </c>
      <c r="K886" s="133" t="s">
        <v>224</v>
      </c>
      <c r="L886" s="32"/>
      <c r="M886" s="138" t="s">
        <v>19</v>
      </c>
      <c r="N886" s="139" t="s">
        <v>43</v>
      </c>
      <c r="P886" s="140">
        <f>O886*H886</f>
        <v>0</v>
      </c>
      <c r="Q886" s="140">
        <v>6.4999999999999997E-4</v>
      </c>
      <c r="R886" s="140">
        <f>Q886*H886</f>
        <v>3.2499999999999999E-3</v>
      </c>
      <c r="S886" s="140">
        <v>0</v>
      </c>
      <c r="T886" s="141">
        <f>S886*H886</f>
        <v>0</v>
      </c>
      <c r="AR886" s="142" t="s">
        <v>337</v>
      </c>
      <c r="AT886" s="142" t="s">
        <v>220</v>
      </c>
      <c r="AU886" s="142" t="s">
        <v>80</v>
      </c>
      <c r="AY886" s="17" t="s">
        <v>218</v>
      </c>
      <c r="BE886" s="143">
        <f>IF(N886="základní",J886,0)</f>
        <v>0</v>
      </c>
      <c r="BF886" s="143">
        <f>IF(N886="snížená",J886,0)</f>
        <v>0</v>
      </c>
      <c r="BG886" s="143">
        <f>IF(N886="zákl. přenesená",J886,0)</f>
        <v>0</v>
      </c>
      <c r="BH886" s="143">
        <f>IF(N886="sníž. přenesená",J886,0)</f>
        <v>0</v>
      </c>
      <c r="BI886" s="143">
        <f>IF(N886="nulová",J886,0)</f>
        <v>0</v>
      </c>
      <c r="BJ886" s="17" t="s">
        <v>78</v>
      </c>
      <c r="BK886" s="143">
        <f>ROUND(I886*H886,2)</f>
        <v>0</v>
      </c>
      <c r="BL886" s="17" t="s">
        <v>337</v>
      </c>
      <c r="BM886" s="142" t="s">
        <v>4244</v>
      </c>
    </row>
    <row r="887" spans="2:65" s="1" customFormat="1">
      <c r="B887" s="32"/>
      <c r="D887" s="144" t="s">
        <v>227</v>
      </c>
      <c r="F887" s="145" t="s">
        <v>4245</v>
      </c>
      <c r="I887" s="146"/>
      <c r="L887" s="32"/>
      <c r="M887" s="147"/>
      <c r="T887" s="53"/>
      <c r="AT887" s="17" t="s">
        <v>227</v>
      </c>
      <c r="AU887" s="17" t="s">
        <v>80</v>
      </c>
    </row>
    <row r="888" spans="2:65" s="1" customFormat="1" ht="19.2">
      <c r="B888" s="32"/>
      <c r="D888" s="149" t="s">
        <v>1830</v>
      </c>
      <c r="F888" s="180" t="s">
        <v>4239</v>
      </c>
      <c r="I888" s="146"/>
      <c r="L888" s="32"/>
      <c r="M888" s="147"/>
      <c r="T888" s="53"/>
      <c r="AT888" s="17" t="s">
        <v>1830</v>
      </c>
      <c r="AU888" s="17" t="s">
        <v>80</v>
      </c>
    </row>
    <row r="889" spans="2:65" s="13" customFormat="1">
      <c r="B889" s="156"/>
      <c r="D889" s="149" t="s">
        <v>242</v>
      </c>
      <c r="E889" s="157" t="s">
        <v>19</v>
      </c>
      <c r="F889" s="158" t="s">
        <v>3970</v>
      </c>
      <c r="H889" s="157" t="s">
        <v>19</v>
      </c>
      <c r="I889" s="159"/>
      <c r="L889" s="156"/>
      <c r="M889" s="160"/>
      <c r="T889" s="161"/>
      <c r="AT889" s="157" t="s">
        <v>242</v>
      </c>
      <c r="AU889" s="157" t="s">
        <v>80</v>
      </c>
      <c r="AV889" s="13" t="s">
        <v>78</v>
      </c>
      <c r="AW889" s="13" t="s">
        <v>32</v>
      </c>
      <c r="AX889" s="13" t="s">
        <v>72</v>
      </c>
      <c r="AY889" s="157" t="s">
        <v>218</v>
      </c>
    </row>
    <row r="890" spans="2:65" s="12" customFormat="1">
      <c r="B890" s="148"/>
      <c r="D890" s="149" t="s">
        <v>242</v>
      </c>
      <c r="E890" s="150" t="s">
        <v>19</v>
      </c>
      <c r="F890" s="151" t="s">
        <v>3931</v>
      </c>
      <c r="H890" s="152">
        <v>4</v>
      </c>
      <c r="I890" s="153"/>
      <c r="L890" s="148"/>
      <c r="M890" s="154"/>
      <c r="T890" s="155"/>
      <c r="AT890" s="150" t="s">
        <v>242</v>
      </c>
      <c r="AU890" s="150" t="s">
        <v>80</v>
      </c>
      <c r="AV890" s="12" t="s">
        <v>80</v>
      </c>
      <c r="AW890" s="12" t="s">
        <v>32</v>
      </c>
      <c r="AX890" s="12" t="s">
        <v>72</v>
      </c>
      <c r="AY890" s="150" t="s">
        <v>218</v>
      </c>
    </row>
    <row r="891" spans="2:65" s="12" customFormat="1">
      <c r="B891" s="148"/>
      <c r="D891" s="149" t="s">
        <v>242</v>
      </c>
      <c r="E891" s="150" t="s">
        <v>19</v>
      </c>
      <c r="F891" s="151" t="s">
        <v>3904</v>
      </c>
      <c r="H891" s="152">
        <v>1</v>
      </c>
      <c r="I891" s="153"/>
      <c r="L891" s="148"/>
      <c r="M891" s="154"/>
      <c r="T891" s="155"/>
      <c r="AT891" s="150" t="s">
        <v>242</v>
      </c>
      <c r="AU891" s="150" t="s">
        <v>80</v>
      </c>
      <c r="AV891" s="12" t="s">
        <v>80</v>
      </c>
      <c r="AW891" s="12" t="s">
        <v>32</v>
      </c>
      <c r="AX891" s="12" t="s">
        <v>72</v>
      </c>
      <c r="AY891" s="150" t="s">
        <v>218</v>
      </c>
    </row>
    <row r="892" spans="2:65" s="12" customFormat="1">
      <c r="B892" s="148"/>
      <c r="D892" s="149" t="s">
        <v>242</v>
      </c>
      <c r="E892" s="150" t="s">
        <v>19</v>
      </c>
      <c r="F892" s="151" t="s">
        <v>3905</v>
      </c>
      <c r="H892" s="152">
        <v>0</v>
      </c>
      <c r="I892" s="153"/>
      <c r="L892" s="148"/>
      <c r="M892" s="154"/>
      <c r="T892" s="155"/>
      <c r="AT892" s="150" t="s">
        <v>242</v>
      </c>
      <c r="AU892" s="150" t="s">
        <v>80</v>
      </c>
      <c r="AV892" s="12" t="s">
        <v>80</v>
      </c>
      <c r="AW892" s="12" t="s">
        <v>32</v>
      </c>
      <c r="AX892" s="12" t="s">
        <v>72</v>
      </c>
      <c r="AY892" s="150" t="s">
        <v>218</v>
      </c>
    </row>
    <row r="893" spans="2:65" s="12" customFormat="1">
      <c r="B893" s="148"/>
      <c r="D893" s="149" t="s">
        <v>242</v>
      </c>
      <c r="E893" s="150" t="s">
        <v>19</v>
      </c>
      <c r="F893" s="151" t="s">
        <v>4241</v>
      </c>
      <c r="H893" s="152">
        <v>0</v>
      </c>
      <c r="I893" s="153"/>
      <c r="L893" s="148"/>
      <c r="M893" s="154"/>
      <c r="T893" s="155"/>
      <c r="AT893" s="150" t="s">
        <v>242</v>
      </c>
      <c r="AU893" s="150" t="s">
        <v>80</v>
      </c>
      <c r="AV893" s="12" t="s">
        <v>80</v>
      </c>
      <c r="AW893" s="12" t="s">
        <v>32</v>
      </c>
      <c r="AX893" s="12" t="s">
        <v>72</v>
      </c>
      <c r="AY893" s="150" t="s">
        <v>218</v>
      </c>
    </row>
    <row r="894" spans="2:65" s="14" customFormat="1">
      <c r="B894" s="162"/>
      <c r="D894" s="149" t="s">
        <v>242</v>
      </c>
      <c r="E894" s="163" t="s">
        <v>19</v>
      </c>
      <c r="F894" s="164" t="s">
        <v>260</v>
      </c>
      <c r="H894" s="165">
        <v>5</v>
      </c>
      <c r="I894" s="166"/>
      <c r="L894" s="162"/>
      <c r="M894" s="167"/>
      <c r="T894" s="168"/>
      <c r="AT894" s="163" t="s">
        <v>242</v>
      </c>
      <c r="AU894" s="163" t="s">
        <v>80</v>
      </c>
      <c r="AV894" s="14" t="s">
        <v>225</v>
      </c>
      <c r="AW894" s="14" t="s">
        <v>32</v>
      </c>
      <c r="AX894" s="14" t="s">
        <v>78</v>
      </c>
      <c r="AY894" s="163" t="s">
        <v>218</v>
      </c>
    </row>
    <row r="895" spans="2:65" s="1" customFormat="1" ht="44.25" customHeight="1">
      <c r="B895" s="32"/>
      <c r="C895" s="131" t="s">
        <v>1935</v>
      </c>
      <c r="D895" s="131" t="s">
        <v>220</v>
      </c>
      <c r="E895" s="132" t="s">
        <v>4246</v>
      </c>
      <c r="F895" s="133" t="s">
        <v>4247</v>
      </c>
      <c r="G895" s="134" t="s">
        <v>1315</v>
      </c>
      <c r="H895" s="179"/>
      <c r="I895" s="136"/>
      <c r="J895" s="137">
        <f>ROUND(I895*H895,2)</f>
        <v>0</v>
      </c>
      <c r="K895" s="133" t="s">
        <v>224</v>
      </c>
      <c r="L895" s="32"/>
      <c r="M895" s="138" t="s">
        <v>19</v>
      </c>
      <c r="N895" s="139" t="s">
        <v>43</v>
      </c>
      <c r="P895" s="140">
        <f>O895*H895</f>
        <v>0</v>
      </c>
      <c r="Q895" s="140">
        <v>0</v>
      </c>
      <c r="R895" s="140">
        <f>Q895*H895</f>
        <v>0</v>
      </c>
      <c r="S895" s="140">
        <v>0</v>
      </c>
      <c r="T895" s="141">
        <f>S895*H895</f>
        <v>0</v>
      </c>
      <c r="AR895" s="142" t="s">
        <v>337</v>
      </c>
      <c r="AT895" s="142" t="s">
        <v>220</v>
      </c>
      <c r="AU895" s="142" t="s">
        <v>80</v>
      </c>
      <c r="AY895" s="17" t="s">
        <v>218</v>
      </c>
      <c r="BE895" s="143">
        <f>IF(N895="základní",J895,0)</f>
        <v>0</v>
      </c>
      <c r="BF895" s="143">
        <f>IF(N895="snížená",J895,0)</f>
        <v>0</v>
      </c>
      <c r="BG895" s="143">
        <f>IF(N895="zákl. přenesená",J895,0)</f>
        <v>0</v>
      </c>
      <c r="BH895" s="143">
        <f>IF(N895="sníž. přenesená",J895,0)</f>
        <v>0</v>
      </c>
      <c r="BI895" s="143">
        <f>IF(N895="nulová",J895,0)</f>
        <v>0</v>
      </c>
      <c r="BJ895" s="17" t="s">
        <v>78</v>
      </c>
      <c r="BK895" s="143">
        <f>ROUND(I895*H895,2)</f>
        <v>0</v>
      </c>
      <c r="BL895" s="17" t="s">
        <v>337</v>
      </c>
      <c r="BM895" s="142" t="s">
        <v>4248</v>
      </c>
    </row>
    <row r="896" spans="2:65" s="1" customFormat="1">
      <c r="B896" s="32"/>
      <c r="D896" s="144" t="s">
        <v>227</v>
      </c>
      <c r="F896" s="145" t="s">
        <v>4249</v>
      </c>
      <c r="I896" s="146"/>
      <c r="L896" s="32"/>
      <c r="M896" s="181"/>
      <c r="N896" s="182"/>
      <c r="O896" s="182"/>
      <c r="P896" s="182"/>
      <c r="Q896" s="182"/>
      <c r="R896" s="182"/>
      <c r="S896" s="182"/>
      <c r="T896" s="183"/>
      <c r="AT896" s="17" t="s">
        <v>227</v>
      </c>
      <c r="AU896" s="17" t="s">
        <v>80</v>
      </c>
    </row>
    <row r="897" spans="2:12" s="1" customFormat="1" ht="6.9" customHeight="1">
      <c r="B897" s="41"/>
      <c r="C897" s="42"/>
      <c r="D897" s="42"/>
      <c r="E897" s="42"/>
      <c r="F897" s="42"/>
      <c r="G897" s="42"/>
      <c r="H897" s="42"/>
      <c r="I897" s="42"/>
      <c r="J897" s="42"/>
      <c r="K897" s="42"/>
      <c r="L897" s="32"/>
    </row>
  </sheetData>
  <sheetProtection algorithmName="SHA-512" hashValue="IIQFRadEUeN9WxRJHRSVgVc9oUCjXNPFDFcveX4FspXvx9unmuAPB24cdyTJFUnXOQN5P69E0ataP/0UH2mkzA==" saltValue="DZ9SSWgUqnRDgKfXdEHNTw==" spinCount="100000" sheet="1" objects="1" scenarios="1" formatColumns="0" formatRows="0" autoFilter="0"/>
  <autoFilter ref="C95:K896" xr:uid="{00000000-0009-0000-0000-000003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xr:uid="{00000000-0004-0000-0300-000000000000}"/>
    <hyperlink ref="F107" r:id="rId2" xr:uid="{00000000-0004-0000-0300-000001000000}"/>
    <hyperlink ref="F111" r:id="rId3" xr:uid="{00000000-0004-0000-0300-000002000000}"/>
    <hyperlink ref="F114" r:id="rId4" xr:uid="{00000000-0004-0000-0300-000003000000}"/>
    <hyperlink ref="F121" r:id="rId5" xr:uid="{00000000-0004-0000-0300-000004000000}"/>
    <hyperlink ref="F126" r:id="rId6" xr:uid="{00000000-0004-0000-0300-000005000000}"/>
    <hyperlink ref="F130" r:id="rId7" xr:uid="{00000000-0004-0000-0300-000006000000}"/>
    <hyperlink ref="F135" r:id="rId8" xr:uid="{00000000-0004-0000-0300-000007000000}"/>
    <hyperlink ref="F138" r:id="rId9" xr:uid="{00000000-0004-0000-0300-000008000000}"/>
    <hyperlink ref="F141" r:id="rId10" xr:uid="{00000000-0004-0000-0300-000009000000}"/>
    <hyperlink ref="F144" r:id="rId11" xr:uid="{00000000-0004-0000-0300-00000A000000}"/>
    <hyperlink ref="F147" r:id="rId12" xr:uid="{00000000-0004-0000-0300-00000B000000}"/>
    <hyperlink ref="F150" r:id="rId13" xr:uid="{00000000-0004-0000-0300-00000C000000}"/>
    <hyperlink ref="F157" r:id="rId14" xr:uid="{00000000-0004-0000-0300-00000D000000}"/>
    <hyperlink ref="F160" r:id="rId15" xr:uid="{00000000-0004-0000-0300-00000E000000}"/>
    <hyperlink ref="F163" r:id="rId16" xr:uid="{00000000-0004-0000-0300-00000F000000}"/>
    <hyperlink ref="F166" r:id="rId17" xr:uid="{00000000-0004-0000-0300-000010000000}"/>
    <hyperlink ref="F169" r:id="rId18" xr:uid="{00000000-0004-0000-0300-000011000000}"/>
    <hyperlink ref="F172" r:id="rId19" xr:uid="{00000000-0004-0000-0300-000012000000}"/>
    <hyperlink ref="F180" r:id="rId20" xr:uid="{00000000-0004-0000-0300-000013000000}"/>
    <hyperlink ref="F183" r:id="rId21" xr:uid="{00000000-0004-0000-0300-000014000000}"/>
    <hyperlink ref="F186" r:id="rId22" xr:uid="{00000000-0004-0000-0300-000015000000}"/>
    <hyperlink ref="F196" r:id="rId23" xr:uid="{00000000-0004-0000-0300-000016000000}"/>
    <hyperlink ref="F199" r:id="rId24" xr:uid="{00000000-0004-0000-0300-000017000000}"/>
    <hyperlink ref="F202" r:id="rId25" xr:uid="{00000000-0004-0000-0300-000018000000}"/>
    <hyperlink ref="F208" r:id="rId26" xr:uid="{00000000-0004-0000-0300-000019000000}"/>
    <hyperlink ref="F215" r:id="rId27" xr:uid="{00000000-0004-0000-0300-00001A000000}"/>
    <hyperlink ref="F219" r:id="rId28" xr:uid="{00000000-0004-0000-0300-00001B000000}"/>
    <hyperlink ref="F225" r:id="rId29" xr:uid="{00000000-0004-0000-0300-00001C000000}"/>
    <hyperlink ref="F234" r:id="rId30" xr:uid="{00000000-0004-0000-0300-00001D000000}"/>
    <hyperlink ref="F248" r:id="rId31" xr:uid="{00000000-0004-0000-0300-00001E000000}"/>
    <hyperlink ref="F254" r:id="rId32" xr:uid="{00000000-0004-0000-0300-00001F000000}"/>
    <hyperlink ref="F260" r:id="rId33" xr:uid="{00000000-0004-0000-0300-000020000000}"/>
    <hyperlink ref="F267" r:id="rId34" xr:uid="{00000000-0004-0000-0300-000021000000}"/>
    <hyperlink ref="F277" r:id="rId35" xr:uid="{00000000-0004-0000-0300-000022000000}"/>
    <hyperlink ref="F285" r:id="rId36" xr:uid="{00000000-0004-0000-0300-000023000000}"/>
    <hyperlink ref="F293" r:id="rId37" xr:uid="{00000000-0004-0000-0300-000024000000}"/>
    <hyperlink ref="F300" r:id="rId38" xr:uid="{00000000-0004-0000-0300-000025000000}"/>
    <hyperlink ref="F314" r:id="rId39" xr:uid="{00000000-0004-0000-0300-000026000000}"/>
    <hyperlink ref="F321" r:id="rId40" xr:uid="{00000000-0004-0000-0300-000027000000}"/>
    <hyperlink ref="F331" r:id="rId41" xr:uid="{00000000-0004-0000-0300-000028000000}"/>
    <hyperlink ref="F337" r:id="rId42" xr:uid="{00000000-0004-0000-0300-000029000000}"/>
    <hyperlink ref="F343" r:id="rId43" xr:uid="{00000000-0004-0000-0300-00002A000000}"/>
    <hyperlink ref="F349" r:id="rId44" xr:uid="{00000000-0004-0000-0300-00002B000000}"/>
    <hyperlink ref="F352" r:id="rId45" xr:uid="{00000000-0004-0000-0300-00002C000000}"/>
    <hyperlink ref="F355" r:id="rId46" xr:uid="{00000000-0004-0000-0300-00002D000000}"/>
    <hyperlink ref="F358" r:id="rId47" xr:uid="{00000000-0004-0000-0300-00002E000000}"/>
    <hyperlink ref="F361" r:id="rId48" xr:uid="{00000000-0004-0000-0300-00002F000000}"/>
    <hyperlink ref="F364" r:id="rId49" xr:uid="{00000000-0004-0000-0300-000030000000}"/>
    <hyperlink ref="F367" r:id="rId50" xr:uid="{00000000-0004-0000-0300-000031000000}"/>
    <hyperlink ref="F370" r:id="rId51" xr:uid="{00000000-0004-0000-0300-000032000000}"/>
    <hyperlink ref="F373" r:id="rId52" xr:uid="{00000000-0004-0000-0300-000033000000}"/>
    <hyperlink ref="F376" r:id="rId53" xr:uid="{00000000-0004-0000-0300-000034000000}"/>
    <hyperlink ref="F379" r:id="rId54" xr:uid="{00000000-0004-0000-0300-000035000000}"/>
    <hyperlink ref="F382" r:id="rId55" xr:uid="{00000000-0004-0000-0300-000036000000}"/>
    <hyperlink ref="F385" r:id="rId56" xr:uid="{00000000-0004-0000-0300-000037000000}"/>
    <hyperlink ref="F388" r:id="rId57" xr:uid="{00000000-0004-0000-0300-000038000000}"/>
    <hyperlink ref="F395" r:id="rId58" xr:uid="{00000000-0004-0000-0300-000039000000}"/>
    <hyperlink ref="F400" r:id="rId59" xr:uid="{00000000-0004-0000-0300-00003A000000}"/>
    <hyperlink ref="F406" r:id="rId60" xr:uid="{00000000-0004-0000-0300-00003B000000}"/>
    <hyperlink ref="F412" r:id="rId61" xr:uid="{00000000-0004-0000-0300-00003C000000}"/>
    <hyperlink ref="F419" r:id="rId62" xr:uid="{00000000-0004-0000-0300-00003D000000}"/>
    <hyperlink ref="F439" r:id="rId63" xr:uid="{00000000-0004-0000-0300-00003E000000}"/>
    <hyperlink ref="F446" r:id="rId64" xr:uid="{00000000-0004-0000-0300-00003F000000}"/>
    <hyperlink ref="F453" r:id="rId65" xr:uid="{00000000-0004-0000-0300-000040000000}"/>
    <hyperlink ref="F456" r:id="rId66" xr:uid="{00000000-0004-0000-0300-000041000000}"/>
    <hyperlink ref="F459" r:id="rId67" xr:uid="{00000000-0004-0000-0300-000042000000}"/>
    <hyperlink ref="F462" r:id="rId68" xr:uid="{00000000-0004-0000-0300-000043000000}"/>
    <hyperlink ref="F465" r:id="rId69" xr:uid="{00000000-0004-0000-0300-000044000000}"/>
    <hyperlink ref="F479" r:id="rId70" xr:uid="{00000000-0004-0000-0300-000045000000}"/>
    <hyperlink ref="F482" r:id="rId71" xr:uid="{00000000-0004-0000-0300-000046000000}"/>
    <hyperlink ref="F485" r:id="rId72" xr:uid="{00000000-0004-0000-0300-000047000000}"/>
    <hyperlink ref="F488" r:id="rId73" xr:uid="{00000000-0004-0000-0300-000048000000}"/>
    <hyperlink ref="F492" r:id="rId74" xr:uid="{00000000-0004-0000-0300-000049000000}"/>
    <hyperlink ref="F495" r:id="rId75" xr:uid="{00000000-0004-0000-0300-00004A000000}"/>
    <hyperlink ref="F498" r:id="rId76" xr:uid="{00000000-0004-0000-0300-00004B000000}"/>
    <hyperlink ref="F501" r:id="rId77" xr:uid="{00000000-0004-0000-0300-00004C000000}"/>
    <hyperlink ref="F505" r:id="rId78" xr:uid="{00000000-0004-0000-0300-00004D000000}"/>
    <hyperlink ref="F509" r:id="rId79" xr:uid="{00000000-0004-0000-0300-00004E000000}"/>
    <hyperlink ref="F512" r:id="rId80" xr:uid="{00000000-0004-0000-0300-00004F000000}"/>
    <hyperlink ref="F515" r:id="rId81" xr:uid="{00000000-0004-0000-0300-000050000000}"/>
    <hyperlink ref="F518" r:id="rId82" xr:uid="{00000000-0004-0000-0300-000051000000}"/>
    <hyperlink ref="F523" r:id="rId83" xr:uid="{00000000-0004-0000-0300-000052000000}"/>
    <hyperlink ref="F528" r:id="rId84" xr:uid="{00000000-0004-0000-0300-000053000000}"/>
    <hyperlink ref="F533" r:id="rId85" xr:uid="{00000000-0004-0000-0300-000054000000}"/>
    <hyperlink ref="F538" r:id="rId86" xr:uid="{00000000-0004-0000-0300-000055000000}"/>
    <hyperlink ref="F543" r:id="rId87" xr:uid="{00000000-0004-0000-0300-000056000000}"/>
    <hyperlink ref="F548" r:id="rId88" xr:uid="{00000000-0004-0000-0300-000057000000}"/>
    <hyperlink ref="F553" r:id="rId89" xr:uid="{00000000-0004-0000-0300-000058000000}"/>
    <hyperlink ref="F558" r:id="rId90" xr:uid="{00000000-0004-0000-0300-000059000000}"/>
    <hyperlink ref="F564" r:id="rId91" xr:uid="{00000000-0004-0000-0300-00005A000000}"/>
    <hyperlink ref="F572" r:id="rId92" xr:uid="{00000000-0004-0000-0300-00005B000000}"/>
    <hyperlink ref="F578" r:id="rId93" xr:uid="{00000000-0004-0000-0300-00005C000000}"/>
    <hyperlink ref="F590" r:id="rId94" xr:uid="{00000000-0004-0000-0300-00005D000000}"/>
    <hyperlink ref="F598" r:id="rId95" xr:uid="{00000000-0004-0000-0300-00005E000000}"/>
    <hyperlink ref="F606" r:id="rId96" xr:uid="{00000000-0004-0000-0300-00005F000000}"/>
    <hyperlink ref="F614" r:id="rId97" xr:uid="{00000000-0004-0000-0300-000060000000}"/>
    <hyperlink ref="F616" r:id="rId98" xr:uid="{00000000-0004-0000-0300-000061000000}"/>
    <hyperlink ref="F618" r:id="rId99" xr:uid="{00000000-0004-0000-0300-000062000000}"/>
    <hyperlink ref="F626" r:id="rId100" xr:uid="{00000000-0004-0000-0300-000063000000}"/>
    <hyperlink ref="F628" r:id="rId101" xr:uid="{00000000-0004-0000-0300-000064000000}"/>
    <hyperlink ref="F630" r:id="rId102" xr:uid="{00000000-0004-0000-0300-000065000000}"/>
    <hyperlink ref="F638" r:id="rId103" xr:uid="{00000000-0004-0000-0300-000066000000}"/>
    <hyperlink ref="F646" r:id="rId104" xr:uid="{00000000-0004-0000-0300-000067000000}"/>
    <hyperlink ref="F654" r:id="rId105" xr:uid="{00000000-0004-0000-0300-000068000000}"/>
    <hyperlink ref="F656" r:id="rId106" xr:uid="{00000000-0004-0000-0300-000069000000}"/>
    <hyperlink ref="F664" r:id="rId107" xr:uid="{00000000-0004-0000-0300-00006A000000}"/>
    <hyperlink ref="F666" r:id="rId108" xr:uid="{00000000-0004-0000-0300-00006B000000}"/>
    <hyperlink ref="F668" r:id="rId109" xr:uid="{00000000-0004-0000-0300-00006C000000}"/>
    <hyperlink ref="F676" r:id="rId110" xr:uid="{00000000-0004-0000-0300-00006D000000}"/>
    <hyperlink ref="F684" r:id="rId111" xr:uid="{00000000-0004-0000-0300-00006E000000}"/>
    <hyperlink ref="F692" r:id="rId112" xr:uid="{00000000-0004-0000-0300-00006F000000}"/>
    <hyperlink ref="F700" r:id="rId113" xr:uid="{00000000-0004-0000-0300-000070000000}"/>
    <hyperlink ref="F712" r:id="rId114" xr:uid="{00000000-0004-0000-0300-000071000000}"/>
    <hyperlink ref="F724" r:id="rId115" xr:uid="{00000000-0004-0000-0300-000072000000}"/>
    <hyperlink ref="F727" r:id="rId116" xr:uid="{00000000-0004-0000-0300-000073000000}"/>
    <hyperlink ref="F730" r:id="rId117" xr:uid="{00000000-0004-0000-0300-000074000000}"/>
    <hyperlink ref="F734" r:id="rId118" xr:uid="{00000000-0004-0000-0300-000075000000}"/>
    <hyperlink ref="F737" r:id="rId119" xr:uid="{00000000-0004-0000-0300-000076000000}"/>
    <hyperlink ref="F740" r:id="rId120" xr:uid="{00000000-0004-0000-0300-000077000000}"/>
    <hyperlink ref="F743" r:id="rId121" xr:uid="{00000000-0004-0000-0300-000078000000}"/>
    <hyperlink ref="F746" r:id="rId122" xr:uid="{00000000-0004-0000-0300-000079000000}"/>
    <hyperlink ref="F749" r:id="rId123" xr:uid="{00000000-0004-0000-0300-00007A000000}"/>
    <hyperlink ref="F752" r:id="rId124" xr:uid="{00000000-0004-0000-0300-00007B000000}"/>
    <hyperlink ref="F756" r:id="rId125" xr:uid="{00000000-0004-0000-0300-00007C000000}"/>
    <hyperlink ref="F762" r:id="rId126" xr:uid="{00000000-0004-0000-0300-00007D000000}"/>
    <hyperlink ref="F765" r:id="rId127" xr:uid="{00000000-0004-0000-0300-00007E000000}"/>
    <hyperlink ref="F768" r:id="rId128" xr:uid="{00000000-0004-0000-0300-00007F000000}"/>
    <hyperlink ref="F771" r:id="rId129" xr:uid="{00000000-0004-0000-0300-000080000000}"/>
    <hyperlink ref="F774" r:id="rId130" xr:uid="{00000000-0004-0000-0300-000081000000}"/>
    <hyperlink ref="F777" r:id="rId131" xr:uid="{00000000-0004-0000-0300-000082000000}"/>
    <hyperlink ref="F782" r:id="rId132" xr:uid="{00000000-0004-0000-0300-000083000000}"/>
    <hyperlink ref="F785" r:id="rId133" xr:uid="{00000000-0004-0000-0300-000084000000}"/>
    <hyperlink ref="F787" r:id="rId134" xr:uid="{00000000-0004-0000-0300-000085000000}"/>
    <hyperlink ref="F790" r:id="rId135" xr:uid="{00000000-0004-0000-0300-000086000000}"/>
    <hyperlink ref="F793" r:id="rId136" xr:uid="{00000000-0004-0000-0300-000087000000}"/>
    <hyperlink ref="F796" r:id="rId137" xr:uid="{00000000-0004-0000-0300-000088000000}"/>
    <hyperlink ref="F799" r:id="rId138" xr:uid="{00000000-0004-0000-0300-000089000000}"/>
    <hyperlink ref="F804" r:id="rId139" xr:uid="{00000000-0004-0000-0300-00008A000000}"/>
    <hyperlink ref="F807" r:id="rId140" xr:uid="{00000000-0004-0000-0300-00008B000000}"/>
    <hyperlink ref="F810" r:id="rId141" xr:uid="{00000000-0004-0000-0300-00008C000000}"/>
    <hyperlink ref="F812" r:id="rId142" xr:uid="{00000000-0004-0000-0300-00008D000000}"/>
    <hyperlink ref="F815" r:id="rId143" xr:uid="{00000000-0004-0000-0300-00008E000000}"/>
    <hyperlink ref="F818" r:id="rId144" xr:uid="{00000000-0004-0000-0300-00008F000000}"/>
    <hyperlink ref="F821" r:id="rId145" xr:uid="{00000000-0004-0000-0300-000090000000}"/>
    <hyperlink ref="F824" r:id="rId146" xr:uid="{00000000-0004-0000-0300-000091000000}"/>
    <hyperlink ref="F827" r:id="rId147" xr:uid="{00000000-0004-0000-0300-000092000000}"/>
    <hyperlink ref="F830" r:id="rId148" xr:uid="{00000000-0004-0000-0300-000093000000}"/>
    <hyperlink ref="F833" r:id="rId149" xr:uid="{00000000-0004-0000-0300-000094000000}"/>
    <hyperlink ref="F838" r:id="rId150" xr:uid="{00000000-0004-0000-0300-000095000000}"/>
    <hyperlink ref="F843" r:id="rId151" xr:uid="{00000000-0004-0000-0300-000096000000}"/>
    <hyperlink ref="F848" r:id="rId152" xr:uid="{00000000-0004-0000-0300-000097000000}"/>
    <hyperlink ref="F855" r:id="rId153" xr:uid="{00000000-0004-0000-0300-000098000000}"/>
    <hyperlink ref="F858" r:id="rId154" xr:uid="{00000000-0004-0000-0300-000099000000}"/>
    <hyperlink ref="F861" r:id="rId155" xr:uid="{00000000-0004-0000-0300-00009A000000}"/>
    <hyperlink ref="F864" r:id="rId156" xr:uid="{00000000-0004-0000-0300-00009B000000}"/>
    <hyperlink ref="F867" r:id="rId157" xr:uid="{00000000-0004-0000-0300-00009C000000}"/>
    <hyperlink ref="F870" r:id="rId158" xr:uid="{00000000-0004-0000-0300-00009D000000}"/>
    <hyperlink ref="F873" r:id="rId159" xr:uid="{00000000-0004-0000-0300-00009E000000}"/>
    <hyperlink ref="F876" r:id="rId160" xr:uid="{00000000-0004-0000-0300-00009F000000}"/>
    <hyperlink ref="F878" r:id="rId161" xr:uid="{00000000-0004-0000-0300-0000A0000000}"/>
    <hyperlink ref="F887" r:id="rId162" xr:uid="{00000000-0004-0000-0300-0000A1000000}"/>
    <hyperlink ref="F896" r:id="rId163" xr:uid="{00000000-0004-0000-0300-0000A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6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F80C2-B903-47E6-BA5D-9AA1DDAE9B4B}">
  <sheetPr>
    <pageSetUpPr fitToPage="1"/>
  </sheetPr>
  <dimension ref="A1:J347"/>
  <sheetViews>
    <sheetView zoomScaleNormal="100" zoomScaleSheetLayoutView="100" workbookViewId="0">
      <selection activeCell="E58" sqref="E58"/>
    </sheetView>
  </sheetViews>
  <sheetFormatPr defaultRowHeight="13.2"/>
  <cols>
    <col min="1" max="1" width="20" style="354" customWidth="1"/>
    <col min="2" max="2" width="66.7109375" style="284" customWidth="1"/>
    <col min="3" max="3" width="12.140625" style="283" customWidth="1"/>
    <col min="4" max="4" width="12.7109375" style="283" customWidth="1"/>
    <col min="5" max="5" width="17.140625" style="283" customWidth="1"/>
    <col min="6" max="6" width="15.5703125" style="283" customWidth="1"/>
    <col min="7" max="7" width="16.85546875" style="284" customWidth="1"/>
    <col min="8" max="8" width="17.42578125" style="284" customWidth="1"/>
    <col min="9" max="9" width="9.140625" style="284"/>
    <col min="10" max="10" width="12" style="284" customWidth="1"/>
    <col min="11" max="256" width="9.140625" style="284"/>
    <col min="257" max="257" width="20" style="284" customWidth="1"/>
    <col min="258" max="258" width="66.7109375" style="284" customWidth="1"/>
    <col min="259" max="259" width="12.140625" style="284" customWidth="1"/>
    <col min="260" max="260" width="12.7109375" style="284" customWidth="1"/>
    <col min="261" max="261" width="17.140625" style="284" customWidth="1"/>
    <col min="262" max="262" width="15.5703125" style="284" customWidth="1"/>
    <col min="263" max="263" width="16.85546875" style="284" customWidth="1"/>
    <col min="264" max="264" width="17.42578125" style="284" customWidth="1"/>
    <col min="265" max="265" width="9.140625" style="284"/>
    <col min="266" max="266" width="12" style="284" customWidth="1"/>
    <col min="267" max="512" width="9.140625" style="284"/>
    <col min="513" max="513" width="20" style="284" customWidth="1"/>
    <col min="514" max="514" width="66.7109375" style="284" customWidth="1"/>
    <col min="515" max="515" width="12.140625" style="284" customWidth="1"/>
    <col min="516" max="516" width="12.7109375" style="284" customWidth="1"/>
    <col min="517" max="517" width="17.140625" style="284" customWidth="1"/>
    <col min="518" max="518" width="15.5703125" style="284" customWidth="1"/>
    <col min="519" max="519" width="16.85546875" style="284" customWidth="1"/>
    <col min="520" max="520" width="17.42578125" style="284" customWidth="1"/>
    <col min="521" max="521" width="9.140625" style="284"/>
    <col min="522" max="522" width="12" style="284" customWidth="1"/>
    <col min="523" max="768" width="9.140625" style="284"/>
    <col min="769" max="769" width="20" style="284" customWidth="1"/>
    <col min="770" max="770" width="66.7109375" style="284" customWidth="1"/>
    <col min="771" max="771" width="12.140625" style="284" customWidth="1"/>
    <col min="772" max="772" width="12.7109375" style="284" customWidth="1"/>
    <col min="773" max="773" width="17.140625" style="284" customWidth="1"/>
    <col min="774" max="774" width="15.5703125" style="284" customWidth="1"/>
    <col min="775" max="775" width="16.85546875" style="284" customWidth="1"/>
    <col min="776" max="776" width="17.42578125" style="284" customWidth="1"/>
    <col min="777" max="777" width="9.140625" style="284"/>
    <col min="778" max="778" width="12" style="284" customWidth="1"/>
    <col min="779" max="1024" width="9.140625" style="284"/>
    <col min="1025" max="1025" width="20" style="284" customWidth="1"/>
    <col min="1026" max="1026" width="66.7109375" style="284" customWidth="1"/>
    <col min="1027" max="1027" width="12.140625" style="284" customWidth="1"/>
    <col min="1028" max="1028" width="12.7109375" style="284" customWidth="1"/>
    <col min="1029" max="1029" width="17.140625" style="284" customWidth="1"/>
    <col min="1030" max="1030" width="15.5703125" style="284" customWidth="1"/>
    <col min="1031" max="1031" width="16.85546875" style="284" customWidth="1"/>
    <col min="1032" max="1032" width="17.42578125" style="284" customWidth="1"/>
    <col min="1033" max="1033" width="9.140625" style="284"/>
    <col min="1034" max="1034" width="12" style="284" customWidth="1"/>
    <col min="1035" max="1280" width="9.140625" style="284"/>
    <col min="1281" max="1281" width="20" style="284" customWidth="1"/>
    <col min="1282" max="1282" width="66.7109375" style="284" customWidth="1"/>
    <col min="1283" max="1283" width="12.140625" style="284" customWidth="1"/>
    <col min="1284" max="1284" width="12.7109375" style="284" customWidth="1"/>
    <col min="1285" max="1285" width="17.140625" style="284" customWidth="1"/>
    <col min="1286" max="1286" width="15.5703125" style="284" customWidth="1"/>
    <col min="1287" max="1287" width="16.85546875" style="284" customWidth="1"/>
    <col min="1288" max="1288" width="17.42578125" style="284" customWidth="1"/>
    <col min="1289" max="1289" width="9.140625" style="284"/>
    <col min="1290" max="1290" width="12" style="284" customWidth="1"/>
    <col min="1291" max="1536" width="9.140625" style="284"/>
    <col min="1537" max="1537" width="20" style="284" customWidth="1"/>
    <col min="1538" max="1538" width="66.7109375" style="284" customWidth="1"/>
    <col min="1539" max="1539" width="12.140625" style="284" customWidth="1"/>
    <col min="1540" max="1540" width="12.7109375" style="284" customWidth="1"/>
    <col min="1541" max="1541" width="17.140625" style="284" customWidth="1"/>
    <col min="1542" max="1542" width="15.5703125" style="284" customWidth="1"/>
    <col min="1543" max="1543" width="16.85546875" style="284" customWidth="1"/>
    <col min="1544" max="1544" width="17.42578125" style="284" customWidth="1"/>
    <col min="1545" max="1545" width="9.140625" style="284"/>
    <col min="1546" max="1546" width="12" style="284" customWidth="1"/>
    <col min="1547" max="1792" width="9.140625" style="284"/>
    <col min="1793" max="1793" width="20" style="284" customWidth="1"/>
    <col min="1794" max="1794" width="66.7109375" style="284" customWidth="1"/>
    <col min="1795" max="1795" width="12.140625" style="284" customWidth="1"/>
    <col min="1796" max="1796" width="12.7109375" style="284" customWidth="1"/>
    <col min="1797" max="1797" width="17.140625" style="284" customWidth="1"/>
    <col min="1798" max="1798" width="15.5703125" style="284" customWidth="1"/>
    <col min="1799" max="1799" width="16.85546875" style="284" customWidth="1"/>
    <col min="1800" max="1800" width="17.42578125" style="284" customWidth="1"/>
    <col min="1801" max="1801" width="9.140625" style="284"/>
    <col min="1802" max="1802" width="12" style="284" customWidth="1"/>
    <col min="1803" max="2048" width="9.140625" style="284"/>
    <col min="2049" max="2049" width="20" style="284" customWidth="1"/>
    <col min="2050" max="2050" width="66.7109375" style="284" customWidth="1"/>
    <col min="2051" max="2051" width="12.140625" style="284" customWidth="1"/>
    <col min="2052" max="2052" width="12.7109375" style="284" customWidth="1"/>
    <col min="2053" max="2053" width="17.140625" style="284" customWidth="1"/>
    <col min="2054" max="2054" width="15.5703125" style="284" customWidth="1"/>
    <col min="2055" max="2055" width="16.85546875" style="284" customWidth="1"/>
    <col min="2056" max="2056" width="17.42578125" style="284" customWidth="1"/>
    <col min="2057" max="2057" width="9.140625" style="284"/>
    <col min="2058" max="2058" width="12" style="284" customWidth="1"/>
    <col min="2059" max="2304" width="9.140625" style="284"/>
    <col min="2305" max="2305" width="20" style="284" customWidth="1"/>
    <col min="2306" max="2306" width="66.7109375" style="284" customWidth="1"/>
    <col min="2307" max="2307" width="12.140625" style="284" customWidth="1"/>
    <col min="2308" max="2308" width="12.7109375" style="284" customWidth="1"/>
    <col min="2309" max="2309" width="17.140625" style="284" customWidth="1"/>
    <col min="2310" max="2310" width="15.5703125" style="284" customWidth="1"/>
    <col min="2311" max="2311" width="16.85546875" style="284" customWidth="1"/>
    <col min="2312" max="2312" width="17.42578125" style="284" customWidth="1"/>
    <col min="2313" max="2313" width="9.140625" style="284"/>
    <col min="2314" max="2314" width="12" style="284" customWidth="1"/>
    <col min="2315" max="2560" width="9.140625" style="284"/>
    <col min="2561" max="2561" width="20" style="284" customWidth="1"/>
    <col min="2562" max="2562" width="66.7109375" style="284" customWidth="1"/>
    <col min="2563" max="2563" width="12.140625" style="284" customWidth="1"/>
    <col min="2564" max="2564" width="12.7109375" style="284" customWidth="1"/>
    <col min="2565" max="2565" width="17.140625" style="284" customWidth="1"/>
    <col min="2566" max="2566" width="15.5703125" style="284" customWidth="1"/>
    <col min="2567" max="2567" width="16.85546875" style="284" customWidth="1"/>
    <col min="2568" max="2568" width="17.42578125" style="284" customWidth="1"/>
    <col min="2569" max="2569" width="9.140625" style="284"/>
    <col min="2570" max="2570" width="12" style="284" customWidth="1"/>
    <col min="2571" max="2816" width="9.140625" style="284"/>
    <col min="2817" max="2817" width="20" style="284" customWidth="1"/>
    <col min="2818" max="2818" width="66.7109375" style="284" customWidth="1"/>
    <col min="2819" max="2819" width="12.140625" style="284" customWidth="1"/>
    <col min="2820" max="2820" width="12.7109375" style="284" customWidth="1"/>
    <col min="2821" max="2821" width="17.140625" style="284" customWidth="1"/>
    <col min="2822" max="2822" width="15.5703125" style="284" customWidth="1"/>
    <col min="2823" max="2823" width="16.85546875" style="284" customWidth="1"/>
    <col min="2824" max="2824" width="17.42578125" style="284" customWidth="1"/>
    <col min="2825" max="2825" width="9.140625" style="284"/>
    <col min="2826" max="2826" width="12" style="284" customWidth="1"/>
    <col min="2827" max="3072" width="9.140625" style="284"/>
    <col min="3073" max="3073" width="20" style="284" customWidth="1"/>
    <col min="3074" max="3074" width="66.7109375" style="284" customWidth="1"/>
    <col min="3075" max="3075" width="12.140625" style="284" customWidth="1"/>
    <col min="3076" max="3076" width="12.7109375" style="284" customWidth="1"/>
    <col min="3077" max="3077" width="17.140625" style="284" customWidth="1"/>
    <col min="3078" max="3078" width="15.5703125" style="284" customWidth="1"/>
    <col min="3079" max="3079" width="16.85546875" style="284" customWidth="1"/>
    <col min="3080" max="3080" width="17.42578125" style="284" customWidth="1"/>
    <col min="3081" max="3081" width="9.140625" style="284"/>
    <col min="3082" max="3082" width="12" style="284" customWidth="1"/>
    <col min="3083" max="3328" width="9.140625" style="284"/>
    <col min="3329" max="3329" width="20" style="284" customWidth="1"/>
    <col min="3330" max="3330" width="66.7109375" style="284" customWidth="1"/>
    <col min="3331" max="3331" width="12.140625" style="284" customWidth="1"/>
    <col min="3332" max="3332" width="12.7109375" style="284" customWidth="1"/>
    <col min="3333" max="3333" width="17.140625" style="284" customWidth="1"/>
    <col min="3334" max="3334" width="15.5703125" style="284" customWidth="1"/>
    <col min="3335" max="3335" width="16.85546875" style="284" customWidth="1"/>
    <col min="3336" max="3336" width="17.42578125" style="284" customWidth="1"/>
    <col min="3337" max="3337" width="9.140625" style="284"/>
    <col min="3338" max="3338" width="12" style="284" customWidth="1"/>
    <col min="3339" max="3584" width="9.140625" style="284"/>
    <col min="3585" max="3585" width="20" style="284" customWidth="1"/>
    <col min="3586" max="3586" width="66.7109375" style="284" customWidth="1"/>
    <col min="3587" max="3587" width="12.140625" style="284" customWidth="1"/>
    <col min="3588" max="3588" width="12.7109375" style="284" customWidth="1"/>
    <col min="3589" max="3589" width="17.140625" style="284" customWidth="1"/>
    <col min="3590" max="3590" width="15.5703125" style="284" customWidth="1"/>
    <col min="3591" max="3591" width="16.85546875" style="284" customWidth="1"/>
    <col min="3592" max="3592" width="17.42578125" style="284" customWidth="1"/>
    <col min="3593" max="3593" width="9.140625" style="284"/>
    <col min="3594" max="3594" width="12" style="284" customWidth="1"/>
    <col min="3595" max="3840" width="9.140625" style="284"/>
    <col min="3841" max="3841" width="20" style="284" customWidth="1"/>
    <col min="3842" max="3842" width="66.7109375" style="284" customWidth="1"/>
    <col min="3843" max="3843" width="12.140625" style="284" customWidth="1"/>
    <col min="3844" max="3844" width="12.7109375" style="284" customWidth="1"/>
    <col min="3845" max="3845" width="17.140625" style="284" customWidth="1"/>
    <col min="3846" max="3846" width="15.5703125" style="284" customWidth="1"/>
    <col min="3847" max="3847" width="16.85546875" style="284" customWidth="1"/>
    <col min="3848" max="3848" width="17.42578125" style="284" customWidth="1"/>
    <col min="3849" max="3849" width="9.140625" style="284"/>
    <col min="3850" max="3850" width="12" style="284" customWidth="1"/>
    <col min="3851" max="4096" width="9.140625" style="284"/>
    <col min="4097" max="4097" width="20" style="284" customWidth="1"/>
    <col min="4098" max="4098" width="66.7109375" style="284" customWidth="1"/>
    <col min="4099" max="4099" width="12.140625" style="284" customWidth="1"/>
    <col min="4100" max="4100" width="12.7109375" style="284" customWidth="1"/>
    <col min="4101" max="4101" width="17.140625" style="284" customWidth="1"/>
    <col min="4102" max="4102" width="15.5703125" style="284" customWidth="1"/>
    <col min="4103" max="4103" width="16.85546875" style="284" customWidth="1"/>
    <col min="4104" max="4104" width="17.42578125" style="284" customWidth="1"/>
    <col min="4105" max="4105" width="9.140625" style="284"/>
    <col min="4106" max="4106" width="12" style="284" customWidth="1"/>
    <col min="4107" max="4352" width="9.140625" style="284"/>
    <col min="4353" max="4353" width="20" style="284" customWidth="1"/>
    <col min="4354" max="4354" width="66.7109375" style="284" customWidth="1"/>
    <col min="4355" max="4355" width="12.140625" style="284" customWidth="1"/>
    <col min="4356" max="4356" width="12.7109375" style="284" customWidth="1"/>
    <col min="4357" max="4357" width="17.140625" style="284" customWidth="1"/>
    <col min="4358" max="4358" width="15.5703125" style="284" customWidth="1"/>
    <col min="4359" max="4359" width="16.85546875" style="284" customWidth="1"/>
    <col min="4360" max="4360" width="17.42578125" style="284" customWidth="1"/>
    <col min="4361" max="4361" width="9.140625" style="284"/>
    <col min="4362" max="4362" width="12" style="284" customWidth="1"/>
    <col min="4363" max="4608" width="9.140625" style="284"/>
    <col min="4609" max="4609" width="20" style="284" customWidth="1"/>
    <col min="4610" max="4610" width="66.7109375" style="284" customWidth="1"/>
    <col min="4611" max="4611" width="12.140625" style="284" customWidth="1"/>
    <col min="4612" max="4612" width="12.7109375" style="284" customWidth="1"/>
    <col min="4613" max="4613" width="17.140625" style="284" customWidth="1"/>
    <col min="4614" max="4614" width="15.5703125" style="284" customWidth="1"/>
    <col min="4615" max="4615" width="16.85546875" style="284" customWidth="1"/>
    <col min="4616" max="4616" width="17.42578125" style="284" customWidth="1"/>
    <col min="4617" max="4617" width="9.140625" style="284"/>
    <col min="4618" max="4618" width="12" style="284" customWidth="1"/>
    <col min="4619" max="4864" width="9.140625" style="284"/>
    <col min="4865" max="4865" width="20" style="284" customWidth="1"/>
    <col min="4866" max="4866" width="66.7109375" style="284" customWidth="1"/>
    <col min="4867" max="4867" width="12.140625" style="284" customWidth="1"/>
    <col min="4868" max="4868" width="12.7109375" style="284" customWidth="1"/>
    <col min="4869" max="4869" width="17.140625" style="284" customWidth="1"/>
    <col min="4870" max="4870" width="15.5703125" style="284" customWidth="1"/>
    <col min="4871" max="4871" width="16.85546875" style="284" customWidth="1"/>
    <col min="4872" max="4872" width="17.42578125" style="284" customWidth="1"/>
    <col min="4873" max="4873" width="9.140625" style="284"/>
    <col min="4874" max="4874" width="12" style="284" customWidth="1"/>
    <col min="4875" max="5120" width="9.140625" style="284"/>
    <col min="5121" max="5121" width="20" style="284" customWidth="1"/>
    <col min="5122" max="5122" width="66.7109375" style="284" customWidth="1"/>
    <col min="5123" max="5123" width="12.140625" style="284" customWidth="1"/>
    <col min="5124" max="5124" width="12.7109375" style="284" customWidth="1"/>
    <col min="5125" max="5125" width="17.140625" style="284" customWidth="1"/>
    <col min="5126" max="5126" width="15.5703125" style="284" customWidth="1"/>
    <col min="5127" max="5127" width="16.85546875" style="284" customWidth="1"/>
    <col min="5128" max="5128" width="17.42578125" style="284" customWidth="1"/>
    <col min="5129" max="5129" width="9.140625" style="284"/>
    <col min="5130" max="5130" width="12" style="284" customWidth="1"/>
    <col min="5131" max="5376" width="9.140625" style="284"/>
    <col min="5377" max="5377" width="20" style="284" customWidth="1"/>
    <col min="5378" max="5378" width="66.7109375" style="284" customWidth="1"/>
    <col min="5379" max="5379" width="12.140625" style="284" customWidth="1"/>
    <col min="5380" max="5380" width="12.7109375" style="284" customWidth="1"/>
    <col min="5381" max="5381" width="17.140625" style="284" customWidth="1"/>
    <col min="5382" max="5382" width="15.5703125" style="284" customWidth="1"/>
    <col min="5383" max="5383" width="16.85546875" style="284" customWidth="1"/>
    <col min="5384" max="5384" width="17.42578125" style="284" customWidth="1"/>
    <col min="5385" max="5385" width="9.140625" style="284"/>
    <col min="5386" max="5386" width="12" style="284" customWidth="1"/>
    <col min="5387" max="5632" width="9.140625" style="284"/>
    <col min="5633" max="5633" width="20" style="284" customWidth="1"/>
    <col min="5634" max="5634" width="66.7109375" style="284" customWidth="1"/>
    <col min="5635" max="5635" width="12.140625" style="284" customWidth="1"/>
    <col min="5636" max="5636" width="12.7109375" style="284" customWidth="1"/>
    <col min="5637" max="5637" width="17.140625" style="284" customWidth="1"/>
    <col min="5638" max="5638" width="15.5703125" style="284" customWidth="1"/>
    <col min="5639" max="5639" width="16.85546875" style="284" customWidth="1"/>
    <col min="5640" max="5640" width="17.42578125" style="284" customWidth="1"/>
    <col min="5641" max="5641" width="9.140625" style="284"/>
    <col min="5642" max="5642" width="12" style="284" customWidth="1"/>
    <col min="5643" max="5888" width="9.140625" style="284"/>
    <col min="5889" max="5889" width="20" style="284" customWidth="1"/>
    <col min="5890" max="5890" width="66.7109375" style="284" customWidth="1"/>
    <col min="5891" max="5891" width="12.140625" style="284" customWidth="1"/>
    <col min="5892" max="5892" width="12.7109375" style="284" customWidth="1"/>
    <col min="5893" max="5893" width="17.140625" style="284" customWidth="1"/>
    <col min="5894" max="5894" width="15.5703125" style="284" customWidth="1"/>
    <col min="5895" max="5895" width="16.85546875" style="284" customWidth="1"/>
    <col min="5896" max="5896" width="17.42578125" style="284" customWidth="1"/>
    <col min="5897" max="5897" width="9.140625" style="284"/>
    <col min="5898" max="5898" width="12" style="284" customWidth="1"/>
    <col min="5899" max="6144" width="9.140625" style="284"/>
    <col min="6145" max="6145" width="20" style="284" customWidth="1"/>
    <col min="6146" max="6146" width="66.7109375" style="284" customWidth="1"/>
    <col min="6147" max="6147" width="12.140625" style="284" customWidth="1"/>
    <col min="6148" max="6148" width="12.7109375" style="284" customWidth="1"/>
    <col min="6149" max="6149" width="17.140625" style="284" customWidth="1"/>
    <col min="6150" max="6150" width="15.5703125" style="284" customWidth="1"/>
    <col min="6151" max="6151" width="16.85546875" style="284" customWidth="1"/>
    <col min="6152" max="6152" width="17.42578125" style="284" customWidth="1"/>
    <col min="6153" max="6153" width="9.140625" style="284"/>
    <col min="6154" max="6154" width="12" style="284" customWidth="1"/>
    <col min="6155" max="6400" width="9.140625" style="284"/>
    <col min="6401" max="6401" width="20" style="284" customWidth="1"/>
    <col min="6402" max="6402" width="66.7109375" style="284" customWidth="1"/>
    <col min="6403" max="6403" width="12.140625" style="284" customWidth="1"/>
    <col min="6404" max="6404" width="12.7109375" style="284" customWidth="1"/>
    <col min="6405" max="6405" width="17.140625" style="284" customWidth="1"/>
    <col min="6406" max="6406" width="15.5703125" style="284" customWidth="1"/>
    <col min="6407" max="6407" width="16.85546875" style="284" customWidth="1"/>
    <col min="6408" max="6408" width="17.42578125" style="284" customWidth="1"/>
    <col min="6409" max="6409" width="9.140625" style="284"/>
    <col min="6410" max="6410" width="12" style="284" customWidth="1"/>
    <col min="6411" max="6656" width="9.140625" style="284"/>
    <col min="6657" max="6657" width="20" style="284" customWidth="1"/>
    <col min="6658" max="6658" width="66.7109375" style="284" customWidth="1"/>
    <col min="6659" max="6659" width="12.140625" style="284" customWidth="1"/>
    <col min="6660" max="6660" width="12.7109375" style="284" customWidth="1"/>
    <col min="6661" max="6661" width="17.140625" style="284" customWidth="1"/>
    <col min="6662" max="6662" width="15.5703125" style="284" customWidth="1"/>
    <col min="6663" max="6663" width="16.85546875" style="284" customWidth="1"/>
    <col min="6664" max="6664" width="17.42578125" style="284" customWidth="1"/>
    <col min="6665" max="6665" width="9.140625" style="284"/>
    <col min="6666" max="6666" width="12" style="284" customWidth="1"/>
    <col min="6667" max="6912" width="9.140625" style="284"/>
    <col min="6913" max="6913" width="20" style="284" customWidth="1"/>
    <col min="6914" max="6914" width="66.7109375" style="284" customWidth="1"/>
    <col min="6915" max="6915" width="12.140625" style="284" customWidth="1"/>
    <col min="6916" max="6916" width="12.7109375" style="284" customWidth="1"/>
    <col min="6917" max="6917" width="17.140625" style="284" customWidth="1"/>
    <col min="6918" max="6918" width="15.5703125" style="284" customWidth="1"/>
    <col min="6919" max="6919" width="16.85546875" style="284" customWidth="1"/>
    <col min="6920" max="6920" width="17.42578125" style="284" customWidth="1"/>
    <col min="6921" max="6921" width="9.140625" style="284"/>
    <col min="6922" max="6922" width="12" style="284" customWidth="1"/>
    <col min="6923" max="7168" width="9.140625" style="284"/>
    <col min="7169" max="7169" width="20" style="284" customWidth="1"/>
    <col min="7170" max="7170" width="66.7109375" style="284" customWidth="1"/>
    <col min="7171" max="7171" width="12.140625" style="284" customWidth="1"/>
    <col min="7172" max="7172" width="12.7109375" style="284" customWidth="1"/>
    <col min="7173" max="7173" width="17.140625" style="284" customWidth="1"/>
    <col min="7174" max="7174" width="15.5703125" style="284" customWidth="1"/>
    <col min="7175" max="7175" width="16.85546875" style="284" customWidth="1"/>
    <col min="7176" max="7176" width="17.42578125" style="284" customWidth="1"/>
    <col min="7177" max="7177" width="9.140625" style="284"/>
    <col min="7178" max="7178" width="12" style="284" customWidth="1"/>
    <col min="7179" max="7424" width="9.140625" style="284"/>
    <col min="7425" max="7425" width="20" style="284" customWidth="1"/>
    <col min="7426" max="7426" width="66.7109375" style="284" customWidth="1"/>
    <col min="7427" max="7427" width="12.140625" style="284" customWidth="1"/>
    <col min="7428" max="7428" width="12.7109375" style="284" customWidth="1"/>
    <col min="7429" max="7429" width="17.140625" style="284" customWidth="1"/>
    <col min="7430" max="7430" width="15.5703125" style="284" customWidth="1"/>
    <col min="7431" max="7431" width="16.85546875" style="284" customWidth="1"/>
    <col min="7432" max="7432" width="17.42578125" style="284" customWidth="1"/>
    <col min="7433" max="7433" width="9.140625" style="284"/>
    <col min="7434" max="7434" width="12" style="284" customWidth="1"/>
    <col min="7435" max="7680" width="9.140625" style="284"/>
    <col min="7681" max="7681" width="20" style="284" customWidth="1"/>
    <col min="7682" max="7682" width="66.7109375" style="284" customWidth="1"/>
    <col min="7683" max="7683" width="12.140625" style="284" customWidth="1"/>
    <col min="7684" max="7684" width="12.7109375" style="284" customWidth="1"/>
    <col min="7685" max="7685" width="17.140625" style="284" customWidth="1"/>
    <col min="7686" max="7686" width="15.5703125" style="284" customWidth="1"/>
    <col min="7687" max="7687" width="16.85546875" style="284" customWidth="1"/>
    <col min="7688" max="7688" width="17.42578125" style="284" customWidth="1"/>
    <col min="7689" max="7689" width="9.140625" style="284"/>
    <col min="7690" max="7690" width="12" style="284" customWidth="1"/>
    <col min="7691" max="7936" width="9.140625" style="284"/>
    <col min="7937" max="7937" width="20" style="284" customWidth="1"/>
    <col min="7938" max="7938" width="66.7109375" style="284" customWidth="1"/>
    <col min="7939" max="7939" width="12.140625" style="284" customWidth="1"/>
    <col min="7940" max="7940" width="12.7109375" style="284" customWidth="1"/>
    <col min="7941" max="7941" width="17.140625" style="284" customWidth="1"/>
    <col min="7942" max="7942" width="15.5703125" style="284" customWidth="1"/>
    <col min="7943" max="7943" width="16.85546875" style="284" customWidth="1"/>
    <col min="7944" max="7944" width="17.42578125" style="284" customWidth="1"/>
    <col min="7945" max="7945" width="9.140625" style="284"/>
    <col min="7946" max="7946" width="12" style="284" customWidth="1"/>
    <col min="7947" max="8192" width="9.140625" style="284"/>
    <col min="8193" max="8193" width="20" style="284" customWidth="1"/>
    <col min="8194" max="8194" width="66.7109375" style="284" customWidth="1"/>
    <col min="8195" max="8195" width="12.140625" style="284" customWidth="1"/>
    <col min="8196" max="8196" width="12.7109375" style="284" customWidth="1"/>
    <col min="8197" max="8197" width="17.140625" style="284" customWidth="1"/>
    <col min="8198" max="8198" width="15.5703125" style="284" customWidth="1"/>
    <col min="8199" max="8199" width="16.85546875" style="284" customWidth="1"/>
    <col min="8200" max="8200" width="17.42578125" style="284" customWidth="1"/>
    <col min="8201" max="8201" width="9.140625" style="284"/>
    <col min="8202" max="8202" width="12" style="284" customWidth="1"/>
    <col min="8203" max="8448" width="9.140625" style="284"/>
    <col min="8449" max="8449" width="20" style="284" customWidth="1"/>
    <col min="8450" max="8450" width="66.7109375" style="284" customWidth="1"/>
    <col min="8451" max="8451" width="12.140625" style="284" customWidth="1"/>
    <col min="8452" max="8452" width="12.7109375" style="284" customWidth="1"/>
    <col min="8453" max="8453" width="17.140625" style="284" customWidth="1"/>
    <col min="8454" max="8454" width="15.5703125" style="284" customWidth="1"/>
    <col min="8455" max="8455" width="16.85546875" style="284" customWidth="1"/>
    <col min="8456" max="8456" width="17.42578125" style="284" customWidth="1"/>
    <col min="8457" max="8457" width="9.140625" style="284"/>
    <col min="8458" max="8458" width="12" style="284" customWidth="1"/>
    <col min="8459" max="8704" width="9.140625" style="284"/>
    <col min="8705" max="8705" width="20" style="284" customWidth="1"/>
    <col min="8706" max="8706" width="66.7109375" style="284" customWidth="1"/>
    <col min="8707" max="8707" width="12.140625" style="284" customWidth="1"/>
    <col min="8708" max="8708" width="12.7109375" style="284" customWidth="1"/>
    <col min="8709" max="8709" width="17.140625" style="284" customWidth="1"/>
    <col min="8710" max="8710" width="15.5703125" style="284" customWidth="1"/>
    <col min="8711" max="8711" width="16.85546875" style="284" customWidth="1"/>
    <col min="8712" max="8712" width="17.42578125" style="284" customWidth="1"/>
    <col min="8713" max="8713" width="9.140625" style="284"/>
    <col min="8714" max="8714" width="12" style="284" customWidth="1"/>
    <col min="8715" max="8960" width="9.140625" style="284"/>
    <col min="8961" max="8961" width="20" style="284" customWidth="1"/>
    <col min="8962" max="8962" width="66.7109375" style="284" customWidth="1"/>
    <col min="8963" max="8963" width="12.140625" style="284" customWidth="1"/>
    <col min="8964" max="8964" width="12.7109375" style="284" customWidth="1"/>
    <col min="8965" max="8965" width="17.140625" style="284" customWidth="1"/>
    <col min="8966" max="8966" width="15.5703125" style="284" customWidth="1"/>
    <col min="8967" max="8967" width="16.85546875" style="284" customWidth="1"/>
    <col min="8968" max="8968" width="17.42578125" style="284" customWidth="1"/>
    <col min="8969" max="8969" width="9.140625" style="284"/>
    <col min="8970" max="8970" width="12" style="284" customWidth="1"/>
    <col min="8971" max="9216" width="9.140625" style="284"/>
    <col min="9217" max="9217" width="20" style="284" customWidth="1"/>
    <col min="9218" max="9218" width="66.7109375" style="284" customWidth="1"/>
    <col min="9219" max="9219" width="12.140625" style="284" customWidth="1"/>
    <col min="9220" max="9220" width="12.7109375" style="284" customWidth="1"/>
    <col min="9221" max="9221" width="17.140625" style="284" customWidth="1"/>
    <col min="9222" max="9222" width="15.5703125" style="284" customWidth="1"/>
    <col min="9223" max="9223" width="16.85546875" style="284" customWidth="1"/>
    <col min="9224" max="9224" width="17.42578125" style="284" customWidth="1"/>
    <col min="9225" max="9225" width="9.140625" style="284"/>
    <col min="9226" max="9226" width="12" style="284" customWidth="1"/>
    <col min="9227" max="9472" width="9.140625" style="284"/>
    <col min="9473" max="9473" width="20" style="284" customWidth="1"/>
    <col min="9474" max="9474" width="66.7109375" style="284" customWidth="1"/>
    <col min="9475" max="9475" width="12.140625" style="284" customWidth="1"/>
    <col min="9476" max="9476" width="12.7109375" style="284" customWidth="1"/>
    <col min="9477" max="9477" width="17.140625" style="284" customWidth="1"/>
    <col min="9478" max="9478" width="15.5703125" style="284" customWidth="1"/>
    <col min="9479" max="9479" width="16.85546875" style="284" customWidth="1"/>
    <col min="9480" max="9480" width="17.42578125" style="284" customWidth="1"/>
    <col min="9481" max="9481" width="9.140625" style="284"/>
    <col min="9482" max="9482" width="12" style="284" customWidth="1"/>
    <col min="9483" max="9728" width="9.140625" style="284"/>
    <col min="9729" max="9729" width="20" style="284" customWidth="1"/>
    <col min="9730" max="9730" width="66.7109375" style="284" customWidth="1"/>
    <col min="9731" max="9731" width="12.140625" style="284" customWidth="1"/>
    <col min="9732" max="9732" width="12.7109375" style="284" customWidth="1"/>
    <col min="9733" max="9733" width="17.140625" style="284" customWidth="1"/>
    <col min="9734" max="9734" width="15.5703125" style="284" customWidth="1"/>
    <col min="9735" max="9735" width="16.85546875" style="284" customWidth="1"/>
    <col min="9736" max="9736" width="17.42578125" style="284" customWidth="1"/>
    <col min="9737" max="9737" width="9.140625" style="284"/>
    <col min="9738" max="9738" width="12" style="284" customWidth="1"/>
    <col min="9739" max="9984" width="9.140625" style="284"/>
    <col min="9985" max="9985" width="20" style="284" customWidth="1"/>
    <col min="9986" max="9986" width="66.7109375" style="284" customWidth="1"/>
    <col min="9987" max="9987" width="12.140625" style="284" customWidth="1"/>
    <col min="9988" max="9988" width="12.7109375" style="284" customWidth="1"/>
    <col min="9989" max="9989" width="17.140625" style="284" customWidth="1"/>
    <col min="9990" max="9990" width="15.5703125" style="284" customWidth="1"/>
    <col min="9991" max="9991" width="16.85546875" style="284" customWidth="1"/>
    <col min="9992" max="9992" width="17.42578125" style="284" customWidth="1"/>
    <col min="9993" max="9993" width="9.140625" style="284"/>
    <col min="9994" max="9994" width="12" style="284" customWidth="1"/>
    <col min="9995" max="10240" width="9.140625" style="284"/>
    <col min="10241" max="10241" width="20" style="284" customWidth="1"/>
    <col min="10242" max="10242" width="66.7109375" style="284" customWidth="1"/>
    <col min="10243" max="10243" width="12.140625" style="284" customWidth="1"/>
    <col min="10244" max="10244" width="12.7109375" style="284" customWidth="1"/>
    <col min="10245" max="10245" width="17.140625" style="284" customWidth="1"/>
    <col min="10246" max="10246" width="15.5703125" style="284" customWidth="1"/>
    <col min="10247" max="10247" width="16.85546875" style="284" customWidth="1"/>
    <col min="10248" max="10248" width="17.42578125" style="284" customWidth="1"/>
    <col min="10249" max="10249" width="9.140625" style="284"/>
    <col min="10250" max="10250" width="12" style="284" customWidth="1"/>
    <col min="10251" max="10496" width="9.140625" style="284"/>
    <col min="10497" max="10497" width="20" style="284" customWidth="1"/>
    <col min="10498" max="10498" width="66.7109375" style="284" customWidth="1"/>
    <col min="10499" max="10499" width="12.140625" style="284" customWidth="1"/>
    <col min="10500" max="10500" width="12.7109375" style="284" customWidth="1"/>
    <col min="10501" max="10501" width="17.140625" style="284" customWidth="1"/>
    <col min="10502" max="10502" width="15.5703125" style="284" customWidth="1"/>
    <col min="10503" max="10503" width="16.85546875" style="284" customWidth="1"/>
    <col min="10504" max="10504" width="17.42578125" style="284" customWidth="1"/>
    <col min="10505" max="10505" width="9.140625" style="284"/>
    <col min="10506" max="10506" width="12" style="284" customWidth="1"/>
    <col min="10507" max="10752" width="9.140625" style="284"/>
    <col min="10753" max="10753" width="20" style="284" customWidth="1"/>
    <col min="10754" max="10754" width="66.7109375" style="284" customWidth="1"/>
    <col min="10755" max="10755" width="12.140625" style="284" customWidth="1"/>
    <col min="10756" max="10756" width="12.7109375" style="284" customWidth="1"/>
    <col min="10757" max="10757" width="17.140625" style="284" customWidth="1"/>
    <col min="10758" max="10758" width="15.5703125" style="284" customWidth="1"/>
    <col min="10759" max="10759" width="16.85546875" style="284" customWidth="1"/>
    <col min="10760" max="10760" width="17.42578125" style="284" customWidth="1"/>
    <col min="10761" max="10761" width="9.140625" style="284"/>
    <col min="10762" max="10762" width="12" style="284" customWidth="1"/>
    <col min="10763" max="11008" width="9.140625" style="284"/>
    <col min="11009" max="11009" width="20" style="284" customWidth="1"/>
    <col min="11010" max="11010" width="66.7109375" style="284" customWidth="1"/>
    <col min="11011" max="11011" width="12.140625" style="284" customWidth="1"/>
    <col min="11012" max="11012" width="12.7109375" style="284" customWidth="1"/>
    <col min="11013" max="11013" width="17.140625" style="284" customWidth="1"/>
    <col min="11014" max="11014" width="15.5703125" style="284" customWidth="1"/>
    <col min="11015" max="11015" width="16.85546875" style="284" customWidth="1"/>
    <col min="11016" max="11016" width="17.42578125" style="284" customWidth="1"/>
    <col min="11017" max="11017" width="9.140625" style="284"/>
    <col min="11018" max="11018" width="12" style="284" customWidth="1"/>
    <col min="11019" max="11264" width="9.140625" style="284"/>
    <col min="11265" max="11265" width="20" style="284" customWidth="1"/>
    <col min="11266" max="11266" width="66.7109375" style="284" customWidth="1"/>
    <col min="11267" max="11267" width="12.140625" style="284" customWidth="1"/>
    <col min="11268" max="11268" width="12.7109375" style="284" customWidth="1"/>
    <col min="11269" max="11269" width="17.140625" style="284" customWidth="1"/>
    <col min="11270" max="11270" width="15.5703125" style="284" customWidth="1"/>
    <col min="11271" max="11271" width="16.85546875" style="284" customWidth="1"/>
    <col min="11272" max="11272" width="17.42578125" style="284" customWidth="1"/>
    <col min="11273" max="11273" width="9.140625" style="284"/>
    <col min="11274" max="11274" width="12" style="284" customWidth="1"/>
    <col min="11275" max="11520" width="9.140625" style="284"/>
    <col min="11521" max="11521" width="20" style="284" customWidth="1"/>
    <col min="11522" max="11522" width="66.7109375" style="284" customWidth="1"/>
    <col min="11523" max="11523" width="12.140625" style="284" customWidth="1"/>
    <col min="11524" max="11524" width="12.7109375" style="284" customWidth="1"/>
    <col min="11525" max="11525" width="17.140625" style="284" customWidth="1"/>
    <col min="11526" max="11526" width="15.5703125" style="284" customWidth="1"/>
    <col min="11527" max="11527" width="16.85546875" style="284" customWidth="1"/>
    <col min="11528" max="11528" width="17.42578125" style="284" customWidth="1"/>
    <col min="11529" max="11529" width="9.140625" style="284"/>
    <col min="11530" max="11530" width="12" style="284" customWidth="1"/>
    <col min="11531" max="11776" width="9.140625" style="284"/>
    <col min="11777" max="11777" width="20" style="284" customWidth="1"/>
    <col min="11778" max="11778" width="66.7109375" style="284" customWidth="1"/>
    <col min="11779" max="11779" width="12.140625" style="284" customWidth="1"/>
    <col min="11780" max="11780" width="12.7109375" style="284" customWidth="1"/>
    <col min="11781" max="11781" width="17.140625" style="284" customWidth="1"/>
    <col min="11782" max="11782" width="15.5703125" style="284" customWidth="1"/>
    <col min="11783" max="11783" width="16.85546875" style="284" customWidth="1"/>
    <col min="11784" max="11784" width="17.42578125" style="284" customWidth="1"/>
    <col min="11785" max="11785" width="9.140625" style="284"/>
    <col min="11786" max="11786" width="12" style="284" customWidth="1"/>
    <col min="11787" max="12032" width="9.140625" style="284"/>
    <col min="12033" max="12033" width="20" style="284" customWidth="1"/>
    <col min="12034" max="12034" width="66.7109375" style="284" customWidth="1"/>
    <col min="12035" max="12035" width="12.140625" style="284" customWidth="1"/>
    <col min="12036" max="12036" width="12.7109375" style="284" customWidth="1"/>
    <col min="12037" max="12037" width="17.140625" style="284" customWidth="1"/>
    <col min="12038" max="12038" width="15.5703125" style="284" customWidth="1"/>
    <col min="12039" max="12039" width="16.85546875" style="284" customWidth="1"/>
    <col min="12040" max="12040" width="17.42578125" style="284" customWidth="1"/>
    <col min="12041" max="12041" width="9.140625" style="284"/>
    <col min="12042" max="12042" width="12" style="284" customWidth="1"/>
    <col min="12043" max="12288" width="9.140625" style="284"/>
    <col min="12289" max="12289" width="20" style="284" customWidth="1"/>
    <col min="12290" max="12290" width="66.7109375" style="284" customWidth="1"/>
    <col min="12291" max="12291" width="12.140625" style="284" customWidth="1"/>
    <col min="12292" max="12292" width="12.7109375" style="284" customWidth="1"/>
    <col min="12293" max="12293" width="17.140625" style="284" customWidth="1"/>
    <col min="12294" max="12294" width="15.5703125" style="284" customWidth="1"/>
    <col min="12295" max="12295" width="16.85546875" style="284" customWidth="1"/>
    <col min="12296" max="12296" width="17.42578125" style="284" customWidth="1"/>
    <col min="12297" max="12297" width="9.140625" style="284"/>
    <col min="12298" max="12298" width="12" style="284" customWidth="1"/>
    <col min="12299" max="12544" width="9.140625" style="284"/>
    <col min="12545" max="12545" width="20" style="284" customWidth="1"/>
    <col min="12546" max="12546" width="66.7109375" style="284" customWidth="1"/>
    <col min="12547" max="12547" width="12.140625" style="284" customWidth="1"/>
    <col min="12548" max="12548" width="12.7109375" style="284" customWidth="1"/>
    <col min="12549" max="12549" width="17.140625" style="284" customWidth="1"/>
    <col min="12550" max="12550" width="15.5703125" style="284" customWidth="1"/>
    <col min="12551" max="12551" width="16.85546875" style="284" customWidth="1"/>
    <col min="12552" max="12552" width="17.42578125" style="284" customWidth="1"/>
    <col min="12553" max="12553" width="9.140625" style="284"/>
    <col min="12554" max="12554" width="12" style="284" customWidth="1"/>
    <col min="12555" max="12800" width="9.140625" style="284"/>
    <col min="12801" max="12801" width="20" style="284" customWidth="1"/>
    <col min="12802" max="12802" width="66.7109375" style="284" customWidth="1"/>
    <col min="12803" max="12803" width="12.140625" style="284" customWidth="1"/>
    <col min="12804" max="12804" width="12.7109375" style="284" customWidth="1"/>
    <col min="12805" max="12805" width="17.140625" style="284" customWidth="1"/>
    <col min="12806" max="12806" width="15.5703125" style="284" customWidth="1"/>
    <col min="12807" max="12807" width="16.85546875" style="284" customWidth="1"/>
    <col min="12808" max="12808" width="17.42578125" style="284" customWidth="1"/>
    <col min="12809" max="12809" width="9.140625" style="284"/>
    <col min="12810" max="12810" width="12" style="284" customWidth="1"/>
    <col min="12811" max="13056" width="9.140625" style="284"/>
    <col min="13057" max="13057" width="20" style="284" customWidth="1"/>
    <col min="13058" max="13058" width="66.7109375" style="284" customWidth="1"/>
    <col min="13059" max="13059" width="12.140625" style="284" customWidth="1"/>
    <col min="13060" max="13060" width="12.7109375" style="284" customWidth="1"/>
    <col min="13061" max="13061" width="17.140625" style="284" customWidth="1"/>
    <col min="13062" max="13062" width="15.5703125" style="284" customWidth="1"/>
    <col min="13063" max="13063" width="16.85546875" style="284" customWidth="1"/>
    <col min="13064" max="13064" width="17.42578125" style="284" customWidth="1"/>
    <col min="13065" max="13065" width="9.140625" style="284"/>
    <col min="13066" max="13066" width="12" style="284" customWidth="1"/>
    <col min="13067" max="13312" width="9.140625" style="284"/>
    <col min="13313" max="13313" width="20" style="284" customWidth="1"/>
    <col min="13314" max="13314" width="66.7109375" style="284" customWidth="1"/>
    <col min="13315" max="13315" width="12.140625" style="284" customWidth="1"/>
    <col min="13316" max="13316" width="12.7109375" style="284" customWidth="1"/>
    <col min="13317" max="13317" width="17.140625" style="284" customWidth="1"/>
    <col min="13318" max="13318" width="15.5703125" style="284" customWidth="1"/>
    <col min="13319" max="13319" width="16.85546875" style="284" customWidth="1"/>
    <col min="13320" max="13320" width="17.42578125" style="284" customWidth="1"/>
    <col min="13321" max="13321" width="9.140625" style="284"/>
    <col min="13322" max="13322" width="12" style="284" customWidth="1"/>
    <col min="13323" max="13568" width="9.140625" style="284"/>
    <col min="13569" max="13569" width="20" style="284" customWidth="1"/>
    <col min="13570" max="13570" width="66.7109375" style="284" customWidth="1"/>
    <col min="13571" max="13571" width="12.140625" style="284" customWidth="1"/>
    <col min="13572" max="13572" width="12.7109375" style="284" customWidth="1"/>
    <col min="13573" max="13573" width="17.140625" style="284" customWidth="1"/>
    <col min="13574" max="13574" width="15.5703125" style="284" customWidth="1"/>
    <col min="13575" max="13575" width="16.85546875" style="284" customWidth="1"/>
    <col min="13576" max="13576" width="17.42578125" style="284" customWidth="1"/>
    <col min="13577" max="13577" width="9.140625" style="284"/>
    <col min="13578" max="13578" width="12" style="284" customWidth="1"/>
    <col min="13579" max="13824" width="9.140625" style="284"/>
    <col min="13825" max="13825" width="20" style="284" customWidth="1"/>
    <col min="13826" max="13826" width="66.7109375" style="284" customWidth="1"/>
    <col min="13827" max="13827" width="12.140625" style="284" customWidth="1"/>
    <col min="13828" max="13828" width="12.7109375" style="284" customWidth="1"/>
    <col min="13829" max="13829" width="17.140625" style="284" customWidth="1"/>
    <col min="13830" max="13830" width="15.5703125" style="284" customWidth="1"/>
    <col min="13831" max="13831" width="16.85546875" style="284" customWidth="1"/>
    <col min="13832" max="13832" width="17.42578125" style="284" customWidth="1"/>
    <col min="13833" max="13833" width="9.140625" style="284"/>
    <col min="13834" max="13834" width="12" style="284" customWidth="1"/>
    <col min="13835" max="14080" width="9.140625" style="284"/>
    <col min="14081" max="14081" width="20" style="284" customWidth="1"/>
    <col min="14082" max="14082" width="66.7109375" style="284" customWidth="1"/>
    <col min="14083" max="14083" width="12.140625" style="284" customWidth="1"/>
    <col min="14084" max="14084" width="12.7109375" style="284" customWidth="1"/>
    <col min="14085" max="14085" width="17.140625" style="284" customWidth="1"/>
    <col min="14086" max="14086" width="15.5703125" style="284" customWidth="1"/>
    <col min="14087" max="14087" width="16.85546875" style="284" customWidth="1"/>
    <col min="14088" max="14088" width="17.42578125" style="284" customWidth="1"/>
    <col min="14089" max="14089" width="9.140625" style="284"/>
    <col min="14090" max="14090" width="12" style="284" customWidth="1"/>
    <col min="14091" max="14336" width="9.140625" style="284"/>
    <col min="14337" max="14337" width="20" style="284" customWidth="1"/>
    <col min="14338" max="14338" width="66.7109375" style="284" customWidth="1"/>
    <col min="14339" max="14339" width="12.140625" style="284" customWidth="1"/>
    <col min="14340" max="14340" width="12.7109375" style="284" customWidth="1"/>
    <col min="14341" max="14341" width="17.140625" style="284" customWidth="1"/>
    <col min="14342" max="14342" width="15.5703125" style="284" customWidth="1"/>
    <col min="14343" max="14343" width="16.85546875" style="284" customWidth="1"/>
    <col min="14344" max="14344" width="17.42578125" style="284" customWidth="1"/>
    <col min="14345" max="14345" width="9.140625" style="284"/>
    <col min="14346" max="14346" width="12" style="284" customWidth="1"/>
    <col min="14347" max="14592" width="9.140625" style="284"/>
    <col min="14593" max="14593" width="20" style="284" customWidth="1"/>
    <col min="14594" max="14594" width="66.7109375" style="284" customWidth="1"/>
    <col min="14595" max="14595" width="12.140625" style="284" customWidth="1"/>
    <col min="14596" max="14596" width="12.7109375" style="284" customWidth="1"/>
    <col min="14597" max="14597" width="17.140625" style="284" customWidth="1"/>
    <col min="14598" max="14598" width="15.5703125" style="284" customWidth="1"/>
    <col min="14599" max="14599" width="16.85546875" style="284" customWidth="1"/>
    <col min="14600" max="14600" width="17.42578125" style="284" customWidth="1"/>
    <col min="14601" max="14601" width="9.140625" style="284"/>
    <col min="14602" max="14602" width="12" style="284" customWidth="1"/>
    <col min="14603" max="14848" width="9.140625" style="284"/>
    <col min="14849" max="14849" width="20" style="284" customWidth="1"/>
    <col min="14850" max="14850" width="66.7109375" style="284" customWidth="1"/>
    <col min="14851" max="14851" width="12.140625" style="284" customWidth="1"/>
    <col min="14852" max="14852" width="12.7109375" style="284" customWidth="1"/>
    <col min="14853" max="14853" width="17.140625" style="284" customWidth="1"/>
    <col min="14854" max="14854" width="15.5703125" style="284" customWidth="1"/>
    <col min="14855" max="14855" width="16.85546875" style="284" customWidth="1"/>
    <col min="14856" max="14856" width="17.42578125" style="284" customWidth="1"/>
    <col min="14857" max="14857" width="9.140625" style="284"/>
    <col min="14858" max="14858" width="12" style="284" customWidth="1"/>
    <col min="14859" max="15104" width="9.140625" style="284"/>
    <col min="15105" max="15105" width="20" style="284" customWidth="1"/>
    <col min="15106" max="15106" width="66.7109375" style="284" customWidth="1"/>
    <col min="15107" max="15107" width="12.140625" style="284" customWidth="1"/>
    <col min="15108" max="15108" width="12.7109375" style="284" customWidth="1"/>
    <col min="15109" max="15109" width="17.140625" style="284" customWidth="1"/>
    <col min="15110" max="15110" width="15.5703125" style="284" customWidth="1"/>
    <col min="15111" max="15111" width="16.85546875" style="284" customWidth="1"/>
    <col min="15112" max="15112" width="17.42578125" style="284" customWidth="1"/>
    <col min="15113" max="15113" width="9.140625" style="284"/>
    <col min="15114" max="15114" width="12" style="284" customWidth="1"/>
    <col min="15115" max="15360" width="9.140625" style="284"/>
    <col min="15361" max="15361" width="20" style="284" customWidth="1"/>
    <col min="15362" max="15362" width="66.7109375" style="284" customWidth="1"/>
    <col min="15363" max="15363" width="12.140625" style="284" customWidth="1"/>
    <col min="15364" max="15364" width="12.7109375" style="284" customWidth="1"/>
    <col min="15365" max="15365" width="17.140625" style="284" customWidth="1"/>
    <col min="15366" max="15366" width="15.5703125" style="284" customWidth="1"/>
    <col min="15367" max="15367" width="16.85546875" style="284" customWidth="1"/>
    <col min="15368" max="15368" width="17.42578125" style="284" customWidth="1"/>
    <col min="15369" max="15369" width="9.140625" style="284"/>
    <col min="15370" max="15370" width="12" style="284" customWidth="1"/>
    <col min="15371" max="15616" width="9.140625" style="284"/>
    <col min="15617" max="15617" width="20" style="284" customWidth="1"/>
    <col min="15618" max="15618" width="66.7109375" style="284" customWidth="1"/>
    <col min="15619" max="15619" width="12.140625" style="284" customWidth="1"/>
    <col min="15620" max="15620" width="12.7109375" style="284" customWidth="1"/>
    <col min="15621" max="15621" width="17.140625" style="284" customWidth="1"/>
    <col min="15622" max="15622" width="15.5703125" style="284" customWidth="1"/>
    <col min="15623" max="15623" width="16.85546875" style="284" customWidth="1"/>
    <col min="15624" max="15624" width="17.42578125" style="284" customWidth="1"/>
    <col min="15625" max="15625" width="9.140625" style="284"/>
    <col min="15626" max="15626" width="12" style="284" customWidth="1"/>
    <col min="15627" max="15872" width="9.140625" style="284"/>
    <col min="15873" max="15873" width="20" style="284" customWidth="1"/>
    <col min="15874" max="15874" width="66.7109375" style="284" customWidth="1"/>
    <col min="15875" max="15875" width="12.140625" style="284" customWidth="1"/>
    <col min="15876" max="15876" width="12.7109375" style="284" customWidth="1"/>
    <col min="15877" max="15877" width="17.140625" style="284" customWidth="1"/>
    <col min="15878" max="15878" width="15.5703125" style="284" customWidth="1"/>
    <col min="15879" max="15879" width="16.85546875" style="284" customWidth="1"/>
    <col min="15880" max="15880" width="17.42578125" style="284" customWidth="1"/>
    <col min="15881" max="15881" width="9.140625" style="284"/>
    <col min="15882" max="15882" width="12" style="284" customWidth="1"/>
    <col min="15883" max="16128" width="9.140625" style="284"/>
    <col min="16129" max="16129" width="20" style="284" customWidth="1"/>
    <col min="16130" max="16130" width="66.7109375" style="284" customWidth="1"/>
    <col min="16131" max="16131" width="12.140625" style="284" customWidth="1"/>
    <col min="16132" max="16132" width="12.7109375" style="284" customWidth="1"/>
    <col min="16133" max="16133" width="17.140625" style="284" customWidth="1"/>
    <col min="16134" max="16134" width="15.5703125" style="284" customWidth="1"/>
    <col min="16135" max="16135" width="16.85546875" style="284" customWidth="1"/>
    <col min="16136" max="16136" width="17.42578125" style="284" customWidth="1"/>
    <col min="16137" max="16137" width="9.140625" style="284"/>
    <col min="16138" max="16138" width="12" style="284" customWidth="1"/>
    <col min="16139" max="16384" width="9.140625" style="284"/>
  </cols>
  <sheetData>
    <row r="1" spans="1:10" ht="21.6">
      <c r="A1" s="280"/>
      <c r="B1" s="281" t="s">
        <v>6406</v>
      </c>
      <c r="C1" s="282"/>
    </row>
    <row r="2" spans="1:10" ht="21.6">
      <c r="A2" s="280"/>
      <c r="B2" s="281" t="s">
        <v>93</v>
      </c>
      <c r="C2" s="282"/>
    </row>
    <row r="3" spans="1:10" ht="8.1" customHeight="1" thickBot="1">
      <c r="A3" s="280"/>
      <c r="B3" s="285"/>
      <c r="C3" s="282"/>
    </row>
    <row r="4" spans="1:10" s="292" customFormat="1" ht="15" customHeight="1" thickBot="1">
      <c r="A4" s="286" t="s">
        <v>6547</v>
      </c>
      <c r="B4" s="287"/>
      <c r="C4" s="288"/>
      <c r="D4" s="289"/>
      <c r="E4" s="290"/>
      <c r="F4" s="291"/>
    </row>
    <row r="5" spans="1:10" s="292" customFormat="1" ht="15" customHeight="1" thickBot="1">
      <c r="A5" s="286" t="s">
        <v>6548</v>
      </c>
      <c r="B5" s="293"/>
      <c r="C5" s="288"/>
      <c r="D5" s="289"/>
      <c r="E5" s="290"/>
      <c r="F5" s="291"/>
    </row>
    <row r="6" spans="1:10" s="292" customFormat="1" ht="15" customHeight="1" thickBot="1">
      <c r="A6" s="286" t="s">
        <v>6549</v>
      </c>
      <c r="B6" s="294" t="s">
        <v>6550</v>
      </c>
      <c r="C6" s="295"/>
      <c r="D6" s="295"/>
      <c r="E6" s="296"/>
      <c r="F6" s="291"/>
    </row>
    <row r="7" spans="1:10" s="292" customFormat="1" ht="15" customHeight="1" thickBot="1">
      <c r="A7" s="286" t="s">
        <v>6551</v>
      </c>
      <c r="B7" s="297" t="s">
        <v>4251</v>
      </c>
      <c r="C7" s="288"/>
      <c r="D7" s="289"/>
      <c r="E7" s="290"/>
      <c r="F7" s="291"/>
    </row>
    <row r="8" spans="1:10" ht="15" customHeight="1" thickBot="1">
      <c r="A8" s="292"/>
      <c r="B8" s="298"/>
      <c r="C8" s="299"/>
      <c r="D8" s="299"/>
      <c r="E8" s="299"/>
      <c r="F8" s="291"/>
      <c r="G8" s="292"/>
      <c r="H8" s="292"/>
    </row>
    <row r="9" spans="1:10" ht="14.4">
      <c r="A9" s="300" t="s">
        <v>6552</v>
      </c>
      <c r="B9" s="300" t="s">
        <v>6425</v>
      </c>
      <c r="C9" s="301" t="s">
        <v>206</v>
      </c>
      <c r="D9" s="301" t="s">
        <v>6553</v>
      </c>
      <c r="E9" s="302" t="s">
        <v>6554</v>
      </c>
      <c r="F9" s="301" t="s">
        <v>6554</v>
      </c>
      <c r="G9" s="301" t="s">
        <v>6554</v>
      </c>
      <c r="H9" s="301" t="s">
        <v>6554</v>
      </c>
    </row>
    <row r="10" spans="1:10" ht="15" thickBot="1">
      <c r="A10" s="303"/>
      <c r="B10" s="304"/>
      <c r="C10" s="305"/>
      <c r="D10" s="305" t="s">
        <v>6555</v>
      </c>
      <c r="E10" s="306" t="s">
        <v>6556</v>
      </c>
      <c r="F10" s="305" t="s">
        <v>6557</v>
      </c>
      <c r="G10" s="305" t="s">
        <v>6558</v>
      </c>
      <c r="H10" s="305" t="s">
        <v>6559</v>
      </c>
      <c r="J10" s="283"/>
    </row>
    <row r="11" spans="1:10" ht="15" customHeight="1">
      <c r="A11" s="307" t="s">
        <v>6560</v>
      </c>
      <c r="B11" s="308" t="s">
        <v>6561</v>
      </c>
      <c r="C11" s="309">
        <v>12</v>
      </c>
      <c r="D11" s="310" t="s">
        <v>410</v>
      </c>
      <c r="E11" s="311"/>
      <c r="F11" s="311"/>
      <c r="G11" s="312">
        <f>C11*E11</f>
        <v>0</v>
      </c>
      <c r="H11" s="313">
        <f>C11*F11</f>
        <v>0</v>
      </c>
    </row>
    <row r="12" spans="1:10" ht="16.350000000000001" customHeight="1">
      <c r="A12" s="314"/>
      <c r="B12" s="315" t="s">
        <v>6562</v>
      </c>
      <c r="C12" s="316">
        <v>785</v>
      </c>
      <c r="D12" s="317" t="s">
        <v>410</v>
      </c>
      <c r="E12" s="318"/>
      <c r="F12" s="318"/>
      <c r="G12" s="319">
        <f>C12*E12</f>
        <v>0</v>
      </c>
      <c r="H12" s="320">
        <f>C12*F12</f>
        <v>0</v>
      </c>
    </row>
    <row r="13" spans="1:10" ht="16.350000000000001" customHeight="1">
      <c r="A13" s="314"/>
      <c r="B13" s="315" t="s">
        <v>6563</v>
      </c>
      <c r="C13" s="316">
        <v>493</v>
      </c>
      <c r="D13" s="317" t="s">
        <v>410</v>
      </c>
      <c r="E13" s="318"/>
      <c r="F13" s="318"/>
      <c r="G13" s="319">
        <f t="shared" ref="G13:G65" si="0">C13*E13</f>
        <v>0</v>
      </c>
      <c r="H13" s="320">
        <f t="shared" ref="H13:H65" si="1">C13*F13</f>
        <v>0</v>
      </c>
    </row>
    <row r="14" spans="1:10" ht="16.350000000000001" customHeight="1">
      <c r="A14" s="314"/>
      <c r="B14" s="315" t="s">
        <v>6564</v>
      </c>
      <c r="C14" s="316">
        <v>536</v>
      </c>
      <c r="D14" s="317" t="s">
        <v>410</v>
      </c>
      <c r="E14" s="318"/>
      <c r="F14" s="318"/>
      <c r="G14" s="319">
        <f t="shared" si="0"/>
        <v>0</v>
      </c>
      <c r="H14" s="320">
        <f t="shared" si="1"/>
        <v>0</v>
      </c>
    </row>
    <row r="15" spans="1:10" ht="16.350000000000001" customHeight="1">
      <c r="A15" s="314"/>
      <c r="B15" s="315" t="s">
        <v>6565</v>
      </c>
      <c r="C15" s="316">
        <v>266</v>
      </c>
      <c r="D15" s="317" t="s">
        <v>410</v>
      </c>
      <c r="E15" s="318"/>
      <c r="F15" s="318"/>
      <c r="G15" s="319">
        <f t="shared" si="0"/>
        <v>0</v>
      </c>
      <c r="H15" s="320">
        <f t="shared" si="1"/>
        <v>0</v>
      </c>
    </row>
    <row r="16" spans="1:10" ht="16.350000000000001" customHeight="1">
      <c r="A16" s="314"/>
      <c r="B16" s="321" t="s">
        <v>6566</v>
      </c>
      <c r="C16" s="322">
        <v>54</v>
      </c>
      <c r="D16" s="323" t="s">
        <v>410</v>
      </c>
      <c r="E16" s="324"/>
      <c r="F16" s="324"/>
      <c r="G16" s="319">
        <f t="shared" si="0"/>
        <v>0</v>
      </c>
      <c r="H16" s="320">
        <f t="shared" si="1"/>
        <v>0</v>
      </c>
    </row>
    <row r="17" spans="1:8" ht="16.350000000000001" customHeight="1">
      <c r="A17" s="314"/>
      <c r="B17" s="315" t="s">
        <v>6567</v>
      </c>
      <c r="C17" s="316">
        <v>1</v>
      </c>
      <c r="D17" s="317" t="s">
        <v>223</v>
      </c>
      <c r="E17" s="318"/>
      <c r="F17" s="318"/>
      <c r="G17" s="319">
        <f t="shared" si="0"/>
        <v>0</v>
      </c>
      <c r="H17" s="320">
        <f t="shared" si="1"/>
        <v>0</v>
      </c>
    </row>
    <row r="18" spans="1:8" ht="16.350000000000001" customHeight="1">
      <c r="A18" s="314"/>
      <c r="B18" s="315" t="s">
        <v>6568</v>
      </c>
      <c r="C18" s="316">
        <v>6600</v>
      </c>
      <c r="D18" s="317" t="s">
        <v>6569</v>
      </c>
      <c r="E18" s="318"/>
      <c r="F18" s="318"/>
      <c r="G18" s="319">
        <f t="shared" si="0"/>
        <v>0</v>
      </c>
      <c r="H18" s="320">
        <f t="shared" si="1"/>
        <v>0</v>
      </c>
    </row>
    <row r="19" spans="1:8" ht="16.350000000000001" customHeight="1">
      <c r="A19" s="314"/>
      <c r="B19" s="315" t="s">
        <v>6570</v>
      </c>
      <c r="C19" s="316">
        <v>58</v>
      </c>
      <c r="D19" s="317" t="s">
        <v>223</v>
      </c>
      <c r="E19" s="318"/>
      <c r="F19" s="318"/>
      <c r="G19" s="319">
        <f t="shared" si="0"/>
        <v>0</v>
      </c>
      <c r="H19" s="320">
        <f t="shared" si="1"/>
        <v>0</v>
      </c>
    </row>
    <row r="20" spans="1:8" ht="16.350000000000001" customHeight="1">
      <c r="A20" s="314"/>
      <c r="B20" s="315" t="s">
        <v>6571</v>
      </c>
      <c r="C20" s="316">
        <v>14</v>
      </c>
      <c r="D20" s="317" t="s">
        <v>223</v>
      </c>
      <c r="E20" s="318"/>
      <c r="F20" s="318"/>
      <c r="G20" s="319">
        <f t="shared" si="0"/>
        <v>0</v>
      </c>
      <c r="H20" s="320">
        <f t="shared" si="1"/>
        <v>0</v>
      </c>
    </row>
    <row r="21" spans="1:8" ht="16.350000000000001" customHeight="1">
      <c r="A21" s="314"/>
      <c r="B21" s="315" t="s">
        <v>6572</v>
      </c>
      <c r="C21" s="316">
        <v>32</v>
      </c>
      <c r="D21" s="317" t="s">
        <v>223</v>
      </c>
      <c r="E21" s="318"/>
      <c r="F21" s="318"/>
      <c r="G21" s="319">
        <f t="shared" si="0"/>
        <v>0</v>
      </c>
      <c r="H21" s="320">
        <f t="shared" si="1"/>
        <v>0</v>
      </c>
    </row>
    <row r="22" spans="1:8" ht="16.350000000000001" customHeight="1">
      <c r="A22" s="314"/>
      <c r="B22" s="315" t="s">
        <v>6573</v>
      </c>
      <c r="C22" s="316">
        <v>58</v>
      </c>
      <c r="D22" s="317" t="s">
        <v>223</v>
      </c>
      <c r="E22" s="318"/>
      <c r="F22" s="318"/>
      <c r="G22" s="319">
        <f t="shared" si="0"/>
        <v>0</v>
      </c>
      <c r="H22" s="320">
        <f t="shared" si="1"/>
        <v>0</v>
      </c>
    </row>
    <row r="23" spans="1:8" ht="16.350000000000001" customHeight="1">
      <c r="A23" s="314"/>
      <c r="B23" s="315" t="s">
        <v>6574</v>
      </c>
      <c r="C23" s="316">
        <v>6</v>
      </c>
      <c r="D23" s="317" t="s">
        <v>223</v>
      </c>
      <c r="E23" s="318"/>
      <c r="F23" s="318"/>
      <c r="G23" s="319">
        <f t="shared" si="0"/>
        <v>0</v>
      </c>
      <c r="H23" s="320">
        <f t="shared" si="1"/>
        <v>0</v>
      </c>
    </row>
    <row r="24" spans="1:8" ht="16.350000000000001" customHeight="1">
      <c r="A24" s="314"/>
      <c r="B24" s="325" t="s">
        <v>6575</v>
      </c>
      <c r="C24" s="316">
        <v>856</v>
      </c>
      <c r="D24" s="317" t="s">
        <v>223</v>
      </c>
      <c r="E24" s="318"/>
      <c r="F24" s="318"/>
      <c r="G24" s="319">
        <f t="shared" si="0"/>
        <v>0</v>
      </c>
      <c r="H24" s="320">
        <f t="shared" si="1"/>
        <v>0</v>
      </c>
    </row>
    <row r="25" spans="1:8" ht="16.350000000000001" customHeight="1">
      <c r="A25" s="314"/>
      <c r="B25" s="321" t="s">
        <v>6576</v>
      </c>
      <c r="C25" s="322">
        <v>22</v>
      </c>
      <c r="D25" s="323" t="s">
        <v>223</v>
      </c>
      <c r="E25" s="324"/>
      <c r="F25" s="324"/>
      <c r="G25" s="319">
        <f t="shared" si="0"/>
        <v>0</v>
      </c>
      <c r="H25" s="320">
        <f t="shared" si="1"/>
        <v>0</v>
      </c>
    </row>
    <row r="26" spans="1:8" ht="16.350000000000001" customHeight="1">
      <c r="A26" s="314"/>
      <c r="B26" s="315" t="s">
        <v>6577</v>
      </c>
      <c r="C26" s="316">
        <v>8</v>
      </c>
      <c r="D26" s="317" t="s">
        <v>223</v>
      </c>
      <c r="E26" s="318"/>
      <c r="F26" s="318"/>
      <c r="G26" s="319">
        <f t="shared" si="0"/>
        <v>0</v>
      </c>
      <c r="H26" s="320">
        <f t="shared" si="1"/>
        <v>0</v>
      </c>
    </row>
    <row r="27" spans="1:8" ht="16.350000000000001" customHeight="1">
      <c r="A27" s="314"/>
      <c r="B27" s="325" t="s">
        <v>6578</v>
      </c>
      <c r="C27" s="316">
        <v>235</v>
      </c>
      <c r="D27" s="317" t="s">
        <v>223</v>
      </c>
      <c r="E27" s="318"/>
      <c r="F27" s="318"/>
      <c r="G27" s="319">
        <f t="shared" si="0"/>
        <v>0</v>
      </c>
      <c r="H27" s="320">
        <f t="shared" si="1"/>
        <v>0</v>
      </c>
    </row>
    <row r="28" spans="1:8" ht="16.350000000000001" customHeight="1">
      <c r="A28" s="314"/>
      <c r="B28" s="325" t="s">
        <v>6579</v>
      </c>
      <c r="C28" s="316">
        <v>82</v>
      </c>
      <c r="D28" s="317" t="s">
        <v>223</v>
      </c>
      <c r="E28" s="318"/>
      <c r="F28" s="318"/>
      <c r="G28" s="319">
        <f t="shared" si="0"/>
        <v>0</v>
      </c>
      <c r="H28" s="320">
        <f t="shared" si="1"/>
        <v>0</v>
      </c>
    </row>
    <row r="29" spans="1:8" ht="16.350000000000001" customHeight="1">
      <c r="A29" s="314"/>
      <c r="B29" s="325" t="s">
        <v>6580</v>
      </c>
      <c r="C29" s="316">
        <f>C11+C12+C13+C14+C15+C16</f>
        <v>2146</v>
      </c>
      <c r="D29" s="317" t="s">
        <v>410</v>
      </c>
      <c r="E29" s="318"/>
      <c r="F29" s="318"/>
      <c r="G29" s="319">
        <f t="shared" si="0"/>
        <v>0</v>
      </c>
      <c r="H29" s="320">
        <f t="shared" si="1"/>
        <v>0</v>
      </c>
    </row>
    <row r="30" spans="1:8" ht="16.350000000000001" customHeight="1">
      <c r="A30" s="314"/>
      <c r="B30" s="315" t="s">
        <v>6581</v>
      </c>
      <c r="C30" s="316">
        <f>C29</f>
        <v>2146</v>
      </c>
      <c r="D30" s="317" t="s">
        <v>410</v>
      </c>
      <c r="E30" s="318"/>
      <c r="F30" s="318"/>
      <c r="G30" s="319">
        <f t="shared" si="0"/>
        <v>0</v>
      </c>
      <c r="H30" s="320">
        <f t="shared" si="1"/>
        <v>0</v>
      </c>
    </row>
    <row r="31" spans="1:8" ht="16.350000000000001" customHeight="1">
      <c r="A31" s="314"/>
      <c r="B31" s="315" t="s">
        <v>6582</v>
      </c>
      <c r="C31" s="316">
        <f>C30</f>
        <v>2146</v>
      </c>
      <c r="D31" s="317" t="s">
        <v>410</v>
      </c>
      <c r="E31" s="318"/>
      <c r="F31" s="318"/>
      <c r="G31" s="319">
        <f t="shared" si="0"/>
        <v>0</v>
      </c>
      <c r="H31" s="320">
        <f t="shared" si="1"/>
        <v>0</v>
      </c>
    </row>
    <row r="32" spans="1:8" ht="16.350000000000001" customHeight="1">
      <c r="A32" s="314"/>
      <c r="B32" s="326" t="s">
        <v>6583</v>
      </c>
      <c r="C32" s="327">
        <v>3</v>
      </c>
      <c r="D32" s="328" t="s">
        <v>223</v>
      </c>
      <c r="E32" s="329"/>
      <c r="F32" s="329"/>
      <c r="G32" s="319">
        <f t="shared" si="0"/>
        <v>0</v>
      </c>
      <c r="H32" s="320">
        <f t="shared" si="1"/>
        <v>0</v>
      </c>
    </row>
    <row r="33" spans="1:8" ht="16.350000000000001" customHeight="1">
      <c r="A33" s="314"/>
      <c r="B33" s="330" t="s">
        <v>6584</v>
      </c>
      <c r="C33" s="322">
        <v>3</v>
      </c>
      <c r="D33" s="323" t="s">
        <v>223</v>
      </c>
      <c r="E33" s="324"/>
      <c r="F33" s="324"/>
      <c r="G33" s="319">
        <f t="shared" si="0"/>
        <v>0</v>
      </c>
      <c r="H33" s="320">
        <f t="shared" si="1"/>
        <v>0</v>
      </c>
    </row>
    <row r="34" spans="1:8" ht="16.350000000000001" customHeight="1">
      <c r="A34" s="314"/>
      <c r="B34" s="315" t="s">
        <v>6585</v>
      </c>
      <c r="C34" s="316">
        <v>37</v>
      </c>
      <c r="D34" s="317" t="s">
        <v>223</v>
      </c>
      <c r="E34" s="318"/>
      <c r="F34" s="318"/>
      <c r="G34" s="319">
        <f t="shared" si="0"/>
        <v>0</v>
      </c>
      <c r="H34" s="320">
        <f t="shared" si="1"/>
        <v>0</v>
      </c>
    </row>
    <row r="35" spans="1:8" ht="16.350000000000001" customHeight="1">
      <c r="A35" s="314"/>
      <c r="B35" s="315" t="s">
        <v>6586</v>
      </c>
      <c r="C35" s="316">
        <v>11</v>
      </c>
      <c r="D35" s="317" t="s">
        <v>223</v>
      </c>
      <c r="E35" s="318"/>
      <c r="F35" s="318"/>
      <c r="G35" s="319">
        <f t="shared" si="0"/>
        <v>0</v>
      </c>
      <c r="H35" s="320">
        <f t="shared" si="1"/>
        <v>0</v>
      </c>
    </row>
    <row r="36" spans="1:8" ht="16.350000000000001" customHeight="1">
      <c r="A36" s="314"/>
      <c r="B36" s="325" t="s">
        <v>6587</v>
      </c>
      <c r="C36" s="316">
        <v>1</v>
      </c>
      <c r="D36" s="317" t="s">
        <v>223</v>
      </c>
      <c r="E36" s="324"/>
      <c r="F36" s="318"/>
      <c r="G36" s="319">
        <f t="shared" si="0"/>
        <v>0</v>
      </c>
      <c r="H36" s="320">
        <f t="shared" si="1"/>
        <v>0</v>
      </c>
    </row>
    <row r="37" spans="1:8" ht="16.350000000000001" customHeight="1">
      <c r="A37" s="314"/>
      <c r="B37" s="325" t="s">
        <v>6588</v>
      </c>
      <c r="C37" s="316">
        <v>3</v>
      </c>
      <c r="D37" s="317" t="s">
        <v>223</v>
      </c>
      <c r="E37" s="324"/>
      <c r="F37" s="318"/>
      <c r="G37" s="319">
        <f t="shared" si="0"/>
        <v>0</v>
      </c>
      <c r="H37" s="320">
        <f t="shared" si="1"/>
        <v>0</v>
      </c>
    </row>
    <row r="38" spans="1:8" ht="16.350000000000001" customHeight="1">
      <c r="A38" s="314"/>
      <c r="B38" s="315" t="s">
        <v>6589</v>
      </c>
      <c r="C38" s="316">
        <v>7</v>
      </c>
      <c r="D38" s="317" t="s">
        <v>223</v>
      </c>
      <c r="E38" s="324"/>
      <c r="F38" s="318"/>
      <c r="G38" s="319">
        <f t="shared" si="0"/>
        <v>0</v>
      </c>
      <c r="H38" s="320">
        <f t="shared" si="1"/>
        <v>0</v>
      </c>
    </row>
    <row r="39" spans="1:8" ht="16.350000000000001" customHeight="1">
      <c r="A39" s="314"/>
      <c r="B39" s="315" t="s">
        <v>6590</v>
      </c>
      <c r="C39" s="316">
        <v>26</v>
      </c>
      <c r="D39" s="317" t="s">
        <v>223</v>
      </c>
      <c r="E39" s="324"/>
      <c r="F39" s="318"/>
      <c r="G39" s="319">
        <f t="shared" si="0"/>
        <v>0</v>
      </c>
      <c r="H39" s="320">
        <f t="shared" si="1"/>
        <v>0</v>
      </c>
    </row>
    <row r="40" spans="1:8" ht="16.350000000000001" customHeight="1">
      <c r="A40" s="314"/>
      <c r="B40" s="315" t="s">
        <v>6591</v>
      </c>
      <c r="C40" s="316">
        <v>1</v>
      </c>
      <c r="D40" s="317" t="s">
        <v>223</v>
      </c>
      <c r="E40" s="324"/>
      <c r="F40" s="324"/>
      <c r="G40" s="319">
        <f t="shared" si="0"/>
        <v>0</v>
      </c>
      <c r="H40" s="320">
        <f t="shared" si="1"/>
        <v>0</v>
      </c>
    </row>
    <row r="41" spans="1:8" ht="16.350000000000001" customHeight="1">
      <c r="A41" s="314"/>
      <c r="B41" s="315" t="s">
        <v>6592</v>
      </c>
      <c r="C41" s="316">
        <v>7</v>
      </c>
      <c r="D41" s="317" t="s">
        <v>223</v>
      </c>
      <c r="E41" s="324"/>
      <c r="F41" s="324"/>
      <c r="G41" s="319">
        <f t="shared" si="0"/>
        <v>0</v>
      </c>
      <c r="H41" s="320">
        <f t="shared" si="1"/>
        <v>0</v>
      </c>
    </row>
    <row r="42" spans="1:8" ht="16.350000000000001" customHeight="1">
      <c r="A42" s="314"/>
      <c r="B42" s="321" t="s">
        <v>6593</v>
      </c>
      <c r="C42" s="322">
        <v>1</v>
      </c>
      <c r="D42" s="323" t="s">
        <v>223</v>
      </c>
      <c r="E42" s="324"/>
      <c r="F42" s="324"/>
      <c r="G42" s="319">
        <f t="shared" si="0"/>
        <v>0</v>
      </c>
      <c r="H42" s="320">
        <f t="shared" si="1"/>
        <v>0</v>
      </c>
    </row>
    <row r="43" spans="1:8" ht="16.350000000000001" customHeight="1">
      <c r="A43" s="314"/>
      <c r="B43" s="315" t="s">
        <v>6594</v>
      </c>
      <c r="C43" s="316">
        <v>3</v>
      </c>
      <c r="D43" s="317" t="s">
        <v>223</v>
      </c>
      <c r="E43" s="324"/>
      <c r="F43" s="324"/>
      <c r="G43" s="319">
        <f t="shared" si="0"/>
        <v>0</v>
      </c>
      <c r="H43" s="320">
        <f t="shared" si="1"/>
        <v>0</v>
      </c>
    </row>
    <row r="44" spans="1:8" ht="16.350000000000001" customHeight="1">
      <c r="A44" s="314"/>
      <c r="B44" s="315" t="s">
        <v>6595</v>
      </c>
      <c r="C44" s="316">
        <v>8</v>
      </c>
      <c r="D44" s="317" t="s">
        <v>223</v>
      </c>
      <c r="E44" s="324"/>
      <c r="F44" s="324"/>
      <c r="G44" s="319">
        <f t="shared" si="0"/>
        <v>0</v>
      </c>
      <c r="H44" s="320">
        <f t="shared" si="1"/>
        <v>0</v>
      </c>
    </row>
    <row r="45" spans="1:8" ht="16.350000000000001" customHeight="1">
      <c r="A45" s="314"/>
      <c r="B45" s="315" t="s">
        <v>6596</v>
      </c>
      <c r="C45" s="316">
        <v>3</v>
      </c>
      <c r="D45" s="317" t="s">
        <v>223</v>
      </c>
      <c r="E45" s="324"/>
      <c r="F45" s="324"/>
      <c r="G45" s="319">
        <f t="shared" si="0"/>
        <v>0</v>
      </c>
      <c r="H45" s="320">
        <f t="shared" si="1"/>
        <v>0</v>
      </c>
    </row>
    <row r="46" spans="1:8" ht="16.350000000000001" customHeight="1">
      <c r="A46" s="314"/>
      <c r="B46" s="321" t="s">
        <v>6597</v>
      </c>
      <c r="C46" s="322">
        <v>7</v>
      </c>
      <c r="D46" s="323" t="s">
        <v>223</v>
      </c>
      <c r="E46" s="324"/>
      <c r="F46" s="324"/>
      <c r="G46" s="319">
        <f t="shared" si="0"/>
        <v>0</v>
      </c>
      <c r="H46" s="320">
        <f t="shared" si="1"/>
        <v>0</v>
      </c>
    </row>
    <row r="47" spans="1:8" ht="16.350000000000001" customHeight="1">
      <c r="A47" s="314"/>
      <c r="B47" s="321" t="s">
        <v>6598</v>
      </c>
      <c r="C47" s="322">
        <v>1</v>
      </c>
      <c r="D47" s="323" t="s">
        <v>223</v>
      </c>
      <c r="E47" s="324"/>
      <c r="F47" s="324"/>
      <c r="G47" s="319">
        <f t="shared" si="0"/>
        <v>0</v>
      </c>
      <c r="H47" s="320">
        <f t="shared" si="1"/>
        <v>0</v>
      </c>
    </row>
    <row r="48" spans="1:8" ht="16.350000000000001" customHeight="1">
      <c r="A48" s="314"/>
      <c r="B48" s="321" t="s">
        <v>6599</v>
      </c>
      <c r="C48" s="316">
        <v>8</v>
      </c>
      <c r="D48" s="317" t="s">
        <v>223</v>
      </c>
      <c r="E48" s="324"/>
      <c r="F48" s="324"/>
      <c r="G48" s="319">
        <f t="shared" si="0"/>
        <v>0</v>
      </c>
      <c r="H48" s="320">
        <f t="shared" si="1"/>
        <v>0</v>
      </c>
    </row>
    <row r="49" spans="1:8" ht="16.350000000000001" customHeight="1">
      <c r="A49" s="314"/>
      <c r="B49" s="315" t="s">
        <v>6600</v>
      </c>
      <c r="C49" s="316">
        <v>1</v>
      </c>
      <c r="D49" s="317" t="s">
        <v>223</v>
      </c>
      <c r="E49" s="324"/>
      <c r="F49" s="324"/>
      <c r="G49" s="319">
        <f t="shared" si="0"/>
        <v>0</v>
      </c>
      <c r="H49" s="320">
        <f t="shared" si="1"/>
        <v>0</v>
      </c>
    </row>
    <row r="50" spans="1:8" ht="151.5" customHeight="1">
      <c r="A50" s="331"/>
      <c r="B50" s="321" t="s">
        <v>6601</v>
      </c>
      <c r="C50" s="316">
        <v>9</v>
      </c>
      <c r="D50" s="317" t="s">
        <v>223</v>
      </c>
      <c r="E50" s="324"/>
      <c r="F50" s="324"/>
      <c r="G50" s="319">
        <f t="shared" si="0"/>
        <v>0</v>
      </c>
      <c r="H50" s="320">
        <f t="shared" si="1"/>
        <v>0</v>
      </c>
    </row>
    <row r="51" spans="1:8" ht="150.75" customHeight="1">
      <c r="A51" s="331"/>
      <c r="B51" s="321" t="s">
        <v>6602</v>
      </c>
      <c r="C51" s="316">
        <v>2</v>
      </c>
      <c r="D51" s="317" t="s">
        <v>223</v>
      </c>
      <c r="E51" s="324"/>
      <c r="F51" s="324"/>
      <c r="G51" s="319">
        <f t="shared" si="0"/>
        <v>0</v>
      </c>
      <c r="H51" s="320">
        <f t="shared" si="1"/>
        <v>0</v>
      </c>
    </row>
    <row r="52" spans="1:8" ht="150.15" customHeight="1">
      <c r="A52" s="331"/>
      <c r="B52" s="321" t="s">
        <v>6603</v>
      </c>
      <c r="C52" s="316">
        <v>4</v>
      </c>
      <c r="D52" s="317" t="s">
        <v>223</v>
      </c>
      <c r="E52" s="324"/>
      <c r="F52" s="324"/>
      <c r="G52" s="319">
        <f t="shared" si="0"/>
        <v>0</v>
      </c>
      <c r="H52" s="320">
        <f t="shared" si="1"/>
        <v>0</v>
      </c>
    </row>
    <row r="53" spans="1:8" ht="157.65" customHeight="1">
      <c r="A53" s="331"/>
      <c r="B53" s="332" t="s">
        <v>6604</v>
      </c>
      <c r="C53" s="316">
        <v>3</v>
      </c>
      <c r="D53" s="317" t="s">
        <v>223</v>
      </c>
      <c r="E53" s="324"/>
      <c r="F53" s="324"/>
      <c r="G53" s="319">
        <f>C53*E53</f>
        <v>0</v>
      </c>
      <c r="H53" s="320">
        <f>C53*F53</f>
        <v>0</v>
      </c>
    </row>
    <row r="54" spans="1:8" ht="171.9" customHeight="1">
      <c r="A54" s="331"/>
      <c r="B54" s="321" t="s">
        <v>6605</v>
      </c>
      <c r="C54" s="316">
        <v>1</v>
      </c>
      <c r="D54" s="317" t="s">
        <v>223</v>
      </c>
      <c r="E54" s="324"/>
      <c r="F54" s="324"/>
      <c r="G54" s="319">
        <f t="shared" si="0"/>
        <v>0</v>
      </c>
      <c r="H54" s="320">
        <f t="shared" si="1"/>
        <v>0</v>
      </c>
    </row>
    <row r="55" spans="1:8" ht="167.85" customHeight="1">
      <c r="A55" s="331"/>
      <c r="B55" s="321" t="s">
        <v>6606</v>
      </c>
      <c r="C55" s="316">
        <v>7</v>
      </c>
      <c r="D55" s="317" t="s">
        <v>223</v>
      </c>
      <c r="E55" s="324"/>
      <c r="F55" s="324"/>
      <c r="G55" s="319">
        <f t="shared" si="0"/>
        <v>0</v>
      </c>
      <c r="H55" s="320">
        <f t="shared" si="1"/>
        <v>0</v>
      </c>
    </row>
    <row r="56" spans="1:8" ht="150.15" customHeight="1">
      <c r="A56" s="331"/>
      <c r="B56" s="321" t="s">
        <v>6607</v>
      </c>
      <c r="C56" s="316">
        <v>2</v>
      </c>
      <c r="D56" s="317" t="s">
        <v>223</v>
      </c>
      <c r="E56" s="324"/>
      <c r="F56" s="324"/>
      <c r="G56" s="319">
        <f t="shared" si="0"/>
        <v>0</v>
      </c>
      <c r="H56" s="320">
        <f t="shared" si="1"/>
        <v>0</v>
      </c>
    </row>
    <row r="57" spans="1:8" ht="170.4" customHeight="1">
      <c r="A57" s="331"/>
      <c r="B57" s="333" t="s">
        <v>6608</v>
      </c>
      <c r="C57" s="316">
        <v>1</v>
      </c>
      <c r="D57" s="317" t="s">
        <v>223</v>
      </c>
      <c r="E57" s="324"/>
      <c r="F57" s="324"/>
      <c r="G57" s="319">
        <f t="shared" si="0"/>
        <v>0</v>
      </c>
      <c r="H57" s="320">
        <f t="shared" si="1"/>
        <v>0</v>
      </c>
    </row>
    <row r="58" spans="1:8" ht="119.7" customHeight="1">
      <c r="A58" s="331"/>
      <c r="B58" s="333" t="s">
        <v>6609</v>
      </c>
      <c r="C58" s="316">
        <v>1</v>
      </c>
      <c r="D58" s="317" t="s">
        <v>223</v>
      </c>
      <c r="E58" s="324"/>
      <c r="F58" s="324"/>
      <c r="G58" s="319">
        <f t="shared" si="0"/>
        <v>0</v>
      </c>
      <c r="H58" s="320">
        <f t="shared" si="1"/>
        <v>0</v>
      </c>
    </row>
    <row r="59" spans="1:8" ht="16.350000000000001" customHeight="1">
      <c r="A59" s="331"/>
      <c r="B59" s="321" t="s">
        <v>6610</v>
      </c>
      <c r="C59" s="322">
        <v>3</v>
      </c>
      <c r="D59" s="323" t="s">
        <v>223</v>
      </c>
      <c r="E59" s="324"/>
      <c r="F59" s="324"/>
      <c r="G59" s="319">
        <f t="shared" si="0"/>
        <v>0</v>
      </c>
      <c r="H59" s="320">
        <f t="shared" si="1"/>
        <v>0</v>
      </c>
    </row>
    <row r="60" spans="1:8" ht="16.350000000000001" customHeight="1">
      <c r="A60" s="331"/>
      <c r="B60" s="321" t="s">
        <v>6611</v>
      </c>
      <c r="C60" s="322">
        <v>2</v>
      </c>
      <c r="D60" s="323" t="s">
        <v>223</v>
      </c>
      <c r="E60" s="324"/>
      <c r="F60" s="324"/>
      <c r="G60" s="319">
        <f t="shared" si="0"/>
        <v>0</v>
      </c>
      <c r="H60" s="320">
        <f t="shared" si="1"/>
        <v>0</v>
      </c>
    </row>
    <row r="61" spans="1:8" ht="16.350000000000001" customHeight="1">
      <c r="A61" s="314"/>
      <c r="B61" s="315" t="s">
        <v>6612</v>
      </c>
      <c r="C61" s="316">
        <v>1</v>
      </c>
      <c r="D61" s="317" t="s">
        <v>223</v>
      </c>
      <c r="E61" s="318"/>
      <c r="F61" s="318"/>
      <c r="G61" s="319">
        <f t="shared" si="0"/>
        <v>0</v>
      </c>
      <c r="H61" s="320">
        <f t="shared" si="1"/>
        <v>0</v>
      </c>
    </row>
    <row r="62" spans="1:8" ht="16.350000000000001" customHeight="1">
      <c r="A62" s="314"/>
      <c r="B62" s="334" t="s">
        <v>6613</v>
      </c>
      <c r="C62" s="322">
        <v>1</v>
      </c>
      <c r="D62" s="335" t="s">
        <v>223</v>
      </c>
      <c r="E62" s="318"/>
      <c r="F62" s="318"/>
      <c r="G62" s="319">
        <f t="shared" si="0"/>
        <v>0</v>
      </c>
      <c r="H62" s="320">
        <f t="shared" si="1"/>
        <v>0</v>
      </c>
    </row>
    <row r="63" spans="1:8" ht="16.350000000000001" customHeight="1">
      <c r="A63" s="314"/>
      <c r="B63" s="334" t="s">
        <v>6614</v>
      </c>
      <c r="C63" s="322">
        <v>1</v>
      </c>
      <c r="D63" s="335" t="s">
        <v>223</v>
      </c>
      <c r="E63" s="318"/>
      <c r="F63" s="318"/>
      <c r="G63" s="319">
        <f t="shared" si="0"/>
        <v>0</v>
      </c>
      <c r="H63" s="320">
        <f t="shared" si="1"/>
        <v>0</v>
      </c>
    </row>
    <row r="64" spans="1:8" ht="16.350000000000001" customHeight="1">
      <c r="A64" s="314"/>
      <c r="B64" s="330" t="s">
        <v>6615</v>
      </c>
      <c r="C64" s="322">
        <v>1</v>
      </c>
      <c r="D64" s="323" t="s">
        <v>223</v>
      </c>
      <c r="E64" s="324"/>
      <c r="F64" s="324"/>
      <c r="G64" s="319">
        <f t="shared" si="0"/>
        <v>0</v>
      </c>
      <c r="H64" s="320">
        <f t="shared" si="1"/>
        <v>0</v>
      </c>
    </row>
    <row r="65" spans="1:9" ht="16.350000000000001" customHeight="1">
      <c r="A65" s="336"/>
      <c r="B65" s="337" t="s">
        <v>6616</v>
      </c>
      <c r="C65" s="322">
        <v>1</v>
      </c>
      <c r="D65" s="335" t="s">
        <v>223</v>
      </c>
      <c r="E65" s="318"/>
      <c r="F65" s="318"/>
      <c r="G65" s="319">
        <f t="shared" si="0"/>
        <v>0</v>
      </c>
      <c r="H65" s="320">
        <f t="shared" si="1"/>
        <v>0</v>
      </c>
    </row>
    <row r="66" spans="1:9" ht="16.350000000000001" customHeight="1" thickBot="1">
      <c r="A66" s="314"/>
      <c r="B66" s="338"/>
      <c r="C66" s="339"/>
      <c r="D66" s="339"/>
      <c r="E66" s="339"/>
      <c r="F66" s="339"/>
      <c r="G66" s="340">
        <f>SUM(G11:G65)</f>
        <v>0</v>
      </c>
      <c r="H66" s="341">
        <f>SUM(H11:H65)</f>
        <v>0</v>
      </c>
      <c r="I66" s="342"/>
    </row>
    <row r="67" spans="1:9" ht="16.350000000000001" customHeight="1" thickBot="1">
      <c r="A67" s="314"/>
      <c r="B67" s="343" t="s">
        <v>6617</v>
      </c>
      <c r="C67" s="344"/>
      <c r="D67" s="344"/>
      <c r="E67" s="344"/>
      <c r="F67" s="344"/>
      <c r="G67" s="876">
        <f>G66+H66</f>
        <v>0</v>
      </c>
      <c r="H67" s="877"/>
      <c r="I67" s="342"/>
    </row>
    <row r="68" spans="1:9" ht="16.350000000000001" customHeight="1">
      <c r="A68" s="314"/>
      <c r="B68" s="338"/>
      <c r="C68" s="339"/>
      <c r="D68" s="339"/>
      <c r="E68" s="339"/>
      <c r="F68" s="339"/>
      <c r="G68" s="339"/>
      <c r="H68" s="345"/>
      <c r="I68" s="342"/>
    </row>
    <row r="69" spans="1:9" ht="16.350000000000001" customHeight="1" thickBot="1">
      <c r="A69" s="346"/>
      <c r="B69" s="347"/>
      <c r="C69" s="348"/>
      <c r="D69" s="348"/>
      <c r="E69" s="348"/>
      <c r="F69" s="348"/>
      <c r="G69" s="347"/>
      <c r="H69" s="349"/>
      <c r="I69" s="342"/>
    </row>
    <row r="70" spans="1:9" ht="16.350000000000001" customHeight="1">
      <c r="A70" s="350"/>
      <c r="B70" s="338"/>
      <c r="C70" s="339"/>
      <c r="D70" s="339"/>
      <c r="E70" s="339"/>
      <c r="F70" s="339"/>
      <c r="G70" s="338"/>
      <c r="H70" s="338"/>
      <c r="I70" s="342"/>
    </row>
    <row r="71" spans="1:9" ht="16.350000000000001" customHeight="1">
      <c r="A71" s="350"/>
      <c r="B71" s="338"/>
      <c r="C71" s="339"/>
      <c r="D71" s="339"/>
      <c r="E71" s="339"/>
      <c r="F71" s="339"/>
      <c r="G71" s="338"/>
      <c r="H71" s="338"/>
      <c r="I71" s="342"/>
    </row>
    <row r="72" spans="1:9" ht="16.350000000000001" customHeight="1">
      <c r="A72" s="350"/>
      <c r="B72" s="338"/>
      <c r="C72" s="339"/>
      <c r="D72" s="339"/>
      <c r="E72" s="339"/>
      <c r="F72" s="339"/>
      <c r="G72" s="338"/>
      <c r="H72" s="338"/>
      <c r="I72" s="342"/>
    </row>
    <row r="73" spans="1:9" ht="16.350000000000001" customHeight="1">
      <c r="A73" s="350" t="s">
        <v>6618</v>
      </c>
      <c r="B73" s="338"/>
      <c r="C73" s="339"/>
      <c r="D73" s="339"/>
      <c r="E73" s="339"/>
      <c r="F73" s="339"/>
      <c r="G73" s="338"/>
      <c r="H73" s="338"/>
      <c r="I73" s="342"/>
    </row>
    <row r="74" spans="1:9" ht="14.4">
      <c r="A74" s="350"/>
      <c r="B74" s="338"/>
      <c r="C74" s="339"/>
      <c r="D74" s="339"/>
      <c r="E74" s="339"/>
      <c r="F74" s="339"/>
      <c r="G74" s="338"/>
      <c r="H74" s="338"/>
      <c r="I74" s="342"/>
    </row>
    <row r="75" spans="1:9" ht="16.2">
      <c r="A75" s="298"/>
      <c r="B75" s="292"/>
      <c r="C75" s="291"/>
      <c r="D75" s="291"/>
      <c r="E75" s="291"/>
      <c r="F75" s="291"/>
      <c r="G75" s="292"/>
      <c r="H75" s="292"/>
      <c r="I75" s="342"/>
    </row>
    <row r="76" spans="1:9" ht="16.2">
      <c r="A76" s="298"/>
      <c r="B76" s="292"/>
      <c r="C76" s="291"/>
      <c r="D76" s="291"/>
      <c r="E76" s="291"/>
      <c r="F76" s="291"/>
      <c r="G76" s="292"/>
      <c r="H76" s="292"/>
      <c r="I76" s="342"/>
    </row>
    <row r="77" spans="1:9" ht="16.2">
      <c r="A77" s="298"/>
      <c r="B77" s="292"/>
      <c r="C77" s="291"/>
      <c r="D77" s="291"/>
      <c r="E77" s="291"/>
      <c r="F77" s="291"/>
      <c r="G77" s="292"/>
      <c r="H77" s="292"/>
      <c r="I77" s="342"/>
    </row>
    <row r="78" spans="1:9" ht="16.2">
      <c r="A78" s="298"/>
      <c r="B78" s="292"/>
      <c r="C78" s="291"/>
      <c r="D78" s="291"/>
      <c r="E78" s="291"/>
      <c r="F78" s="291"/>
      <c r="G78" s="292"/>
      <c r="H78" s="292"/>
      <c r="I78" s="342"/>
    </row>
    <row r="79" spans="1:9" ht="16.2">
      <c r="A79" s="298"/>
      <c r="B79" s="292"/>
      <c r="C79" s="291"/>
      <c r="D79" s="291"/>
      <c r="E79" s="291"/>
      <c r="F79" s="291"/>
      <c r="G79" s="292"/>
      <c r="H79" s="292"/>
      <c r="I79" s="342"/>
    </row>
    <row r="80" spans="1:9" ht="16.2">
      <c r="A80" s="298"/>
      <c r="B80" s="292"/>
      <c r="C80" s="291"/>
      <c r="D80" s="291"/>
      <c r="E80" s="291"/>
      <c r="F80" s="291"/>
      <c r="G80" s="292"/>
      <c r="H80" s="292"/>
    </row>
    <row r="81" spans="1:8" ht="16.2">
      <c r="A81" s="298"/>
      <c r="B81" s="292"/>
      <c r="C81" s="291"/>
      <c r="D81" s="291"/>
      <c r="E81" s="291"/>
      <c r="F81" s="291"/>
      <c r="G81" s="292"/>
      <c r="H81" s="292"/>
    </row>
    <row r="82" spans="1:8" ht="16.2">
      <c r="A82" s="298"/>
      <c r="B82" s="292"/>
      <c r="C82" s="291"/>
      <c r="D82" s="291"/>
      <c r="E82" s="291"/>
      <c r="F82" s="291"/>
      <c r="G82" s="292"/>
      <c r="H82" s="292"/>
    </row>
    <row r="83" spans="1:8" ht="16.2">
      <c r="A83" s="298"/>
      <c r="B83" s="292"/>
      <c r="C83" s="291"/>
      <c r="D83" s="291"/>
      <c r="E83" s="291"/>
      <c r="F83" s="291"/>
      <c r="G83" s="292"/>
      <c r="H83" s="292"/>
    </row>
    <row r="84" spans="1:8" ht="14.4">
      <c r="A84" s="350"/>
      <c r="B84" s="338"/>
      <c r="C84" s="339"/>
      <c r="D84" s="339"/>
      <c r="E84" s="339"/>
      <c r="F84" s="339"/>
      <c r="G84" s="338"/>
      <c r="H84" s="338"/>
    </row>
    <row r="85" spans="1:8" ht="14.4">
      <c r="A85" s="350"/>
      <c r="B85" s="338"/>
      <c r="C85" s="339"/>
      <c r="D85" s="339"/>
      <c r="E85" s="339"/>
      <c r="F85" s="339"/>
      <c r="G85" s="338"/>
      <c r="H85" s="338"/>
    </row>
    <row r="86" spans="1:8" ht="14.4">
      <c r="A86" s="350"/>
      <c r="B86" s="338"/>
      <c r="C86" s="339"/>
      <c r="D86" s="339"/>
      <c r="E86" s="339"/>
      <c r="F86" s="339"/>
      <c r="G86" s="338"/>
      <c r="H86" s="338"/>
    </row>
    <row r="87" spans="1:8" ht="14.4">
      <c r="A87" s="350"/>
      <c r="B87" s="338"/>
      <c r="C87" s="339"/>
      <c r="D87" s="339"/>
      <c r="E87" s="339"/>
      <c r="F87" s="339"/>
      <c r="G87" s="338"/>
      <c r="H87" s="338"/>
    </row>
    <row r="88" spans="1:8" ht="14.4">
      <c r="A88" s="350"/>
      <c r="B88" s="338"/>
      <c r="C88" s="339"/>
      <c r="D88" s="339"/>
      <c r="E88" s="339"/>
      <c r="F88" s="339"/>
      <c r="G88" s="338"/>
      <c r="H88" s="338"/>
    </row>
    <row r="89" spans="1:8" ht="14.4">
      <c r="A89" s="350"/>
      <c r="B89" s="338"/>
      <c r="C89" s="339"/>
      <c r="D89" s="339"/>
      <c r="E89" s="339"/>
      <c r="F89" s="339"/>
      <c r="G89" s="338"/>
      <c r="H89" s="338"/>
    </row>
    <row r="90" spans="1:8" ht="14.4">
      <c r="A90" s="350"/>
      <c r="B90" s="338"/>
      <c r="C90" s="339"/>
      <c r="D90" s="339"/>
      <c r="E90" s="339"/>
      <c r="F90" s="339"/>
      <c r="G90" s="338"/>
      <c r="H90" s="338"/>
    </row>
    <row r="91" spans="1:8" ht="14.4">
      <c r="A91" s="350"/>
      <c r="B91" s="338"/>
      <c r="C91" s="339"/>
      <c r="D91" s="339"/>
      <c r="E91" s="339"/>
      <c r="F91" s="339"/>
      <c r="G91" s="338"/>
      <c r="H91" s="338"/>
    </row>
    <row r="92" spans="1:8" ht="14.4">
      <c r="A92" s="350"/>
      <c r="B92" s="338"/>
      <c r="C92" s="339"/>
      <c r="D92" s="339"/>
      <c r="E92" s="339"/>
      <c r="F92" s="339"/>
      <c r="G92" s="338"/>
      <c r="H92" s="338"/>
    </row>
    <row r="93" spans="1:8" ht="14.4">
      <c r="A93" s="350"/>
      <c r="B93" s="338"/>
      <c r="C93" s="339"/>
      <c r="D93" s="339"/>
      <c r="E93" s="339"/>
      <c r="F93" s="339"/>
      <c r="G93" s="338"/>
      <c r="H93" s="338"/>
    </row>
    <row r="94" spans="1:8" ht="14.4">
      <c r="A94" s="350"/>
      <c r="B94" s="338"/>
      <c r="C94" s="339"/>
      <c r="D94" s="339"/>
      <c r="E94" s="339"/>
      <c r="F94" s="339"/>
      <c r="G94" s="338"/>
      <c r="H94" s="338"/>
    </row>
    <row r="95" spans="1:8" ht="14.4">
      <c r="A95" s="350"/>
      <c r="B95" s="338"/>
      <c r="C95" s="339"/>
      <c r="D95" s="339"/>
      <c r="E95" s="339"/>
      <c r="F95" s="339"/>
      <c r="G95" s="338"/>
      <c r="H95" s="338"/>
    </row>
    <row r="96" spans="1:8" ht="14.4">
      <c r="A96" s="350"/>
      <c r="B96" s="338"/>
      <c r="C96" s="339"/>
      <c r="D96" s="339"/>
      <c r="E96" s="339"/>
      <c r="F96" s="339"/>
      <c r="G96" s="338"/>
      <c r="H96" s="338"/>
    </row>
    <row r="97" spans="1:8" ht="14.4">
      <c r="A97" s="350"/>
      <c r="B97" s="338"/>
      <c r="C97" s="339"/>
      <c r="D97" s="339"/>
      <c r="E97" s="339"/>
      <c r="F97" s="339"/>
      <c r="G97" s="338"/>
      <c r="H97" s="338"/>
    </row>
    <row r="98" spans="1:8" ht="14.4">
      <c r="A98" s="350"/>
      <c r="B98" s="338"/>
      <c r="C98" s="339"/>
      <c r="D98" s="339"/>
      <c r="E98" s="339"/>
      <c r="F98" s="339"/>
      <c r="G98" s="338"/>
      <c r="H98" s="338"/>
    </row>
    <row r="99" spans="1:8" ht="14.4">
      <c r="A99" s="350"/>
      <c r="B99" s="338"/>
      <c r="C99" s="339"/>
      <c r="D99" s="339"/>
      <c r="E99" s="339"/>
      <c r="F99" s="339"/>
      <c r="G99" s="338"/>
      <c r="H99" s="338"/>
    </row>
    <row r="100" spans="1:8" ht="14.4">
      <c r="A100" s="350"/>
      <c r="B100" s="338"/>
      <c r="C100" s="339"/>
      <c r="D100" s="339"/>
      <c r="E100" s="339"/>
      <c r="F100" s="339"/>
      <c r="G100" s="338"/>
      <c r="H100" s="338"/>
    </row>
    <row r="101" spans="1:8" ht="14.4">
      <c r="A101" s="350"/>
      <c r="B101" s="338"/>
      <c r="C101" s="339"/>
      <c r="D101" s="339"/>
      <c r="E101" s="339"/>
      <c r="F101" s="339"/>
      <c r="G101" s="338"/>
      <c r="H101" s="338"/>
    </row>
    <row r="102" spans="1:8" ht="14.4">
      <c r="A102" s="350"/>
      <c r="B102" s="338"/>
      <c r="C102" s="339"/>
      <c r="D102" s="339"/>
      <c r="E102" s="339"/>
      <c r="F102" s="339"/>
      <c r="G102" s="338"/>
      <c r="H102" s="338"/>
    </row>
    <row r="103" spans="1:8" ht="14.4">
      <c r="A103" s="350"/>
      <c r="B103" s="338"/>
      <c r="C103" s="339"/>
      <c r="D103" s="339"/>
      <c r="E103" s="339"/>
      <c r="F103" s="339"/>
      <c r="G103" s="338"/>
      <c r="H103" s="338"/>
    </row>
    <row r="104" spans="1:8" ht="14.4">
      <c r="A104" s="350"/>
      <c r="B104" s="338"/>
      <c r="C104" s="339"/>
      <c r="D104" s="339"/>
      <c r="E104" s="339"/>
      <c r="F104" s="339"/>
      <c r="G104" s="338"/>
      <c r="H104" s="338"/>
    </row>
    <row r="105" spans="1:8" ht="14.4">
      <c r="A105" s="350"/>
      <c r="B105" s="338"/>
      <c r="C105" s="339"/>
      <c r="D105" s="339"/>
      <c r="E105" s="339"/>
      <c r="F105" s="339"/>
      <c r="G105" s="338"/>
      <c r="H105" s="338"/>
    </row>
    <row r="106" spans="1:8" ht="14.4">
      <c r="A106" s="350"/>
      <c r="B106" s="338"/>
      <c r="C106" s="339"/>
      <c r="D106" s="339"/>
      <c r="E106" s="339"/>
      <c r="F106" s="339"/>
      <c r="G106" s="338"/>
      <c r="H106" s="338"/>
    </row>
    <row r="107" spans="1:8" ht="14.4">
      <c r="A107" s="350"/>
      <c r="B107" s="338"/>
      <c r="C107" s="339"/>
      <c r="D107" s="339"/>
      <c r="E107" s="339"/>
      <c r="F107" s="339"/>
      <c r="G107" s="338"/>
      <c r="H107" s="338"/>
    </row>
    <row r="108" spans="1:8" ht="14.4">
      <c r="A108" s="350"/>
      <c r="B108" s="338"/>
      <c r="C108" s="339"/>
      <c r="D108" s="339"/>
      <c r="E108" s="339"/>
      <c r="F108" s="339"/>
      <c r="G108" s="338"/>
      <c r="H108" s="338"/>
    </row>
    <row r="109" spans="1:8" ht="14.4">
      <c r="A109" s="350"/>
      <c r="B109" s="338"/>
      <c r="C109" s="339"/>
      <c r="D109" s="339"/>
      <c r="E109" s="339"/>
      <c r="F109" s="339"/>
      <c r="G109" s="338"/>
      <c r="H109" s="338"/>
    </row>
    <row r="110" spans="1:8" ht="14.4">
      <c r="A110" s="350"/>
      <c r="B110" s="338"/>
      <c r="C110" s="339"/>
      <c r="D110" s="339"/>
      <c r="E110" s="339"/>
      <c r="F110" s="339"/>
      <c r="G110" s="338"/>
      <c r="H110" s="338"/>
    </row>
    <row r="111" spans="1:8" ht="14.4">
      <c r="A111" s="350"/>
      <c r="B111" s="338"/>
      <c r="C111" s="339"/>
      <c r="D111" s="339"/>
      <c r="E111" s="339"/>
      <c r="F111" s="339"/>
      <c r="G111" s="338"/>
      <c r="H111" s="338"/>
    </row>
    <row r="112" spans="1:8" ht="14.4">
      <c r="A112" s="350"/>
      <c r="B112" s="338"/>
      <c r="C112" s="339"/>
      <c r="D112" s="339"/>
      <c r="E112" s="339"/>
      <c r="F112" s="339"/>
      <c r="G112" s="338"/>
      <c r="H112" s="338"/>
    </row>
    <row r="113" spans="1:8" ht="14.4">
      <c r="A113" s="350"/>
      <c r="B113" s="338"/>
      <c r="C113" s="339"/>
      <c r="D113" s="339"/>
      <c r="E113" s="339"/>
      <c r="F113" s="339"/>
      <c r="G113" s="338"/>
      <c r="H113" s="338"/>
    </row>
    <row r="114" spans="1:8" ht="14.4">
      <c r="A114" s="350"/>
      <c r="B114" s="338"/>
      <c r="C114" s="339"/>
      <c r="D114" s="339"/>
      <c r="E114" s="339"/>
      <c r="F114" s="339"/>
      <c r="G114" s="338"/>
      <c r="H114" s="338"/>
    </row>
    <row r="115" spans="1:8" ht="14.4">
      <c r="A115" s="350"/>
      <c r="B115" s="338"/>
      <c r="C115" s="339"/>
      <c r="D115" s="339"/>
      <c r="E115" s="339"/>
      <c r="F115" s="339"/>
      <c r="G115" s="338"/>
      <c r="H115" s="338"/>
    </row>
    <row r="116" spans="1:8" ht="14.4">
      <c r="A116" s="350"/>
      <c r="B116" s="338"/>
      <c r="C116" s="339"/>
      <c r="D116" s="339"/>
      <c r="E116" s="339"/>
      <c r="F116" s="339"/>
      <c r="G116" s="338"/>
      <c r="H116" s="338"/>
    </row>
    <row r="117" spans="1:8" ht="14.4">
      <c r="A117" s="350"/>
      <c r="B117" s="338"/>
      <c r="C117" s="339"/>
      <c r="D117" s="339"/>
      <c r="E117" s="339"/>
      <c r="F117" s="339"/>
      <c r="G117" s="338"/>
      <c r="H117" s="338"/>
    </row>
    <row r="118" spans="1:8" ht="14.4">
      <c r="A118" s="350"/>
      <c r="B118" s="338"/>
      <c r="C118" s="339"/>
      <c r="D118" s="339"/>
      <c r="E118" s="339"/>
      <c r="F118" s="339"/>
      <c r="G118" s="338"/>
      <c r="H118" s="338"/>
    </row>
    <row r="119" spans="1:8" ht="14.4">
      <c r="A119" s="350"/>
      <c r="B119" s="338"/>
      <c r="C119" s="339"/>
      <c r="D119" s="339"/>
      <c r="E119" s="339"/>
      <c r="F119" s="339"/>
      <c r="G119" s="338"/>
      <c r="H119" s="338"/>
    </row>
    <row r="120" spans="1:8" ht="14.4">
      <c r="A120" s="350"/>
      <c r="B120" s="338"/>
      <c r="C120" s="339"/>
      <c r="D120" s="339"/>
      <c r="E120" s="339"/>
      <c r="F120" s="339"/>
      <c r="G120" s="338"/>
      <c r="H120" s="338"/>
    </row>
    <row r="121" spans="1:8" ht="14.4">
      <c r="A121" s="350"/>
      <c r="B121" s="338"/>
      <c r="C121" s="339"/>
      <c r="D121" s="339"/>
      <c r="E121" s="339"/>
      <c r="F121" s="339"/>
      <c r="G121" s="338"/>
      <c r="H121" s="338"/>
    </row>
    <row r="122" spans="1:8" ht="14.4">
      <c r="A122" s="350"/>
      <c r="B122" s="338"/>
      <c r="C122" s="339"/>
      <c r="D122" s="339"/>
      <c r="E122" s="339"/>
      <c r="F122" s="339"/>
      <c r="G122" s="338"/>
      <c r="H122" s="338"/>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row r="223" spans="1:8" ht="13.8">
      <c r="A223" s="351"/>
      <c r="B223" s="352"/>
      <c r="C223" s="353"/>
      <c r="D223" s="353"/>
      <c r="E223" s="353"/>
      <c r="F223" s="353"/>
      <c r="G223" s="352"/>
      <c r="H223" s="352"/>
    </row>
    <row r="224" spans="1:8" ht="13.8">
      <c r="A224" s="351"/>
      <c r="B224" s="352"/>
      <c r="C224" s="353"/>
      <c r="D224" s="353"/>
      <c r="E224" s="353"/>
      <c r="F224" s="353"/>
      <c r="G224" s="352"/>
      <c r="H224" s="352"/>
    </row>
    <row r="225" spans="1:8" ht="13.8">
      <c r="A225" s="351"/>
      <c r="B225" s="352"/>
      <c r="C225" s="353"/>
      <c r="D225" s="353"/>
      <c r="E225" s="353"/>
      <c r="F225" s="353"/>
      <c r="G225" s="352"/>
      <c r="H225" s="352"/>
    </row>
    <row r="226" spans="1:8" ht="13.8">
      <c r="A226" s="351"/>
      <c r="B226" s="352"/>
      <c r="C226" s="353"/>
      <c r="D226" s="353"/>
      <c r="E226" s="353"/>
      <c r="F226" s="353"/>
      <c r="G226" s="352"/>
      <c r="H226" s="352"/>
    </row>
    <row r="227" spans="1:8" ht="13.8">
      <c r="A227" s="351"/>
      <c r="B227" s="352"/>
      <c r="C227" s="353"/>
      <c r="D227" s="353"/>
      <c r="E227" s="353"/>
      <c r="F227" s="353"/>
      <c r="G227" s="352"/>
      <c r="H227" s="352"/>
    </row>
    <row r="228" spans="1:8" ht="13.8">
      <c r="A228" s="351"/>
      <c r="B228" s="352"/>
      <c r="C228" s="353"/>
      <c r="D228" s="353"/>
      <c r="E228" s="353"/>
      <c r="F228" s="353"/>
      <c r="G228" s="352"/>
      <c r="H228" s="352"/>
    </row>
    <row r="229" spans="1:8" ht="13.8">
      <c r="A229" s="351"/>
      <c r="B229" s="352"/>
      <c r="C229" s="353"/>
      <c r="D229" s="353"/>
      <c r="E229" s="353"/>
      <c r="F229" s="353"/>
      <c r="G229" s="352"/>
      <c r="H229" s="352"/>
    </row>
    <row r="230" spans="1:8" ht="13.8">
      <c r="A230" s="351"/>
      <c r="B230" s="352"/>
      <c r="C230" s="353"/>
      <c r="D230" s="353"/>
      <c r="E230" s="353"/>
      <c r="F230" s="353"/>
      <c r="G230" s="352"/>
      <c r="H230" s="352"/>
    </row>
    <row r="231" spans="1:8" ht="13.8">
      <c r="A231" s="351"/>
      <c r="B231" s="352"/>
      <c r="C231" s="353"/>
      <c r="D231" s="353"/>
      <c r="E231" s="353"/>
      <c r="F231" s="353"/>
      <c r="G231" s="352"/>
      <c r="H231" s="352"/>
    </row>
    <row r="232" spans="1:8" ht="13.8">
      <c r="A232" s="351"/>
      <c r="B232" s="352"/>
      <c r="C232" s="353"/>
      <c r="D232" s="353"/>
      <c r="E232" s="353"/>
      <c r="F232" s="353"/>
      <c r="G232" s="352"/>
      <c r="H232" s="352"/>
    </row>
    <row r="233" spans="1:8" ht="13.8">
      <c r="A233" s="351"/>
      <c r="B233" s="352"/>
      <c r="C233" s="353"/>
      <c r="D233" s="353"/>
      <c r="E233" s="353"/>
      <c r="F233" s="353"/>
      <c r="G233" s="352"/>
      <c r="H233" s="352"/>
    </row>
    <row r="234" spans="1:8" ht="13.8">
      <c r="A234" s="351"/>
      <c r="B234" s="352"/>
      <c r="C234" s="353"/>
      <c r="D234" s="353"/>
      <c r="E234" s="353"/>
      <c r="F234" s="353"/>
      <c r="G234" s="352"/>
      <c r="H234" s="352"/>
    </row>
    <row r="235" spans="1:8" ht="13.8">
      <c r="A235" s="351"/>
      <c r="B235" s="352"/>
      <c r="C235" s="353"/>
      <c r="D235" s="353"/>
      <c r="E235" s="353"/>
      <c r="F235" s="353"/>
      <c r="G235" s="352"/>
      <c r="H235" s="352"/>
    </row>
    <row r="236" spans="1:8" ht="13.8">
      <c r="A236" s="351"/>
      <c r="B236" s="352"/>
      <c r="C236" s="353"/>
      <c r="D236" s="353"/>
      <c r="E236" s="353"/>
      <c r="F236" s="353"/>
      <c r="G236" s="352"/>
      <c r="H236" s="352"/>
    </row>
    <row r="237" spans="1:8" ht="13.8">
      <c r="A237" s="351"/>
      <c r="B237" s="352"/>
      <c r="C237" s="353"/>
      <c r="D237" s="353"/>
      <c r="E237" s="353"/>
      <c r="F237" s="353"/>
      <c r="G237" s="352"/>
      <c r="H237" s="352"/>
    </row>
    <row r="238" spans="1:8" ht="13.8">
      <c r="A238" s="351"/>
      <c r="B238" s="352"/>
      <c r="C238" s="353"/>
      <c r="D238" s="353"/>
      <c r="E238" s="353"/>
      <c r="F238" s="353"/>
      <c r="G238" s="352"/>
      <c r="H238" s="352"/>
    </row>
    <row r="239" spans="1:8" ht="13.8">
      <c r="A239" s="351"/>
      <c r="B239" s="352"/>
      <c r="C239" s="353"/>
      <c r="D239" s="353"/>
      <c r="E239" s="353"/>
      <c r="F239" s="353"/>
      <c r="G239" s="352"/>
      <c r="H239" s="352"/>
    </row>
    <row r="240" spans="1:8" ht="13.8">
      <c r="A240" s="351"/>
      <c r="B240" s="352"/>
      <c r="C240" s="353"/>
      <c r="D240" s="353"/>
      <c r="E240" s="353"/>
      <c r="F240" s="353"/>
      <c r="G240" s="352"/>
      <c r="H240" s="352"/>
    </row>
    <row r="241" spans="1:8" ht="13.8">
      <c r="A241" s="351"/>
      <c r="B241" s="352"/>
      <c r="C241" s="353"/>
      <c r="D241" s="353"/>
      <c r="E241" s="353"/>
      <c r="F241" s="353"/>
      <c r="G241" s="352"/>
      <c r="H241" s="352"/>
    </row>
    <row r="242" spans="1:8" ht="13.8">
      <c r="A242" s="351"/>
      <c r="B242" s="352"/>
      <c r="C242" s="353"/>
      <c r="D242" s="353"/>
      <c r="E242" s="353"/>
      <c r="F242" s="353"/>
      <c r="G242" s="352"/>
      <c r="H242" s="352"/>
    </row>
    <row r="243" spans="1:8" ht="13.8">
      <c r="A243" s="351"/>
      <c r="B243" s="352"/>
      <c r="C243" s="353"/>
      <c r="D243" s="353"/>
      <c r="E243" s="353"/>
      <c r="F243" s="353"/>
      <c r="G243" s="352"/>
      <c r="H243" s="352"/>
    </row>
    <row r="244" spans="1:8" ht="13.8">
      <c r="A244" s="351"/>
      <c r="B244" s="352"/>
      <c r="C244" s="353"/>
      <c r="D244" s="353"/>
      <c r="E244" s="353"/>
      <c r="F244" s="353"/>
      <c r="G244" s="352"/>
      <c r="H244" s="352"/>
    </row>
    <row r="245" spans="1:8" ht="13.8">
      <c r="A245" s="351"/>
      <c r="B245" s="352"/>
      <c r="C245" s="353"/>
      <c r="D245" s="353"/>
      <c r="E245" s="353"/>
      <c r="F245" s="353"/>
      <c r="G245" s="352"/>
      <c r="H245" s="352"/>
    </row>
    <row r="246" spans="1:8" ht="13.8">
      <c r="A246" s="351"/>
      <c r="B246" s="352"/>
      <c r="C246" s="353"/>
      <c r="D246" s="353"/>
      <c r="E246" s="353"/>
      <c r="F246" s="353"/>
      <c r="G246" s="352"/>
      <c r="H246" s="352"/>
    </row>
    <row r="247" spans="1:8" ht="13.8">
      <c r="A247" s="351"/>
      <c r="B247" s="352"/>
      <c r="C247" s="353"/>
      <c r="D247" s="353"/>
      <c r="E247" s="353"/>
      <c r="F247" s="353"/>
      <c r="G247" s="352"/>
      <c r="H247" s="352"/>
    </row>
    <row r="248" spans="1:8" ht="13.8">
      <c r="A248" s="351"/>
      <c r="B248" s="352"/>
      <c r="C248" s="353"/>
      <c r="D248" s="353"/>
      <c r="E248" s="353"/>
      <c r="F248" s="353"/>
      <c r="G248" s="352"/>
      <c r="H248" s="352"/>
    </row>
    <row r="249" spans="1:8" ht="13.8">
      <c r="A249" s="351"/>
      <c r="B249" s="352"/>
      <c r="C249" s="353"/>
      <c r="D249" s="353"/>
      <c r="E249" s="353"/>
      <c r="F249" s="353"/>
      <c r="G249" s="352"/>
      <c r="H249" s="352"/>
    </row>
    <row r="250" spans="1:8" ht="13.8">
      <c r="A250" s="351"/>
      <c r="B250" s="352"/>
      <c r="C250" s="353"/>
      <c r="D250" s="353"/>
      <c r="E250" s="353"/>
      <c r="F250" s="353"/>
      <c r="G250" s="352"/>
      <c r="H250" s="352"/>
    </row>
    <row r="251" spans="1:8" ht="13.8">
      <c r="A251" s="351"/>
      <c r="B251" s="352"/>
      <c r="C251" s="353"/>
      <c r="D251" s="353"/>
      <c r="E251" s="353"/>
      <c r="F251" s="353"/>
      <c r="G251" s="352"/>
      <c r="H251" s="352"/>
    </row>
    <row r="252" spans="1:8" ht="13.8">
      <c r="A252" s="351"/>
      <c r="B252" s="352"/>
      <c r="C252" s="353"/>
      <c r="D252" s="353"/>
      <c r="E252" s="353"/>
      <c r="F252" s="353"/>
      <c r="G252" s="352"/>
      <c r="H252" s="352"/>
    </row>
    <row r="253" spans="1:8" ht="13.8">
      <c r="A253" s="351"/>
      <c r="B253" s="352"/>
      <c r="C253" s="353"/>
      <c r="D253" s="353"/>
      <c r="E253" s="353"/>
      <c r="F253" s="353"/>
      <c r="G253" s="352"/>
      <c r="H253" s="352"/>
    </row>
    <row r="254" spans="1:8" ht="13.8">
      <c r="A254" s="351"/>
      <c r="B254" s="352"/>
      <c r="C254" s="353"/>
      <c r="D254" s="353"/>
      <c r="E254" s="353"/>
      <c r="F254" s="353"/>
      <c r="G254" s="352"/>
      <c r="H254" s="352"/>
    </row>
    <row r="255" spans="1:8" ht="13.8">
      <c r="A255" s="351"/>
      <c r="B255" s="352"/>
      <c r="C255" s="353"/>
      <c r="D255" s="353"/>
      <c r="E255" s="353"/>
      <c r="F255" s="353"/>
      <c r="G255" s="352"/>
      <c r="H255" s="352"/>
    </row>
    <row r="256" spans="1:8" ht="13.8">
      <c r="A256" s="351"/>
      <c r="B256" s="352"/>
      <c r="C256" s="353"/>
      <c r="D256" s="353"/>
      <c r="E256" s="353"/>
      <c r="F256" s="353"/>
      <c r="G256" s="352"/>
      <c r="H256" s="352"/>
    </row>
    <row r="257" spans="1:8" ht="13.8">
      <c r="A257" s="351"/>
      <c r="B257" s="352"/>
      <c r="C257" s="353"/>
      <c r="D257" s="353"/>
      <c r="E257" s="353"/>
      <c r="F257" s="353"/>
      <c r="G257" s="352"/>
      <c r="H257" s="352"/>
    </row>
    <row r="258" spans="1:8" ht="13.8">
      <c r="A258" s="351"/>
      <c r="B258" s="352"/>
      <c r="C258" s="353"/>
      <c r="D258" s="353"/>
      <c r="E258" s="353"/>
      <c r="F258" s="353"/>
      <c r="G258" s="352"/>
      <c r="H258" s="352"/>
    </row>
    <row r="259" spans="1:8" ht="13.8">
      <c r="A259" s="351"/>
      <c r="B259" s="352"/>
      <c r="C259" s="353"/>
      <c r="D259" s="353"/>
      <c r="E259" s="353"/>
      <c r="F259" s="353"/>
      <c r="G259" s="352"/>
      <c r="H259" s="352"/>
    </row>
    <row r="260" spans="1:8" ht="13.8">
      <c r="A260" s="351"/>
      <c r="B260" s="352"/>
      <c r="C260" s="353"/>
      <c r="D260" s="353"/>
      <c r="E260" s="353"/>
      <c r="F260" s="353"/>
      <c r="G260" s="352"/>
      <c r="H260" s="352"/>
    </row>
    <row r="261" spans="1:8" ht="13.8">
      <c r="A261" s="351"/>
      <c r="B261" s="352"/>
      <c r="C261" s="353"/>
      <c r="D261" s="353"/>
      <c r="E261" s="353"/>
      <c r="F261" s="353"/>
      <c r="G261" s="352"/>
      <c r="H261" s="352"/>
    </row>
    <row r="262" spans="1:8" ht="13.8">
      <c r="A262" s="351"/>
      <c r="B262" s="352"/>
      <c r="C262" s="353"/>
      <c r="D262" s="353"/>
      <c r="E262" s="353"/>
      <c r="F262" s="353"/>
      <c r="G262" s="352"/>
      <c r="H262" s="352"/>
    </row>
    <row r="263" spans="1:8" ht="13.8">
      <c r="A263" s="351"/>
      <c r="B263" s="352"/>
      <c r="C263" s="353"/>
      <c r="D263" s="353"/>
      <c r="E263" s="353"/>
      <c r="F263" s="353"/>
      <c r="G263" s="352"/>
      <c r="H263" s="352"/>
    </row>
    <row r="264" spans="1:8" ht="13.8">
      <c r="A264" s="351"/>
      <c r="B264" s="352"/>
      <c r="C264" s="353"/>
      <c r="D264" s="353"/>
      <c r="E264" s="353"/>
      <c r="F264" s="353"/>
      <c r="G264" s="352"/>
      <c r="H264" s="352"/>
    </row>
    <row r="265" spans="1:8" ht="13.8">
      <c r="A265" s="351"/>
      <c r="B265" s="352"/>
      <c r="C265" s="353"/>
      <c r="D265" s="353"/>
      <c r="E265" s="353"/>
      <c r="F265" s="353"/>
      <c r="G265" s="352"/>
      <c r="H265" s="352"/>
    </row>
    <row r="266" spans="1:8" ht="13.8">
      <c r="A266" s="351"/>
      <c r="B266" s="352"/>
      <c r="C266" s="353"/>
      <c r="D266" s="353"/>
      <c r="E266" s="353"/>
      <c r="F266" s="353"/>
      <c r="G266" s="352"/>
      <c r="H266" s="352"/>
    </row>
    <row r="267" spans="1:8" ht="13.8">
      <c r="A267" s="351"/>
      <c r="B267" s="352"/>
      <c r="C267" s="353"/>
      <c r="D267" s="353"/>
      <c r="E267" s="353"/>
      <c r="F267" s="353"/>
      <c r="G267" s="352"/>
      <c r="H267" s="352"/>
    </row>
    <row r="268" spans="1:8" ht="13.8">
      <c r="A268" s="351"/>
      <c r="B268" s="352"/>
      <c r="C268" s="353"/>
      <c r="D268" s="353"/>
      <c r="E268" s="353"/>
      <c r="F268" s="353"/>
      <c r="G268" s="352"/>
      <c r="H268" s="352"/>
    </row>
    <row r="269" spans="1:8" ht="13.8">
      <c r="A269" s="351"/>
      <c r="B269" s="352"/>
      <c r="C269" s="353"/>
      <c r="D269" s="353"/>
      <c r="E269" s="353"/>
      <c r="F269" s="353"/>
      <c r="G269" s="352"/>
      <c r="H269" s="352"/>
    </row>
    <row r="270" spans="1:8" ht="13.8">
      <c r="A270" s="351"/>
      <c r="B270" s="352"/>
      <c r="C270" s="353"/>
      <c r="D270" s="353"/>
      <c r="E270" s="353"/>
      <c r="F270" s="353"/>
      <c r="G270" s="352"/>
      <c r="H270" s="352"/>
    </row>
    <row r="271" spans="1:8" ht="13.8">
      <c r="A271" s="351"/>
      <c r="B271" s="352"/>
      <c r="C271" s="353"/>
      <c r="D271" s="353"/>
      <c r="E271" s="353"/>
      <c r="F271" s="353"/>
      <c r="G271" s="352"/>
      <c r="H271" s="352"/>
    </row>
    <row r="272" spans="1:8" ht="13.8">
      <c r="A272" s="351"/>
      <c r="B272" s="352"/>
      <c r="C272" s="353"/>
      <c r="D272" s="353"/>
      <c r="E272" s="353"/>
      <c r="F272" s="353"/>
      <c r="G272" s="352"/>
      <c r="H272" s="352"/>
    </row>
    <row r="273" spans="1:8" ht="13.8">
      <c r="A273" s="351"/>
      <c r="B273" s="352"/>
      <c r="C273" s="353"/>
      <c r="D273" s="353"/>
      <c r="E273" s="353"/>
      <c r="F273" s="353"/>
      <c r="G273" s="352"/>
      <c r="H273" s="352"/>
    </row>
    <row r="274" spans="1:8" ht="13.8">
      <c r="A274" s="351"/>
      <c r="B274" s="352"/>
      <c r="C274" s="353"/>
      <c r="D274" s="353"/>
      <c r="E274" s="353"/>
      <c r="F274" s="353"/>
      <c r="G274" s="352"/>
      <c r="H274" s="352"/>
    </row>
    <row r="275" spans="1:8" ht="13.8">
      <c r="A275" s="351"/>
      <c r="B275" s="352"/>
      <c r="C275" s="353"/>
      <c r="D275" s="353"/>
      <c r="E275" s="353"/>
      <c r="F275" s="353"/>
      <c r="G275" s="352"/>
      <c r="H275" s="352"/>
    </row>
    <row r="276" spans="1:8" ht="13.8">
      <c r="A276" s="351"/>
      <c r="B276" s="352"/>
      <c r="C276" s="353"/>
      <c r="D276" s="353"/>
      <c r="E276" s="353"/>
      <c r="F276" s="353"/>
      <c r="G276" s="352"/>
      <c r="H276" s="352"/>
    </row>
    <row r="277" spans="1:8" ht="13.8">
      <c r="A277" s="351"/>
      <c r="B277" s="352"/>
      <c r="C277" s="353"/>
      <c r="D277" s="353"/>
      <c r="E277" s="353"/>
      <c r="F277" s="353"/>
      <c r="G277" s="352"/>
      <c r="H277" s="352"/>
    </row>
    <row r="278" spans="1:8" ht="13.8">
      <c r="A278" s="351"/>
      <c r="B278" s="352"/>
      <c r="C278" s="353"/>
      <c r="D278" s="353"/>
      <c r="E278" s="353"/>
      <c r="F278" s="353"/>
      <c r="G278" s="352"/>
      <c r="H278" s="352"/>
    </row>
    <row r="279" spans="1:8" ht="13.8">
      <c r="A279" s="351"/>
      <c r="B279" s="352"/>
      <c r="C279" s="353"/>
      <c r="D279" s="353"/>
      <c r="E279" s="353"/>
      <c r="F279" s="353"/>
      <c r="G279" s="352"/>
      <c r="H279" s="352"/>
    </row>
    <row r="280" spans="1:8" ht="13.8">
      <c r="A280" s="351"/>
      <c r="B280" s="352"/>
      <c r="C280" s="353"/>
      <c r="D280" s="353"/>
      <c r="E280" s="353"/>
      <c r="F280" s="353"/>
      <c r="G280" s="352"/>
      <c r="H280" s="352"/>
    </row>
    <row r="281" spans="1:8" ht="13.8">
      <c r="A281" s="351"/>
      <c r="B281" s="352"/>
      <c r="C281" s="353"/>
      <c r="D281" s="353"/>
      <c r="E281" s="353"/>
      <c r="F281" s="353"/>
      <c r="G281" s="352"/>
      <c r="H281" s="352"/>
    </row>
    <row r="282" spans="1:8" ht="13.8">
      <c r="A282" s="351"/>
      <c r="B282" s="352"/>
      <c r="C282" s="353"/>
      <c r="D282" s="353"/>
      <c r="E282" s="353"/>
      <c r="F282" s="353"/>
      <c r="G282" s="352"/>
      <c r="H282" s="352"/>
    </row>
    <row r="283" spans="1:8" ht="13.8">
      <c r="A283" s="351"/>
      <c r="B283" s="352"/>
      <c r="C283" s="353"/>
      <c r="D283" s="353"/>
      <c r="E283" s="353"/>
      <c r="F283" s="353"/>
      <c r="G283" s="352"/>
      <c r="H283" s="352"/>
    </row>
    <row r="284" spans="1:8" ht="13.8">
      <c r="A284" s="351"/>
      <c r="B284" s="352"/>
      <c r="C284" s="353"/>
      <c r="D284" s="353"/>
      <c r="E284" s="353"/>
      <c r="F284" s="353"/>
      <c r="G284" s="352"/>
      <c r="H284" s="352"/>
    </row>
    <row r="285" spans="1:8" ht="13.8">
      <c r="A285" s="351"/>
      <c r="B285" s="352"/>
      <c r="C285" s="353"/>
      <c r="D285" s="353"/>
      <c r="E285" s="353"/>
      <c r="F285" s="353"/>
      <c r="G285" s="352"/>
      <c r="H285" s="352"/>
    </row>
    <row r="286" spans="1:8" ht="13.8">
      <c r="A286" s="351"/>
      <c r="B286" s="352"/>
      <c r="C286" s="353"/>
      <c r="D286" s="353"/>
      <c r="E286" s="353"/>
      <c r="F286" s="353"/>
      <c r="G286" s="352"/>
      <c r="H286" s="352"/>
    </row>
    <row r="287" spans="1:8" ht="13.8">
      <c r="A287" s="351"/>
      <c r="B287" s="352"/>
      <c r="C287" s="353"/>
      <c r="D287" s="353"/>
      <c r="E287" s="353"/>
      <c r="F287" s="353"/>
      <c r="G287" s="352"/>
      <c r="H287" s="352"/>
    </row>
    <row r="288" spans="1:8" ht="13.8">
      <c r="A288" s="351"/>
      <c r="B288" s="352"/>
      <c r="C288" s="353"/>
      <c r="D288" s="353"/>
      <c r="E288" s="353"/>
      <c r="F288" s="353"/>
      <c r="G288" s="352"/>
      <c r="H288" s="352"/>
    </row>
    <row r="289" spans="1:8" ht="13.8">
      <c r="A289" s="351"/>
      <c r="B289" s="352"/>
      <c r="C289" s="353"/>
      <c r="D289" s="353"/>
      <c r="E289" s="353"/>
      <c r="F289" s="353"/>
      <c r="G289" s="352"/>
      <c r="H289" s="352"/>
    </row>
    <row r="290" spans="1:8" ht="13.8">
      <c r="A290" s="351"/>
      <c r="B290" s="352"/>
      <c r="C290" s="353"/>
      <c r="D290" s="353"/>
      <c r="E290" s="353"/>
      <c r="F290" s="353"/>
      <c r="G290" s="352"/>
      <c r="H290" s="352"/>
    </row>
    <row r="291" spans="1:8" ht="13.8">
      <c r="A291" s="351"/>
      <c r="B291" s="352"/>
      <c r="C291" s="353"/>
      <c r="D291" s="353"/>
      <c r="E291" s="353"/>
      <c r="F291" s="353"/>
      <c r="G291" s="352"/>
      <c r="H291" s="352"/>
    </row>
    <row r="292" spans="1:8" ht="13.8">
      <c r="A292" s="351"/>
      <c r="B292" s="352"/>
      <c r="C292" s="353"/>
      <c r="D292" s="353"/>
      <c r="E292" s="353"/>
      <c r="F292" s="353"/>
      <c r="G292" s="352"/>
      <c r="H292" s="352"/>
    </row>
    <row r="293" spans="1:8" ht="13.8">
      <c r="A293" s="351"/>
      <c r="B293" s="352"/>
      <c r="C293" s="353"/>
      <c r="D293" s="353"/>
      <c r="E293" s="353"/>
      <c r="F293" s="353"/>
      <c r="G293" s="352"/>
      <c r="H293" s="352"/>
    </row>
    <row r="294" spans="1:8" ht="13.8">
      <c r="A294" s="351"/>
      <c r="B294" s="352"/>
      <c r="C294" s="353"/>
      <c r="D294" s="353"/>
      <c r="E294" s="353"/>
      <c r="F294" s="353"/>
      <c r="G294" s="352"/>
      <c r="H294" s="352"/>
    </row>
    <row r="295" spans="1:8" ht="13.8">
      <c r="A295" s="351"/>
      <c r="B295" s="352"/>
      <c r="C295" s="353"/>
      <c r="D295" s="353"/>
      <c r="E295" s="353"/>
      <c r="F295" s="353"/>
      <c r="G295" s="352"/>
      <c r="H295" s="352"/>
    </row>
    <row r="296" spans="1:8" ht="13.8">
      <c r="A296" s="351"/>
      <c r="B296" s="352"/>
      <c r="C296" s="353"/>
      <c r="D296" s="353"/>
      <c r="E296" s="353"/>
      <c r="F296" s="353"/>
      <c r="G296" s="352"/>
      <c r="H296" s="352"/>
    </row>
    <row r="297" spans="1:8" ht="13.8">
      <c r="A297" s="351"/>
      <c r="B297" s="352"/>
      <c r="C297" s="353"/>
      <c r="D297" s="353"/>
      <c r="E297" s="353"/>
      <c r="F297" s="353"/>
      <c r="G297" s="352"/>
      <c r="H297" s="352"/>
    </row>
    <row r="298" spans="1:8" ht="13.8">
      <c r="A298" s="351"/>
      <c r="B298" s="352"/>
      <c r="C298" s="353"/>
      <c r="D298" s="353"/>
      <c r="E298" s="353"/>
      <c r="F298" s="353"/>
      <c r="G298" s="352"/>
      <c r="H298" s="352"/>
    </row>
    <row r="299" spans="1:8" ht="13.8">
      <c r="A299" s="351"/>
      <c r="B299" s="352"/>
      <c r="C299" s="353"/>
      <c r="D299" s="353"/>
      <c r="E299" s="353"/>
      <c r="F299" s="353"/>
      <c r="G299" s="352"/>
      <c r="H299" s="352"/>
    </row>
    <row r="300" spans="1:8" ht="13.8">
      <c r="A300" s="351"/>
      <c r="B300" s="352"/>
      <c r="C300" s="353"/>
      <c r="D300" s="353"/>
      <c r="E300" s="353"/>
      <c r="F300" s="353"/>
      <c r="G300" s="352"/>
      <c r="H300" s="352"/>
    </row>
    <row r="301" spans="1:8" ht="13.8">
      <c r="A301" s="351"/>
      <c r="B301" s="352"/>
      <c r="C301" s="353"/>
      <c r="D301" s="353"/>
      <c r="E301" s="353"/>
      <c r="F301" s="353"/>
      <c r="G301" s="352"/>
      <c r="H301" s="352"/>
    </row>
    <row r="302" spans="1:8" ht="13.8">
      <c r="A302" s="351"/>
      <c r="B302" s="352"/>
      <c r="C302" s="353"/>
      <c r="D302" s="353"/>
      <c r="E302" s="353"/>
      <c r="F302" s="353"/>
      <c r="G302" s="352"/>
      <c r="H302" s="352"/>
    </row>
    <row r="303" spans="1:8" ht="13.8">
      <c r="A303" s="351"/>
      <c r="B303" s="352"/>
      <c r="C303" s="353"/>
      <c r="D303" s="353"/>
      <c r="E303" s="353"/>
      <c r="F303" s="353"/>
      <c r="G303" s="352"/>
      <c r="H303" s="352"/>
    </row>
    <row r="304" spans="1:8" ht="13.8">
      <c r="A304" s="351"/>
      <c r="B304" s="352"/>
      <c r="C304" s="353"/>
      <c r="D304" s="353"/>
      <c r="E304" s="353"/>
      <c r="F304" s="353"/>
      <c r="G304" s="352"/>
      <c r="H304" s="352"/>
    </row>
    <row r="305" spans="1:8" ht="13.8">
      <c r="A305" s="351"/>
      <c r="B305" s="352"/>
      <c r="C305" s="353"/>
      <c r="D305" s="353"/>
      <c r="E305" s="353"/>
      <c r="F305" s="353"/>
      <c r="G305" s="352"/>
      <c r="H305" s="352"/>
    </row>
    <row r="306" spans="1:8" ht="13.8">
      <c r="A306" s="351"/>
      <c r="B306" s="352"/>
      <c r="C306" s="353"/>
      <c r="D306" s="353"/>
      <c r="E306" s="353"/>
      <c r="F306" s="353"/>
      <c r="G306" s="352"/>
      <c r="H306" s="352"/>
    </row>
    <row r="307" spans="1:8" ht="13.8">
      <c r="A307" s="351"/>
      <c r="B307" s="352"/>
      <c r="C307" s="353"/>
      <c r="D307" s="353"/>
      <c r="E307" s="353"/>
      <c r="F307" s="353"/>
      <c r="G307" s="352"/>
      <c r="H307" s="352"/>
    </row>
    <row r="308" spans="1:8" ht="13.8">
      <c r="A308" s="351"/>
      <c r="B308" s="352"/>
      <c r="C308" s="353"/>
      <c r="D308" s="353"/>
      <c r="E308" s="353"/>
      <c r="F308" s="353"/>
      <c r="G308" s="352"/>
      <c r="H308" s="352"/>
    </row>
    <row r="309" spans="1:8" ht="13.8">
      <c r="A309" s="351"/>
      <c r="B309" s="352"/>
      <c r="C309" s="353"/>
      <c r="D309" s="353"/>
      <c r="E309" s="353"/>
      <c r="F309" s="353"/>
      <c r="G309" s="352"/>
      <c r="H309" s="352"/>
    </row>
    <row r="310" spans="1:8" ht="13.8">
      <c r="A310" s="351"/>
      <c r="B310" s="352"/>
      <c r="C310" s="353"/>
      <c r="D310" s="353"/>
      <c r="E310" s="353"/>
      <c r="F310" s="353"/>
      <c r="G310" s="352"/>
      <c r="H310" s="352"/>
    </row>
    <row r="311" spans="1:8" ht="13.8">
      <c r="A311" s="351"/>
      <c r="B311" s="352"/>
      <c r="C311" s="353"/>
      <c r="D311" s="353"/>
      <c r="E311" s="353"/>
      <c r="F311" s="353"/>
      <c r="G311" s="352"/>
      <c r="H311" s="352"/>
    </row>
    <row r="312" spans="1:8" ht="13.8">
      <c r="A312" s="351"/>
      <c r="B312" s="352"/>
      <c r="C312" s="353"/>
      <c r="D312" s="353"/>
      <c r="E312" s="353"/>
      <c r="F312" s="353"/>
      <c r="G312" s="352"/>
      <c r="H312" s="352"/>
    </row>
    <row r="313" spans="1:8" ht="13.8">
      <c r="A313" s="351"/>
      <c r="B313" s="352"/>
      <c r="C313" s="353"/>
      <c r="D313" s="353"/>
      <c r="E313" s="353"/>
      <c r="F313" s="353"/>
      <c r="G313" s="352"/>
      <c r="H313" s="352"/>
    </row>
    <row r="314" spans="1:8" ht="13.8">
      <c r="A314" s="351"/>
      <c r="B314" s="352"/>
      <c r="C314" s="353"/>
      <c r="D314" s="353"/>
      <c r="E314" s="353"/>
      <c r="F314" s="353"/>
      <c r="G314" s="352"/>
      <c r="H314" s="352"/>
    </row>
    <row r="315" spans="1:8" ht="13.8">
      <c r="A315" s="351"/>
      <c r="B315" s="352"/>
      <c r="C315" s="353"/>
      <c r="D315" s="353"/>
      <c r="E315" s="353"/>
      <c r="F315" s="353"/>
      <c r="G315" s="352"/>
      <c r="H315" s="352"/>
    </row>
    <row r="316" spans="1:8" ht="13.8">
      <c r="A316" s="351"/>
      <c r="B316" s="352"/>
      <c r="C316" s="353"/>
      <c r="D316" s="353"/>
      <c r="E316" s="353"/>
      <c r="F316" s="353"/>
      <c r="G316" s="352"/>
      <c r="H316" s="352"/>
    </row>
    <row r="317" spans="1:8" ht="13.8">
      <c r="A317" s="351"/>
      <c r="B317" s="352"/>
      <c r="C317" s="353"/>
      <c r="D317" s="353"/>
      <c r="E317" s="353"/>
      <c r="F317" s="353"/>
      <c r="G317" s="352"/>
      <c r="H317" s="352"/>
    </row>
    <row r="318" spans="1:8" ht="13.8">
      <c r="A318" s="351"/>
      <c r="B318" s="352"/>
      <c r="C318" s="353"/>
      <c r="D318" s="353"/>
      <c r="E318" s="353"/>
      <c r="F318" s="353"/>
      <c r="G318" s="352"/>
      <c r="H318" s="352"/>
    </row>
    <row r="319" spans="1:8" ht="13.8">
      <c r="A319" s="351"/>
      <c r="B319" s="352"/>
      <c r="C319" s="353"/>
      <c r="D319" s="353"/>
      <c r="E319" s="353"/>
      <c r="F319" s="353"/>
      <c r="G319" s="352"/>
      <c r="H319" s="352"/>
    </row>
    <row r="320" spans="1:8" ht="13.8">
      <c r="A320" s="351"/>
      <c r="B320" s="352"/>
      <c r="C320" s="353"/>
      <c r="D320" s="353"/>
      <c r="E320" s="353"/>
      <c r="F320" s="353"/>
      <c r="G320" s="352"/>
      <c r="H320" s="352"/>
    </row>
    <row r="321" spans="1:8" ht="13.8">
      <c r="A321" s="351"/>
      <c r="B321" s="352"/>
      <c r="C321" s="353"/>
      <c r="D321" s="353"/>
      <c r="E321" s="353"/>
      <c r="F321" s="353"/>
      <c r="G321" s="352"/>
      <c r="H321" s="352"/>
    </row>
    <row r="322" spans="1:8" ht="13.8">
      <c r="A322" s="351"/>
      <c r="B322" s="352"/>
      <c r="C322" s="353"/>
      <c r="D322" s="353"/>
      <c r="E322" s="353"/>
      <c r="F322" s="353"/>
      <c r="G322" s="352"/>
      <c r="H322" s="352"/>
    </row>
    <row r="323" spans="1:8" ht="13.8">
      <c r="A323" s="351"/>
      <c r="B323" s="352"/>
      <c r="C323" s="353"/>
      <c r="D323" s="353"/>
      <c r="E323" s="353"/>
      <c r="F323" s="353"/>
      <c r="G323" s="352"/>
      <c r="H323" s="352"/>
    </row>
    <row r="324" spans="1:8" ht="13.8">
      <c r="A324" s="351"/>
      <c r="B324" s="352"/>
      <c r="C324" s="353"/>
      <c r="D324" s="353"/>
      <c r="E324" s="353"/>
      <c r="F324" s="353"/>
      <c r="G324" s="352"/>
      <c r="H324" s="352"/>
    </row>
    <row r="325" spans="1:8" ht="13.8">
      <c r="A325" s="351"/>
      <c r="B325" s="352"/>
      <c r="C325" s="353"/>
      <c r="D325" s="353"/>
      <c r="E325" s="353"/>
      <c r="F325" s="353"/>
      <c r="G325" s="352"/>
      <c r="H325" s="352"/>
    </row>
    <row r="326" spans="1:8" ht="13.8">
      <c r="A326" s="351"/>
      <c r="B326" s="352"/>
      <c r="C326" s="353"/>
      <c r="D326" s="353"/>
      <c r="E326" s="353"/>
      <c r="F326" s="353"/>
      <c r="G326" s="352"/>
      <c r="H326" s="352"/>
    </row>
    <row r="327" spans="1:8" ht="13.8">
      <c r="A327" s="351"/>
      <c r="B327" s="352"/>
      <c r="C327" s="353"/>
      <c r="D327" s="353"/>
      <c r="E327" s="353"/>
      <c r="F327" s="353"/>
      <c r="G327" s="352"/>
      <c r="H327" s="352"/>
    </row>
    <row r="328" spans="1:8" ht="13.8">
      <c r="A328" s="351"/>
      <c r="B328" s="352"/>
      <c r="C328" s="353"/>
      <c r="D328" s="353"/>
      <c r="E328" s="353"/>
      <c r="F328" s="353"/>
      <c r="G328" s="352"/>
      <c r="H328" s="352"/>
    </row>
    <row r="329" spans="1:8" ht="13.8">
      <c r="A329" s="351"/>
      <c r="B329" s="352"/>
      <c r="C329" s="353"/>
      <c r="D329" s="353"/>
      <c r="E329" s="353"/>
      <c r="F329" s="353"/>
      <c r="G329" s="352"/>
      <c r="H329" s="352"/>
    </row>
    <row r="330" spans="1:8" ht="13.8">
      <c r="A330" s="351"/>
      <c r="B330" s="352"/>
      <c r="C330" s="353"/>
      <c r="D330" s="353"/>
      <c r="E330" s="353"/>
      <c r="F330" s="353"/>
      <c r="G330" s="352"/>
      <c r="H330" s="352"/>
    </row>
    <row r="331" spans="1:8" ht="13.8">
      <c r="A331" s="351"/>
      <c r="B331" s="352"/>
      <c r="C331" s="353"/>
      <c r="D331" s="353"/>
      <c r="E331" s="353"/>
      <c r="F331" s="353"/>
      <c r="G331" s="352"/>
      <c r="H331" s="352"/>
    </row>
    <row r="332" spans="1:8" ht="13.8">
      <c r="A332" s="351"/>
      <c r="B332" s="352"/>
      <c r="C332" s="353"/>
      <c r="D332" s="353"/>
      <c r="E332" s="353"/>
      <c r="F332" s="353"/>
      <c r="G332" s="352"/>
      <c r="H332" s="352"/>
    </row>
    <row r="333" spans="1:8" ht="13.8">
      <c r="A333" s="351"/>
      <c r="B333" s="352"/>
      <c r="C333" s="353"/>
      <c r="D333" s="353"/>
      <c r="E333" s="353"/>
      <c r="F333" s="353"/>
      <c r="G333" s="352"/>
      <c r="H333" s="352"/>
    </row>
    <row r="334" spans="1:8" ht="13.8">
      <c r="A334" s="351"/>
      <c r="B334" s="352"/>
      <c r="C334" s="353"/>
      <c r="D334" s="353"/>
      <c r="E334" s="353"/>
      <c r="F334" s="353"/>
      <c r="G334" s="352"/>
      <c r="H334" s="352"/>
    </row>
    <row r="335" spans="1:8" ht="13.8">
      <c r="A335" s="351"/>
      <c r="B335" s="352"/>
      <c r="C335" s="353"/>
      <c r="D335" s="353"/>
      <c r="E335" s="353"/>
      <c r="F335" s="353"/>
      <c r="G335" s="352"/>
      <c r="H335" s="352"/>
    </row>
    <row r="336" spans="1:8" ht="13.8">
      <c r="A336" s="351"/>
      <c r="B336" s="352"/>
      <c r="C336" s="353"/>
      <c r="D336" s="353"/>
      <c r="E336" s="353"/>
      <c r="F336" s="353"/>
      <c r="G336" s="352"/>
      <c r="H336" s="352"/>
    </row>
    <row r="337" spans="1:8" ht="13.8">
      <c r="A337" s="351"/>
      <c r="B337" s="352"/>
      <c r="C337" s="353"/>
      <c r="D337" s="353"/>
      <c r="E337" s="353"/>
      <c r="F337" s="353"/>
      <c r="G337" s="352"/>
      <c r="H337" s="352"/>
    </row>
    <row r="338" spans="1:8" ht="13.8">
      <c r="A338" s="351"/>
      <c r="B338" s="352"/>
      <c r="C338" s="353"/>
      <c r="D338" s="353"/>
      <c r="E338" s="353"/>
      <c r="F338" s="353"/>
      <c r="G338" s="352"/>
      <c r="H338" s="352"/>
    </row>
    <row r="339" spans="1:8" ht="13.8">
      <c r="A339" s="351"/>
      <c r="B339" s="352"/>
      <c r="C339" s="353"/>
      <c r="D339" s="353"/>
      <c r="E339" s="353"/>
      <c r="F339" s="353"/>
      <c r="G339" s="352"/>
      <c r="H339" s="352"/>
    </row>
    <row r="340" spans="1:8" ht="13.8">
      <c r="A340" s="351"/>
      <c r="B340" s="352"/>
      <c r="C340" s="353"/>
      <c r="D340" s="353"/>
      <c r="E340" s="353"/>
      <c r="F340" s="353"/>
      <c r="G340" s="352"/>
      <c r="H340" s="352"/>
    </row>
    <row r="341" spans="1:8" ht="13.8">
      <c r="A341" s="351"/>
      <c r="B341" s="352"/>
      <c r="C341" s="353"/>
      <c r="D341" s="353"/>
      <c r="E341" s="353"/>
      <c r="F341" s="353"/>
      <c r="G341" s="352"/>
      <c r="H341" s="352"/>
    </row>
    <row r="342" spans="1:8" ht="13.8">
      <c r="A342" s="351"/>
      <c r="B342" s="352"/>
      <c r="C342" s="353"/>
      <c r="D342" s="353"/>
      <c r="E342" s="353"/>
      <c r="F342" s="353"/>
      <c r="G342" s="352"/>
      <c r="H342" s="352"/>
    </row>
    <row r="343" spans="1:8" ht="13.8">
      <c r="A343" s="351"/>
      <c r="B343" s="352"/>
      <c r="C343" s="353"/>
      <c r="D343" s="353"/>
      <c r="E343" s="353"/>
      <c r="F343" s="353"/>
      <c r="G343" s="352"/>
      <c r="H343" s="352"/>
    </row>
    <row r="344" spans="1:8" ht="13.8">
      <c r="A344" s="351"/>
      <c r="B344" s="352"/>
      <c r="C344" s="353"/>
      <c r="D344" s="353"/>
      <c r="E344" s="353"/>
      <c r="F344" s="353"/>
      <c r="G344" s="352"/>
      <c r="H344" s="352"/>
    </row>
    <row r="345" spans="1:8" ht="13.8">
      <c r="A345" s="351"/>
      <c r="B345" s="352"/>
      <c r="C345" s="353"/>
      <c r="D345" s="353"/>
      <c r="E345" s="353"/>
      <c r="F345" s="353"/>
      <c r="G345" s="352"/>
      <c r="H345" s="352"/>
    </row>
    <row r="346" spans="1:8" ht="13.8">
      <c r="A346" s="351"/>
      <c r="B346" s="352"/>
      <c r="C346" s="353"/>
      <c r="D346" s="353"/>
      <c r="E346" s="353"/>
      <c r="F346" s="353"/>
      <c r="G346" s="352"/>
      <c r="H346" s="352"/>
    </row>
    <row r="347" spans="1:8" ht="13.8">
      <c r="A347" s="351"/>
      <c r="B347" s="352"/>
      <c r="C347" s="353"/>
      <c r="D347" s="353"/>
      <c r="E347" s="353"/>
      <c r="F347" s="353"/>
      <c r="G347" s="352"/>
      <c r="H347" s="352"/>
    </row>
  </sheetData>
  <sheetProtection algorithmName="SHA-512" hashValue="vdZz5J47yX5PeatzM1Q66dOI1EdSKDzbnX9ad/VTdK1laPP1qPqeVCBsHHJH1cVO/WbGlgk+OMfvwj0EP6zseQ==" saltValue="WPQNbZvLI0LsWtfEJ/Ddvg==" spinCount="100000" sheet="1"/>
  <mergeCells count="1">
    <mergeCell ref="G67:H67"/>
  </mergeCells>
  <pageMargins left="0" right="0" top="0.59055118110236227" bottom="0" header="0" footer="0.27559055118110237"/>
  <pageSetup paperSize="9" scale="58" fitToHeight="0" orientation="portrait" verticalDpi="300" r:id="rId1"/>
  <headerFooter alignWithMargins="0">
    <oddHeader>&amp;RStránka &amp;P z &amp;N</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D2F0D-56BB-4CCA-9929-6A5AB6025C2C}">
  <sheetPr>
    <pageSetUpPr fitToPage="1"/>
  </sheetPr>
  <dimension ref="A1:J315"/>
  <sheetViews>
    <sheetView zoomScaleNormal="100" zoomScaleSheetLayoutView="100" workbookViewId="0">
      <selection activeCell="B19" sqref="B19"/>
    </sheetView>
  </sheetViews>
  <sheetFormatPr defaultRowHeight="13.2"/>
  <cols>
    <col min="1" max="1" width="19.42578125" style="354" customWidth="1"/>
    <col min="2" max="2" width="71.140625" style="284" customWidth="1"/>
    <col min="3" max="4" width="12.7109375" style="283" customWidth="1"/>
    <col min="5" max="5" width="15.140625" style="283" customWidth="1"/>
    <col min="6" max="6" width="14.42578125" style="283" customWidth="1"/>
    <col min="7" max="7" width="17.7109375" style="284" customWidth="1"/>
    <col min="8" max="8" width="18.28515625" style="284" customWidth="1"/>
    <col min="9" max="9" width="9.140625" style="284"/>
    <col min="10" max="10" width="11.85546875" style="284" customWidth="1"/>
    <col min="11" max="256" width="9.140625" style="284"/>
    <col min="257" max="257" width="19.42578125" style="284" customWidth="1"/>
    <col min="258" max="258" width="71.140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42578125" style="284" customWidth="1"/>
    <col min="514" max="514" width="71.140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42578125" style="284" customWidth="1"/>
    <col min="770" max="770" width="71.140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42578125" style="284" customWidth="1"/>
    <col min="1026" max="1026" width="71.140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42578125" style="284" customWidth="1"/>
    <col min="1282" max="1282" width="71.140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42578125" style="284" customWidth="1"/>
    <col min="1538" max="1538" width="71.140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42578125" style="284" customWidth="1"/>
    <col min="1794" max="1794" width="71.140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42578125" style="284" customWidth="1"/>
    <col min="2050" max="2050" width="71.140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42578125" style="284" customWidth="1"/>
    <col min="2306" max="2306" width="71.140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42578125" style="284" customWidth="1"/>
    <col min="2562" max="2562" width="71.140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42578125" style="284" customWidth="1"/>
    <col min="2818" max="2818" width="71.140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42578125" style="284" customWidth="1"/>
    <col min="3074" max="3074" width="71.140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42578125" style="284" customWidth="1"/>
    <col min="3330" max="3330" width="71.140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42578125" style="284" customWidth="1"/>
    <col min="3586" max="3586" width="71.140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42578125" style="284" customWidth="1"/>
    <col min="3842" max="3842" width="71.140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42578125" style="284" customWidth="1"/>
    <col min="4098" max="4098" width="71.140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42578125" style="284" customWidth="1"/>
    <col min="4354" max="4354" width="71.140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42578125" style="284" customWidth="1"/>
    <col min="4610" max="4610" width="71.140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42578125" style="284" customWidth="1"/>
    <col min="4866" max="4866" width="71.140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42578125" style="284" customWidth="1"/>
    <col min="5122" max="5122" width="71.140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42578125" style="284" customWidth="1"/>
    <col min="5378" max="5378" width="71.140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42578125" style="284" customWidth="1"/>
    <col min="5634" max="5634" width="71.140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42578125" style="284" customWidth="1"/>
    <col min="5890" max="5890" width="71.140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42578125" style="284" customWidth="1"/>
    <col min="6146" max="6146" width="71.140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42578125" style="284" customWidth="1"/>
    <col min="6402" max="6402" width="71.140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42578125" style="284" customWidth="1"/>
    <col min="6658" max="6658" width="71.140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42578125" style="284" customWidth="1"/>
    <col min="6914" max="6914" width="71.140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42578125" style="284" customWidth="1"/>
    <col min="7170" max="7170" width="71.140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42578125" style="284" customWidth="1"/>
    <col min="7426" max="7426" width="71.140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42578125" style="284" customWidth="1"/>
    <col min="7682" max="7682" width="71.140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42578125" style="284" customWidth="1"/>
    <col min="7938" max="7938" width="71.140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42578125" style="284" customWidth="1"/>
    <col min="8194" max="8194" width="71.140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42578125" style="284" customWidth="1"/>
    <col min="8450" max="8450" width="71.140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42578125" style="284" customWidth="1"/>
    <col min="8706" max="8706" width="71.140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42578125" style="284" customWidth="1"/>
    <col min="8962" max="8962" width="71.140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42578125" style="284" customWidth="1"/>
    <col min="9218" max="9218" width="71.140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42578125" style="284" customWidth="1"/>
    <col min="9474" max="9474" width="71.140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42578125" style="284" customWidth="1"/>
    <col min="9730" max="9730" width="71.140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42578125" style="284" customWidth="1"/>
    <col min="9986" max="9986" width="71.140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42578125" style="284" customWidth="1"/>
    <col min="10242" max="10242" width="71.140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42578125" style="284" customWidth="1"/>
    <col min="10498" max="10498" width="71.140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42578125" style="284" customWidth="1"/>
    <col min="10754" max="10754" width="71.140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42578125" style="284" customWidth="1"/>
    <col min="11010" max="11010" width="71.140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42578125" style="284" customWidth="1"/>
    <col min="11266" max="11266" width="71.140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42578125" style="284" customWidth="1"/>
    <col min="11522" max="11522" width="71.140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42578125" style="284" customWidth="1"/>
    <col min="11778" max="11778" width="71.140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42578125" style="284" customWidth="1"/>
    <col min="12034" max="12034" width="71.140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42578125" style="284" customWidth="1"/>
    <col min="12290" max="12290" width="71.140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42578125" style="284" customWidth="1"/>
    <col min="12546" max="12546" width="71.140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42578125" style="284" customWidth="1"/>
    <col min="12802" max="12802" width="71.140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42578125" style="284" customWidth="1"/>
    <col min="13058" max="13058" width="71.140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42578125" style="284" customWidth="1"/>
    <col min="13314" max="13314" width="71.140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42578125" style="284" customWidth="1"/>
    <col min="13570" max="13570" width="71.140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42578125" style="284" customWidth="1"/>
    <col min="13826" max="13826" width="71.140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42578125" style="284" customWidth="1"/>
    <col min="14082" max="14082" width="71.140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42578125" style="284" customWidth="1"/>
    <col min="14338" max="14338" width="71.140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42578125" style="284" customWidth="1"/>
    <col min="14594" max="14594" width="71.140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42578125" style="284" customWidth="1"/>
    <col min="14850" max="14850" width="71.140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42578125" style="284" customWidth="1"/>
    <col min="15106" max="15106" width="71.140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42578125" style="284" customWidth="1"/>
    <col min="15362" max="15362" width="71.140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42578125" style="284" customWidth="1"/>
    <col min="15618" max="15618" width="71.140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42578125" style="284" customWidth="1"/>
    <col min="15874" max="15874" width="71.140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42578125" style="284" customWidth="1"/>
    <col min="16130" max="16130" width="71.140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6406</v>
      </c>
      <c r="C1" s="282"/>
    </row>
    <row r="2" spans="1:10" ht="18">
      <c r="A2" s="280"/>
      <c r="B2" s="356" t="s">
        <v>93</v>
      </c>
      <c r="C2" s="282"/>
    </row>
    <row r="3" spans="1:10" ht="7.95" customHeight="1" thickBot="1">
      <c r="A3" s="280"/>
      <c r="B3" s="285"/>
      <c r="C3" s="282"/>
    </row>
    <row r="4" spans="1:10" ht="15" thickBot="1">
      <c r="A4" s="286" t="s">
        <v>6547</v>
      </c>
      <c r="B4" s="287"/>
      <c r="C4" s="288"/>
      <c r="D4" s="289"/>
      <c r="E4" s="290"/>
      <c r="F4" s="339"/>
      <c r="G4" s="338"/>
      <c r="H4" s="338"/>
    </row>
    <row r="5" spans="1:10" ht="15" thickBot="1">
      <c r="A5" s="286" t="s">
        <v>6548</v>
      </c>
      <c r="B5" s="293"/>
      <c r="C5" s="288"/>
      <c r="D5" s="289"/>
      <c r="E5" s="290"/>
      <c r="F5" s="339"/>
      <c r="G5" s="338"/>
      <c r="H5" s="338"/>
    </row>
    <row r="6" spans="1:10" ht="18.600000000000001" customHeight="1" thickBot="1">
      <c r="A6" s="286" t="s">
        <v>6549</v>
      </c>
      <c r="B6" s="294" t="s">
        <v>6619</v>
      </c>
      <c r="C6" s="295"/>
      <c r="D6" s="295"/>
      <c r="E6" s="296"/>
      <c r="F6" s="339"/>
      <c r="G6" s="338"/>
      <c r="H6" s="338"/>
    </row>
    <row r="7" spans="1:10" ht="15" thickBot="1">
      <c r="A7" s="286" t="s">
        <v>6551</v>
      </c>
      <c r="B7" s="297" t="s">
        <v>4251</v>
      </c>
      <c r="C7" s="288"/>
      <c r="D7" s="289"/>
      <c r="E7" s="290"/>
      <c r="F7" s="339"/>
      <c r="G7" s="338"/>
      <c r="H7" s="338"/>
    </row>
    <row r="8" spans="1:10" ht="15" thickBot="1">
      <c r="A8" s="338"/>
      <c r="B8" s="350"/>
      <c r="C8" s="357"/>
      <c r="D8" s="357"/>
      <c r="E8" s="357"/>
      <c r="F8" s="339"/>
      <c r="G8" s="338"/>
      <c r="H8" s="338"/>
    </row>
    <row r="9" spans="1:10" ht="14.4">
      <c r="A9" s="300" t="s">
        <v>6552</v>
      </c>
      <c r="B9" s="300" t="s">
        <v>6425</v>
      </c>
      <c r="C9" s="301" t="s">
        <v>206</v>
      </c>
      <c r="D9" s="301" t="s">
        <v>6553</v>
      </c>
      <c r="E9" s="302" t="s">
        <v>6554</v>
      </c>
      <c r="F9" s="301" t="s">
        <v>6554</v>
      </c>
      <c r="G9" s="301" t="s">
        <v>6554</v>
      </c>
      <c r="H9" s="301" t="s">
        <v>6554</v>
      </c>
    </row>
    <row r="10" spans="1:10" ht="15" thickBot="1">
      <c r="A10" s="303"/>
      <c r="B10" s="304"/>
      <c r="C10" s="305"/>
      <c r="D10" s="305" t="s">
        <v>6555</v>
      </c>
      <c r="E10" s="306" t="s">
        <v>6556</v>
      </c>
      <c r="F10" s="305" t="s">
        <v>6557</v>
      </c>
      <c r="G10" s="305" t="s">
        <v>6558</v>
      </c>
      <c r="H10" s="305" t="s">
        <v>6559</v>
      </c>
      <c r="J10" s="283"/>
    </row>
    <row r="11" spans="1:10" ht="14.4">
      <c r="A11" s="314"/>
      <c r="B11" s="315" t="s">
        <v>6565</v>
      </c>
      <c r="C11" s="316">
        <v>504</v>
      </c>
      <c r="D11" s="317" t="s">
        <v>410</v>
      </c>
      <c r="E11" s="318"/>
      <c r="F11" s="318"/>
      <c r="G11" s="319">
        <f t="shared" ref="G11:G33" si="0">C11*E11</f>
        <v>0</v>
      </c>
      <c r="H11" s="320">
        <f t="shared" ref="H11:H33" si="1">C11*F11</f>
        <v>0</v>
      </c>
    </row>
    <row r="12" spans="1:10" ht="14.4">
      <c r="A12" s="314"/>
      <c r="B12" s="321" t="s">
        <v>6620</v>
      </c>
      <c r="C12" s="322">
        <v>336</v>
      </c>
      <c r="D12" s="323" t="s">
        <v>410</v>
      </c>
      <c r="E12" s="324"/>
      <c r="F12" s="324"/>
      <c r="G12" s="319">
        <f t="shared" si="0"/>
        <v>0</v>
      </c>
      <c r="H12" s="320">
        <f t="shared" si="1"/>
        <v>0</v>
      </c>
    </row>
    <row r="13" spans="1:10" ht="14.4">
      <c r="A13" s="314"/>
      <c r="B13" s="315" t="s">
        <v>6567</v>
      </c>
      <c r="C13" s="316">
        <v>1</v>
      </c>
      <c r="D13" s="317" t="s">
        <v>223</v>
      </c>
      <c r="E13" s="318"/>
      <c r="F13" s="318"/>
      <c r="G13" s="319">
        <f t="shared" si="0"/>
        <v>0</v>
      </c>
      <c r="H13" s="320">
        <f t="shared" si="1"/>
        <v>0</v>
      </c>
    </row>
    <row r="14" spans="1:10" ht="14.4">
      <c r="A14" s="314"/>
      <c r="B14" s="315" t="s">
        <v>6568</v>
      </c>
      <c r="C14" s="316">
        <v>6000</v>
      </c>
      <c r="D14" s="317" t="s">
        <v>6569</v>
      </c>
      <c r="E14" s="318"/>
      <c r="F14" s="318"/>
      <c r="G14" s="319">
        <f t="shared" si="0"/>
        <v>0</v>
      </c>
      <c r="H14" s="320">
        <f t="shared" si="1"/>
        <v>0</v>
      </c>
    </row>
    <row r="15" spans="1:10" ht="14.4">
      <c r="A15" s="314"/>
      <c r="B15" s="315" t="s">
        <v>6621</v>
      </c>
      <c r="C15" s="322">
        <v>6</v>
      </c>
      <c r="D15" s="317" t="s">
        <v>223</v>
      </c>
      <c r="E15" s="318"/>
      <c r="F15" s="318"/>
      <c r="G15" s="319">
        <f t="shared" si="0"/>
        <v>0</v>
      </c>
      <c r="H15" s="320">
        <f t="shared" si="1"/>
        <v>0</v>
      </c>
    </row>
    <row r="16" spans="1:10" ht="14.4">
      <c r="A16" s="314"/>
      <c r="B16" s="315" t="s">
        <v>6622</v>
      </c>
      <c r="C16" s="322">
        <v>4</v>
      </c>
      <c r="D16" s="317" t="s">
        <v>223</v>
      </c>
      <c r="E16" s="318"/>
      <c r="F16" s="318"/>
      <c r="G16" s="319">
        <f t="shared" si="0"/>
        <v>0</v>
      </c>
      <c r="H16" s="320">
        <f t="shared" si="1"/>
        <v>0</v>
      </c>
    </row>
    <row r="17" spans="1:8" ht="14.4">
      <c r="A17" s="314"/>
      <c r="B17" s="325" t="s">
        <v>6623</v>
      </c>
      <c r="C17" s="316">
        <v>201</v>
      </c>
      <c r="D17" s="317" t="s">
        <v>223</v>
      </c>
      <c r="E17" s="318"/>
      <c r="F17" s="318"/>
      <c r="G17" s="319">
        <f t="shared" si="0"/>
        <v>0</v>
      </c>
      <c r="H17" s="320">
        <f t="shared" si="1"/>
        <v>0</v>
      </c>
    </row>
    <row r="18" spans="1:8" ht="14.4">
      <c r="A18" s="314"/>
      <c r="B18" s="321" t="s">
        <v>6624</v>
      </c>
      <c r="C18" s="322">
        <v>134</v>
      </c>
      <c r="D18" s="323" t="s">
        <v>223</v>
      </c>
      <c r="E18" s="324"/>
      <c r="F18" s="324"/>
      <c r="G18" s="319">
        <f t="shared" si="0"/>
        <v>0</v>
      </c>
      <c r="H18" s="320">
        <f t="shared" si="1"/>
        <v>0</v>
      </c>
    </row>
    <row r="19" spans="1:8" ht="14.4">
      <c r="A19" s="314"/>
      <c r="B19" s="321" t="s">
        <v>6625</v>
      </c>
      <c r="C19" s="322">
        <v>720</v>
      </c>
      <c r="D19" s="323" t="s">
        <v>410</v>
      </c>
      <c r="E19" s="324"/>
      <c r="F19" s="324"/>
      <c r="G19" s="319">
        <f t="shared" si="0"/>
        <v>0</v>
      </c>
      <c r="H19" s="320">
        <f t="shared" si="1"/>
        <v>0</v>
      </c>
    </row>
    <row r="20" spans="1:8" ht="14.4">
      <c r="A20" s="314"/>
      <c r="B20" s="325" t="s">
        <v>6579</v>
      </c>
      <c r="C20" s="316">
        <v>12</v>
      </c>
      <c r="D20" s="317" t="s">
        <v>223</v>
      </c>
      <c r="E20" s="318"/>
      <c r="F20" s="318"/>
      <c r="G20" s="319">
        <f t="shared" si="0"/>
        <v>0</v>
      </c>
      <c r="H20" s="320">
        <f t="shared" si="1"/>
        <v>0</v>
      </c>
    </row>
    <row r="21" spans="1:8" ht="14.4">
      <c r="A21" s="314"/>
      <c r="B21" s="325" t="s">
        <v>6580</v>
      </c>
      <c r="C21" s="316">
        <f>C11+C12</f>
        <v>840</v>
      </c>
      <c r="D21" s="317" t="s">
        <v>410</v>
      </c>
      <c r="E21" s="318"/>
      <c r="F21" s="318"/>
      <c r="G21" s="319">
        <f t="shared" si="0"/>
        <v>0</v>
      </c>
      <c r="H21" s="320">
        <f t="shared" si="1"/>
        <v>0</v>
      </c>
    </row>
    <row r="22" spans="1:8" ht="14.4">
      <c r="A22" s="314"/>
      <c r="B22" s="315" t="s">
        <v>6581</v>
      </c>
      <c r="C22" s="316">
        <f>C11+C12</f>
        <v>840</v>
      </c>
      <c r="D22" s="317" t="s">
        <v>410</v>
      </c>
      <c r="E22" s="318"/>
      <c r="F22" s="318"/>
      <c r="G22" s="319">
        <f t="shared" si="0"/>
        <v>0</v>
      </c>
      <c r="H22" s="320">
        <f t="shared" si="1"/>
        <v>0</v>
      </c>
    </row>
    <row r="23" spans="1:8" ht="14.4">
      <c r="A23" s="314"/>
      <c r="B23" s="315" t="s">
        <v>6582</v>
      </c>
      <c r="C23" s="322">
        <f>C22</f>
        <v>840</v>
      </c>
      <c r="D23" s="317" t="s">
        <v>410</v>
      </c>
      <c r="E23" s="318"/>
      <c r="F23" s="318"/>
      <c r="G23" s="319">
        <f t="shared" si="0"/>
        <v>0</v>
      </c>
      <c r="H23" s="320">
        <f t="shared" si="1"/>
        <v>0</v>
      </c>
    </row>
    <row r="24" spans="1:8" ht="14.4">
      <c r="A24" s="314"/>
      <c r="B24" s="326" t="s">
        <v>6583</v>
      </c>
      <c r="C24" s="327">
        <v>5</v>
      </c>
      <c r="D24" s="328" t="s">
        <v>223</v>
      </c>
      <c r="E24" s="329"/>
      <c r="F24" s="329"/>
      <c r="G24" s="319">
        <f t="shared" si="0"/>
        <v>0</v>
      </c>
      <c r="H24" s="320">
        <f t="shared" si="1"/>
        <v>0</v>
      </c>
    </row>
    <row r="25" spans="1:8" ht="14.4">
      <c r="A25" s="314"/>
      <c r="B25" s="330" t="s">
        <v>6584</v>
      </c>
      <c r="C25" s="322">
        <v>5</v>
      </c>
      <c r="D25" s="323" t="s">
        <v>223</v>
      </c>
      <c r="E25" s="324"/>
      <c r="F25" s="324"/>
      <c r="G25" s="319">
        <f t="shared" si="0"/>
        <v>0</v>
      </c>
      <c r="H25" s="320">
        <f t="shared" si="1"/>
        <v>0</v>
      </c>
    </row>
    <row r="26" spans="1:8" ht="14.4">
      <c r="A26" s="314"/>
      <c r="B26" s="315" t="s">
        <v>6586</v>
      </c>
      <c r="C26" s="322">
        <v>5</v>
      </c>
      <c r="D26" s="317" t="s">
        <v>223</v>
      </c>
      <c r="E26" s="318"/>
      <c r="F26" s="318"/>
      <c r="G26" s="319">
        <f t="shared" si="0"/>
        <v>0</v>
      </c>
      <c r="H26" s="320">
        <f t="shared" si="1"/>
        <v>0</v>
      </c>
    </row>
    <row r="27" spans="1:8" ht="14.4">
      <c r="A27" s="314"/>
      <c r="B27" s="315" t="s">
        <v>6589</v>
      </c>
      <c r="C27" s="316">
        <v>3</v>
      </c>
      <c r="D27" s="317" t="s">
        <v>223</v>
      </c>
      <c r="E27" s="324"/>
      <c r="F27" s="318"/>
      <c r="G27" s="319">
        <f t="shared" si="0"/>
        <v>0</v>
      </c>
      <c r="H27" s="320">
        <f t="shared" si="1"/>
        <v>0</v>
      </c>
    </row>
    <row r="28" spans="1:8" ht="14.4">
      <c r="A28" s="314"/>
      <c r="B28" s="321" t="s">
        <v>6626</v>
      </c>
      <c r="C28" s="322">
        <v>2</v>
      </c>
      <c r="D28" s="323" t="s">
        <v>223</v>
      </c>
      <c r="E28" s="324"/>
      <c r="F28" s="324"/>
      <c r="G28" s="319">
        <f t="shared" si="0"/>
        <v>0</v>
      </c>
      <c r="H28" s="320">
        <f t="shared" si="1"/>
        <v>0</v>
      </c>
    </row>
    <row r="29" spans="1:8" ht="14.4">
      <c r="A29" s="314"/>
      <c r="B29" s="315" t="s">
        <v>6612</v>
      </c>
      <c r="C29" s="316">
        <v>1</v>
      </c>
      <c r="D29" s="317" t="s">
        <v>223</v>
      </c>
      <c r="E29" s="318"/>
      <c r="F29" s="318"/>
      <c r="G29" s="319">
        <f t="shared" si="0"/>
        <v>0</v>
      </c>
      <c r="H29" s="320">
        <f t="shared" si="1"/>
        <v>0</v>
      </c>
    </row>
    <row r="30" spans="1:8" ht="14.4">
      <c r="A30" s="314"/>
      <c r="B30" s="334" t="s">
        <v>6613</v>
      </c>
      <c r="C30" s="322">
        <v>1</v>
      </c>
      <c r="D30" s="335" t="s">
        <v>223</v>
      </c>
      <c r="E30" s="318"/>
      <c r="F30" s="318"/>
      <c r="G30" s="319">
        <f t="shared" si="0"/>
        <v>0</v>
      </c>
      <c r="H30" s="320">
        <f t="shared" si="1"/>
        <v>0</v>
      </c>
    </row>
    <row r="31" spans="1:8" ht="14.4">
      <c r="A31" s="314"/>
      <c r="B31" s="334" t="s">
        <v>6614</v>
      </c>
      <c r="C31" s="322">
        <v>1</v>
      </c>
      <c r="D31" s="335" t="s">
        <v>223</v>
      </c>
      <c r="E31" s="318"/>
      <c r="F31" s="318"/>
      <c r="G31" s="319">
        <f t="shared" si="0"/>
        <v>0</v>
      </c>
      <c r="H31" s="320">
        <f t="shared" si="1"/>
        <v>0</v>
      </c>
    </row>
    <row r="32" spans="1:8" ht="14.4">
      <c r="A32" s="314"/>
      <c r="B32" s="330" t="s">
        <v>6615</v>
      </c>
      <c r="C32" s="322">
        <v>1</v>
      </c>
      <c r="D32" s="323" t="s">
        <v>223</v>
      </c>
      <c r="E32" s="324"/>
      <c r="F32" s="324"/>
      <c r="G32" s="319">
        <f t="shared" si="0"/>
        <v>0</v>
      </c>
      <c r="H32" s="320">
        <f t="shared" si="1"/>
        <v>0</v>
      </c>
    </row>
    <row r="33" spans="1:9" ht="14.4">
      <c r="A33" s="336"/>
      <c r="B33" s="337" t="s">
        <v>6616</v>
      </c>
      <c r="C33" s="322">
        <v>1</v>
      </c>
      <c r="D33" s="335" t="s">
        <v>223</v>
      </c>
      <c r="E33" s="318"/>
      <c r="F33" s="318"/>
      <c r="G33" s="319">
        <f t="shared" si="0"/>
        <v>0</v>
      </c>
      <c r="H33" s="320">
        <f t="shared" si="1"/>
        <v>0</v>
      </c>
    </row>
    <row r="34" spans="1:9" ht="15" thickBot="1">
      <c r="A34" s="314"/>
      <c r="B34" s="338"/>
      <c r="C34" s="339"/>
      <c r="D34" s="339"/>
      <c r="E34" s="339"/>
      <c r="F34" s="339"/>
      <c r="G34" s="340">
        <f>SUM(G11:G33)</f>
        <v>0</v>
      </c>
      <c r="H34" s="341">
        <f>SUM(H11:H33)</f>
        <v>0</v>
      </c>
      <c r="I34" s="342"/>
    </row>
    <row r="35" spans="1:9" ht="15" thickBot="1">
      <c r="A35" s="314"/>
      <c r="B35" s="294" t="s">
        <v>6617</v>
      </c>
      <c r="C35" s="295"/>
      <c r="D35" s="295"/>
      <c r="E35" s="295"/>
      <c r="F35" s="295"/>
      <c r="G35" s="878">
        <f>G34+H34</f>
        <v>0</v>
      </c>
      <c r="H35" s="879"/>
      <c r="I35" s="342"/>
    </row>
    <row r="36" spans="1:9" ht="14.4">
      <c r="A36" s="314"/>
      <c r="B36" s="338"/>
      <c r="C36" s="339"/>
      <c r="D36" s="339"/>
      <c r="E36" s="339"/>
      <c r="F36" s="339"/>
      <c r="G36" s="339"/>
      <c r="H36" s="345"/>
      <c r="I36" s="342"/>
    </row>
    <row r="37" spans="1:9" ht="15" thickBot="1">
      <c r="A37" s="346"/>
      <c r="B37" s="347"/>
      <c r="C37" s="348"/>
      <c r="D37" s="348"/>
      <c r="E37" s="348"/>
      <c r="F37" s="348"/>
      <c r="G37" s="347"/>
      <c r="H37" s="349"/>
      <c r="I37" s="342"/>
    </row>
    <row r="38" spans="1:9" ht="14.4">
      <c r="A38" s="350"/>
      <c r="B38" s="338"/>
      <c r="C38" s="339"/>
      <c r="D38" s="339"/>
      <c r="E38" s="339"/>
      <c r="F38" s="339"/>
      <c r="G38" s="338"/>
      <c r="H38" s="338"/>
      <c r="I38" s="342"/>
    </row>
    <row r="39" spans="1:9" ht="14.4">
      <c r="A39" s="350"/>
      <c r="B39" s="338"/>
      <c r="C39" s="339"/>
      <c r="D39" s="339"/>
      <c r="E39" s="339"/>
      <c r="F39" s="339"/>
      <c r="G39" s="338"/>
      <c r="H39" s="338"/>
      <c r="I39" s="342"/>
    </row>
    <row r="40" spans="1:9" ht="14.4">
      <c r="A40" s="350"/>
      <c r="B40" s="338"/>
      <c r="C40" s="339"/>
      <c r="D40" s="339"/>
      <c r="E40" s="339"/>
      <c r="F40" s="339"/>
      <c r="G40" s="338"/>
      <c r="H40" s="338"/>
      <c r="I40" s="342"/>
    </row>
    <row r="41" spans="1:9" ht="14.4">
      <c r="A41" s="350" t="s">
        <v>6618</v>
      </c>
      <c r="B41" s="338"/>
      <c r="C41" s="339"/>
      <c r="D41" s="339"/>
      <c r="E41" s="339"/>
      <c r="F41" s="339"/>
      <c r="G41" s="338"/>
      <c r="H41" s="338"/>
      <c r="I41" s="342"/>
    </row>
    <row r="42" spans="1:9" ht="14.4">
      <c r="A42" s="350"/>
      <c r="B42" s="338"/>
      <c r="C42" s="339"/>
      <c r="D42" s="339"/>
      <c r="E42" s="339"/>
      <c r="F42" s="339"/>
      <c r="G42" s="338"/>
      <c r="H42" s="338"/>
      <c r="I42" s="342"/>
    </row>
    <row r="43" spans="1:9" ht="14.4">
      <c r="A43" s="350"/>
      <c r="B43" s="338"/>
      <c r="C43" s="339"/>
      <c r="D43" s="339"/>
      <c r="E43" s="339"/>
      <c r="F43" s="339"/>
      <c r="G43" s="338"/>
      <c r="H43" s="338"/>
      <c r="I43" s="342"/>
    </row>
    <row r="44" spans="1:9" ht="14.4">
      <c r="A44" s="350"/>
      <c r="B44" s="338"/>
      <c r="C44" s="339"/>
      <c r="D44" s="339"/>
      <c r="E44" s="339"/>
      <c r="F44" s="339"/>
      <c r="G44" s="338"/>
      <c r="H44" s="338"/>
      <c r="I44" s="342"/>
    </row>
    <row r="45" spans="1:9" ht="14.4">
      <c r="A45" s="350"/>
      <c r="B45" s="338"/>
      <c r="C45" s="339"/>
      <c r="D45" s="339"/>
      <c r="E45" s="339"/>
      <c r="F45" s="339"/>
      <c r="G45" s="338"/>
      <c r="H45" s="338"/>
      <c r="I45" s="342"/>
    </row>
    <row r="46" spans="1:9" ht="14.4">
      <c r="A46" s="350"/>
      <c r="B46" s="338"/>
      <c r="C46" s="339"/>
      <c r="D46" s="339"/>
      <c r="E46" s="339"/>
      <c r="F46" s="339"/>
      <c r="G46" s="338"/>
      <c r="H46" s="338"/>
      <c r="I46" s="342"/>
    </row>
    <row r="47" spans="1:9" ht="14.4">
      <c r="A47" s="350"/>
      <c r="B47" s="338"/>
      <c r="C47" s="339"/>
      <c r="D47" s="339"/>
      <c r="E47" s="339"/>
      <c r="F47" s="339"/>
      <c r="G47" s="338"/>
      <c r="H47" s="338"/>
      <c r="I47" s="342"/>
    </row>
    <row r="48" spans="1:9" ht="14.4">
      <c r="A48" s="350"/>
      <c r="B48" s="338"/>
      <c r="C48" s="339"/>
      <c r="D48" s="339"/>
      <c r="E48" s="339"/>
      <c r="F48" s="339"/>
      <c r="G48" s="338"/>
      <c r="H48" s="338"/>
    </row>
    <row r="49" spans="1:8" ht="14.4">
      <c r="A49" s="350"/>
      <c r="B49" s="338"/>
      <c r="C49" s="339"/>
      <c r="D49" s="339"/>
      <c r="E49" s="339"/>
      <c r="F49" s="339"/>
      <c r="G49" s="338"/>
      <c r="H49" s="338"/>
    </row>
    <row r="50" spans="1:8" ht="14.4">
      <c r="A50" s="350"/>
      <c r="B50" s="338"/>
      <c r="C50" s="339"/>
      <c r="D50" s="339"/>
      <c r="E50" s="339"/>
      <c r="F50" s="339"/>
      <c r="G50" s="338"/>
      <c r="H50" s="338"/>
    </row>
    <row r="51" spans="1:8" ht="14.4">
      <c r="A51" s="350"/>
      <c r="B51" s="338"/>
      <c r="C51" s="339"/>
      <c r="D51" s="339"/>
      <c r="E51" s="339"/>
      <c r="F51" s="339"/>
      <c r="G51" s="338"/>
      <c r="H51" s="338"/>
    </row>
    <row r="52" spans="1:8" ht="14.4">
      <c r="A52" s="350"/>
      <c r="B52" s="338"/>
      <c r="C52" s="339"/>
      <c r="D52" s="339"/>
      <c r="E52" s="339"/>
      <c r="F52" s="339"/>
      <c r="G52" s="338"/>
      <c r="H52" s="338"/>
    </row>
    <row r="53" spans="1:8" ht="14.4">
      <c r="A53" s="350"/>
      <c r="B53" s="338"/>
      <c r="C53" s="339"/>
      <c r="D53" s="339"/>
      <c r="E53" s="339"/>
      <c r="F53" s="339"/>
      <c r="G53" s="338"/>
      <c r="H53" s="338"/>
    </row>
    <row r="54" spans="1:8" ht="14.4">
      <c r="A54" s="350"/>
      <c r="B54" s="338"/>
      <c r="C54" s="339"/>
      <c r="D54" s="339"/>
      <c r="E54" s="339"/>
      <c r="F54" s="339"/>
      <c r="G54" s="338"/>
      <c r="H54" s="338"/>
    </row>
    <row r="55" spans="1:8" ht="14.4">
      <c r="A55" s="350"/>
      <c r="B55" s="338"/>
      <c r="C55" s="339"/>
      <c r="D55" s="339"/>
      <c r="E55" s="339"/>
      <c r="F55" s="339"/>
      <c r="G55" s="338"/>
      <c r="H55" s="338"/>
    </row>
    <row r="56" spans="1:8" ht="14.4">
      <c r="A56" s="350"/>
      <c r="B56" s="338"/>
      <c r="C56" s="339"/>
      <c r="D56" s="339"/>
      <c r="E56" s="339"/>
      <c r="F56" s="339"/>
      <c r="G56" s="338"/>
      <c r="H56" s="338"/>
    </row>
    <row r="57" spans="1:8" ht="14.4">
      <c r="A57" s="350"/>
      <c r="B57" s="338"/>
      <c r="C57" s="339"/>
      <c r="D57" s="339"/>
      <c r="E57" s="339"/>
      <c r="F57" s="339"/>
      <c r="G57" s="338"/>
      <c r="H57" s="338"/>
    </row>
    <row r="58" spans="1:8" ht="14.4">
      <c r="A58" s="350"/>
      <c r="B58" s="338"/>
      <c r="C58" s="339"/>
      <c r="D58" s="339"/>
      <c r="E58" s="339"/>
      <c r="F58" s="339"/>
      <c r="G58" s="338"/>
      <c r="H58" s="338"/>
    </row>
    <row r="59" spans="1:8" ht="14.4">
      <c r="A59" s="350"/>
      <c r="B59" s="338"/>
      <c r="C59" s="339"/>
      <c r="D59" s="339"/>
      <c r="E59" s="339"/>
      <c r="F59" s="339"/>
      <c r="G59" s="338"/>
      <c r="H59" s="338"/>
    </row>
    <row r="60" spans="1:8" ht="14.4">
      <c r="A60" s="350"/>
      <c r="B60" s="338"/>
      <c r="C60" s="339"/>
      <c r="D60" s="339"/>
      <c r="E60" s="339"/>
      <c r="F60" s="339"/>
      <c r="G60" s="338"/>
      <c r="H60" s="338"/>
    </row>
    <row r="61" spans="1:8" ht="14.4">
      <c r="A61" s="350"/>
      <c r="B61" s="338"/>
      <c r="C61" s="339"/>
      <c r="D61" s="339"/>
      <c r="E61" s="339"/>
      <c r="F61" s="339"/>
      <c r="G61" s="338"/>
      <c r="H61" s="338"/>
    </row>
    <row r="62" spans="1:8" ht="14.4">
      <c r="A62" s="350"/>
      <c r="B62" s="338"/>
      <c r="C62" s="339"/>
      <c r="D62" s="339"/>
      <c r="E62" s="339"/>
      <c r="F62" s="339"/>
      <c r="G62" s="338"/>
      <c r="H62" s="338"/>
    </row>
    <row r="63" spans="1:8" ht="14.4">
      <c r="A63" s="350"/>
      <c r="B63" s="338"/>
      <c r="C63" s="339"/>
      <c r="D63" s="339"/>
      <c r="E63" s="339"/>
      <c r="F63" s="339"/>
      <c r="G63" s="338"/>
      <c r="H63" s="338"/>
    </row>
    <row r="64" spans="1:8" ht="14.4">
      <c r="A64" s="350"/>
      <c r="B64" s="338"/>
      <c r="C64" s="339"/>
      <c r="D64" s="339"/>
      <c r="E64" s="339"/>
      <c r="F64" s="339"/>
      <c r="G64" s="338"/>
      <c r="H64" s="338"/>
    </row>
    <row r="65" spans="1:8" ht="13.8">
      <c r="A65" s="351"/>
      <c r="B65" s="352"/>
      <c r="C65" s="353"/>
      <c r="D65" s="353"/>
      <c r="E65" s="353"/>
      <c r="F65" s="353"/>
      <c r="G65" s="352"/>
      <c r="H65" s="352"/>
    </row>
    <row r="66" spans="1:8" ht="13.8">
      <c r="A66" s="351"/>
      <c r="B66" s="352"/>
      <c r="C66" s="353"/>
      <c r="D66" s="353"/>
      <c r="E66" s="353"/>
      <c r="F66" s="353"/>
      <c r="G66" s="352"/>
      <c r="H66" s="352"/>
    </row>
    <row r="67" spans="1:8" ht="13.8">
      <c r="A67" s="351"/>
      <c r="B67" s="352"/>
      <c r="C67" s="353"/>
      <c r="D67" s="353"/>
      <c r="E67" s="353"/>
      <c r="F67" s="353"/>
      <c r="G67" s="352"/>
      <c r="H67" s="352"/>
    </row>
    <row r="68" spans="1:8" ht="13.8">
      <c r="A68" s="351"/>
      <c r="B68" s="352"/>
      <c r="C68" s="353"/>
      <c r="D68" s="353"/>
      <c r="E68" s="353"/>
      <c r="F68" s="353"/>
      <c r="G68" s="352"/>
      <c r="H68" s="352"/>
    </row>
    <row r="69" spans="1:8" ht="13.8">
      <c r="A69" s="351"/>
      <c r="B69" s="352"/>
      <c r="C69" s="353"/>
      <c r="D69" s="353"/>
      <c r="E69" s="353"/>
      <c r="F69" s="353"/>
      <c r="G69" s="352"/>
      <c r="H69" s="352"/>
    </row>
    <row r="70" spans="1:8" ht="13.8">
      <c r="A70" s="351"/>
      <c r="B70" s="352"/>
      <c r="C70" s="353"/>
      <c r="D70" s="353"/>
      <c r="E70" s="353"/>
      <c r="F70" s="353"/>
      <c r="G70" s="352"/>
      <c r="H70" s="352"/>
    </row>
    <row r="71" spans="1:8" ht="13.8">
      <c r="A71" s="351"/>
      <c r="B71" s="352"/>
      <c r="C71" s="353"/>
      <c r="D71" s="353"/>
      <c r="E71" s="353"/>
      <c r="F71" s="353"/>
      <c r="G71" s="352"/>
      <c r="H71" s="352"/>
    </row>
    <row r="72" spans="1:8" ht="13.8">
      <c r="A72" s="351"/>
      <c r="B72" s="352"/>
      <c r="C72" s="353"/>
      <c r="D72" s="353"/>
      <c r="E72" s="353"/>
      <c r="F72" s="353"/>
      <c r="G72" s="352"/>
      <c r="H72" s="352"/>
    </row>
    <row r="73" spans="1:8" ht="13.8">
      <c r="A73" s="351"/>
      <c r="B73" s="352"/>
      <c r="C73" s="353"/>
      <c r="D73" s="353"/>
      <c r="E73" s="353"/>
      <c r="F73" s="353"/>
      <c r="G73" s="352"/>
      <c r="H73" s="352"/>
    </row>
    <row r="74" spans="1:8" ht="13.8">
      <c r="A74" s="351"/>
      <c r="B74" s="352"/>
      <c r="C74" s="353"/>
      <c r="D74" s="353"/>
      <c r="E74" s="353"/>
      <c r="F74" s="353"/>
      <c r="G74" s="352"/>
      <c r="H74" s="352"/>
    </row>
    <row r="75" spans="1:8" ht="13.8">
      <c r="A75" s="351"/>
      <c r="B75" s="352"/>
      <c r="C75" s="353"/>
      <c r="D75" s="353"/>
      <c r="E75" s="353"/>
      <c r="F75" s="353"/>
      <c r="G75" s="352"/>
      <c r="H75" s="352"/>
    </row>
    <row r="76" spans="1:8" ht="13.8">
      <c r="A76" s="351"/>
      <c r="B76" s="352"/>
      <c r="C76" s="353"/>
      <c r="D76" s="353"/>
      <c r="E76" s="353"/>
      <c r="F76" s="353"/>
      <c r="G76" s="352"/>
      <c r="H76" s="352"/>
    </row>
    <row r="77" spans="1:8" ht="13.8">
      <c r="A77" s="351"/>
      <c r="B77" s="352"/>
      <c r="C77" s="353"/>
      <c r="D77" s="353"/>
      <c r="E77" s="353"/>
      <c r="F77" s="353"/>
      <c r="G77" s="352"/>
      <c r="H77" s="352"/>
    </row>
    <row r="78" spans="1:8" ht="13.8">
      <c r="A78" s="351"/>
      <c r="B78" s="352"/>
      <c r="C78" s="353"/>
      <c r="D78" s="353"/>
      <c r="E78" s="353"/>
      <c r="F78" s="353"/>
      <c r="G78" s="352"/>
      <c r="H78" s="352"/>
    </row>
    <row r="79" spans="1:8" ht="13.8">
      <c r="A79" s="351"/>
      <c r="B79" s="352"/>
      <c r="C79" s="353"/>
      <c r="D79" s="353"/>
      <c r="E79" s="353"/>
      <c r="F79" s="353"/>
      <c r="G79" s="352"/>
      <c r="H79" s="352"/>
    </row>
    <row r="80" spans="1:8" ht="13.8">
      <c r="A80" s="351"/>
      <c r="B80" s="352"/>
      <c r="C80" s="353"/>
      <c r="D80" s="353"/>
      <c r="E80" s="353"/>
      <c r="F80" s="353"/>
      <c r="G80" s="352"/>
      <c r="H80" s="352"/>
    </row>
    <row r="81" spans="1:8" ht="13.8">
      <c r="A81" s="351"/>
      <c r="B81" s="352"/>
      <c r="C81" s="353"/>
      <c r="D81" s="353"/>
      <c r="E81" s="353"/>
      <c r="F81" s="353"/>
      <c r="G81" s="352"/>
      <c r="H81" s="352"/>
    </row>
    <row r="82" spans="1:8" ht="13.8">
      <c r="A82" s="351"/>
      <c r="B82" s="352"/>
      <c r="C82" s="353"/>
      <c r="D82" s="353"/>
      <c r="E82" s="353"/>
      <c r="F82" s="353"/>
      <c r="G82" s="352"/>
      <c r="H82" s="352"/>
    </row>
    <row r="83" spans="1:8" ht="13.8">
      <c r="A83" s="351"/>
      <c r="B83" s="352"/>
      <c r="C83" s="353"/>
      <c r="D83" s="353"/>
      <c r="E83" s="353"/>
      <c r="F83" s="353"/>
      <c r="G83" s="352"/>
      <c r="H83" s="352"/>
    </row>
    <row r="84" spans="1:8" ht="13.8">
      <c r="A84" s="351"/>
      <c r="B84" s="352"/>
      <c r="C84" s="353"/>
      <c r="D84" s="353"/>
      <c r="E84" s="353"/>
      <c r="F84" s="353"/>
      <c r="G84" s="352"/>
      <c r="H84" s="352"/>
    </row>
    <row r="85" spans="1:8" ht="13.8">
      <c r="A85" s="351"/>
      <c r="B85" s="352"/>
      <c r="C85" s="353"/>
      <c r="D85" s="353"/>
      <c r="E85" s="353"/>
      <c r="F85" s="353"/>
      <c r="G85" s="352"/>
      <c r="H85" s="352"/>
    </row>
    <row r="86" spans="1:8" ht="13.8">
      <c r="A86" s="351"/>
      <c r="B86" s="352"/>
      <c r="C86" s="353"/>
      <c r="D86" s="353"/>
      <c r="E86" s="353"/>
      <c r="F86" s="353"/>
      <c r="G86" s="352"/>
      <c r="H86" s="352"/>
    </row>
    <row r="87" spans="1:8" ht="13.8">
      <c r="A87" s="351"/>
      <c r="B87" s="352"/>
      <c r="C87" s="353"/>
      <c r="D87" s="353"/>
      <c r="E87" s="353"/>
      <c r="F87" s="353"/>
      <c r="G87" s="352"/>
      <c r="H87" s="352"/>
    </row>
    <row r="88" spans="1:8" ht="13.8">
      <c r="A88" s="351"/>
      <c r="B88" s="352"/>
      <c r="C88" s="353"/>
      <c r="D88" s="353"/>
      <c r="E88" s="353"/>
      <c r="F88" s="353"/>
      <c r="G88" s="352"/>
      <c r="H88" s="352"/>
    </row>
    <row r="89" spans="1:8" ht="13.8">
      <c r="A89" s="351"/>
      <c r="B89" s="352"/>
      <c r="C89" s="353"/>
      <c r="D89" s="353"/>
      <c r="E89" s="353"/>
      <c r="F89" s="353"/>
      <c r="G89" s="352"/>
      <c r="H89" s="352"/>
    </row>
    <row r="90" spans="1:8" ht="13.8">
      <c r="A90" s="351"/>
      <c r="B90" s="352"/>
      <c r="C90" s="353"/>
      <c r="D90" s="353"/>
      <c r="E90" s="353"/>
      <c r="F90" s="353"/>
      <c r="G90" s="352"/>
      <c r="H90" s="352"/>
    </row>
    <row r="91" spans="1:8" ht="13.8">
      <c r="A91" s="351"/>
      <c r="B91" s="352"/>
      <c r="C91" s="353"/>
      <c r="D91" s="353"/>
      <c r="E91" s="353"/>
      <c r="F91" s="353"/>
      <c r="G91" s="352"/>
      <c r="H91" s="352"/>
    </row>
    <row r="92" spans="1:8" ht="13.8">
      <c r="A92" s="351"/>
      <c r="B92" s="352"/>
      <c r="C92" s="353"/>
      <c r="D92" s="353"/>
      <c r="E92" s="353"/>
      <c r="F92" s="353"/>
      <c r="G92" s="352"/>
      <c r="H92" s="352"/>
    </row>
    <row r="93" spans="1:8" ht="13.8">
      <c r="A93" s="351"/>
      <c r="B93" s="352"/>
      <c r="C93" s="353"/>
      <c r="D93" s="353"/>
      <c r="E93" s="353"/>
      <c r="F93" s="353"/>
      <c r="G93" s="352"/>
      <c r="H93" s="352"/>
    </row>
    <row r="94" spans="1:8" ht="13.8">
      <c r="A94" s="351"/>
      <c r="B94" s="352"/>
      <c r="C94" s="353"/>
      <c r="D94" s="353"/>
      <c r="E94" s="353"/>
      <c r="F94" s="353"/>
      <c r="G94" s="352"/>
      <c r="H94" s="352"/>
    </row>
    <row r="95" spans="1:8" ht="13.8">
      <c r="A95" s="351"/>
      <c r="B95" s="352"/>
      <c r="C95" s="353"/>
      <c r="D95" s="353"/>
      <c r="E95" s="353"/>
      <c r="F95" s="353"/>
      <c r="G95" s="352"/>
      <c r="H95" s="352"/>
    </row>
    <row r="96" spans="1:8" ht="13.8">
      <c r="A96" s="351"/>
      <c r="B96" s="352"/>
      <c r="C96" s="353"/>
      <c r="D96" s="353"/>
      <c r="E96" s="353"/>
      <c r="F96" s="353"/>
      <c r="G96" s="352"/>
      <c r="H96" s="352"/>
    </row>
    <row r="97" spans="1:8" ht="13.8">
      <c r="A97" s="351"/>
      <c r="B97" s="352"/>
      <c r="C97" s="353"/>
      <c r="D97" s="353"/>
      <c r="E97" s="353"/>
      <c r="F97" s="353"/>
      <c r="G97" s="352"/>
      <c r="H97" s="352"/>
    </row>
    <row r="98" spans="1:8" ht="13.8">
      <c r="A98" s="351"/>
      <c r="B98" s="352"/>
      <c r="C98" s="353"/>
      <c r="D98" s="353"/>
      <c r="E98" s="353"/>
      <c r="F98" s="353"/>
      <c r="G98" s="352"/>
      <c r="H98" s="352"/>
    </row>
    <row r="99" spans="1:8" ht="13.8">
      <c r="A99" s="351"/>
      <c r="B99" s="352"/>
      <c r="C99" s="353"/>
      <c r="D99" s="353"/>
      <c r="E99" s="353"/>
      <c r="F99" s="353"/>
      <c r="G99" s="352"/>
      <c r="H99" s="352"/>
    </row>
    <row r="100" spans="1:8" ht="13.8">
      <c r="A100" s="351"/>
      <c r="B100" s="352"/>
      <c r="C100" s="353"/>
      <c r="D100" s="353"/>
      <c r="E100" s="353"/>
      <c r="F100" s="353"/>
      <c r="G100" s="352"/>
      <c r="H100" s="352"/>
    </row>
    <row r="101" spans="1:8" ht="13.8">
      <c r="A101" s="351"/>
      <c r="B101" s="352"/>
      <c r="C101" s="353"/>
      <c r="D101" s="353"/>
      <c r="E101" s="353"/>
      <c r="F101" s="353"/>
      <c r="G101" s="352"/>
      <c r="H101" s="352"/>
    </row>
    <row r="102" spans="1:8" ht="13.8">
      <c r="A102" s="351"/>
      <c r="B102" s="352"/>
      <c r="C102" s="353"/>
      <c r="D102" s="353"/>
      <c r="E102" s="353"/>
      <c r="F102" s="353"/>
      <c r="G102" s="352"/>
      <c r="H102" s="352"/>
    </row>
    <row r="103" spans="1:8" ht="13.8">
      <c r="A103" s="351"/>
      <c r="B103" s="352"/>
      <c r="C103" s="353"/>
      <c r="D103" s="353"/>
      <c r="E103" s="353"/>
      <c r="F103" s="353"/>
      <c r="G103" s="352"/>
      <c r="H103" s="352"/>
    </row>
    <row r="104" spans="1:8" ht="13.8">
      <c r="A104" s="351"/>
      <c r="B104" s="352"/>
      <c r="C104" s="353"/>
      <c r="D104" s="353"/>
      <c r="E104" s="353"/>
      <c r="F104" s="353"/>
      <c r="G104" s="352"/>
      <c r="H104" s="352"/>
    </row>
    <row r="105" spans="1:8" ht="13.8">
      <c r="A105" s="351"/>
      <c r="B105" s="352"/>
      <c r="C105" s="353"/>
      <c r="D105" s="353"/>
      <c r="E105" s="353"/>
      <c r="F105" s="353"/>
      <c r="G105" s="352"/>
      <c r="H105" s="352"/>
    </row>
    <row r="106" spans="1:8" ht="13.8">
      <c r="A106" s="351"/>
      <c r="B106" s="352"/>
      <c r="C106" s="353"/>
      <c r="D106" s="353"/>
      <c r="E106" s="353"/>
      <c r="F106" s="353"/>
      <c r="G106" s="352"/>
      <c r="H106" s="352"/>
    </row>
    <row r="107" spans="1:8" ht="13.8">
      <c r="A107" s="351"/>
      <c r="B107" s="352"/>
      <c r="C107" s="353"/>
      <c r="D107" s="353"/>
      <c r="E107" s="353"/>
      <c r="F107" s="353"/>
      <c r="G107" s="352"/>
      <c r="H107" s="352"/>
    </row>
    <row r="108" spans="1:8" ht="13.8">
      <c r="A108" s="351"/>
      <c r="B108" s="352"/>
      <c r="C108" s="353"/>
      <c r="D108" s="353"/>
      <c r="E108" s="353"/>
      <c r="F108" s="353"/>
      <c r="G108" s="352"/>
      <c r="H108" s="352"/>
    </row>
    <row r="109" spans="1:8" ht="13.8">
      <c r="A109" s="351"/>
      <c r="B109" s="352"/>
      <c r="C109" s="353"/>
      <c r="D109" s="353"/>
      <c r="E109" s="353"/>
      <c r="F109" s="353"/>
      <c r="G109" s="352"/>
      <c r="H109" s="352"/>
    </row>
    <row r="110" spans="1:8" ht="13.8">
      <c r="A110" s="351"/>
      <c r="B110" s="352"/>
      <c r="C110" s="353"/>
      <c r="D110" s="353"/>
      <c r="E110" s="353"/>
      <c r="F110" s="353"/>
      <c r="G110" s="352"/>
      <c r="H110" s="352"/>
    </row>
    <row r="111" spans="1:8" ht="13.8">
      <c r="A111" s="351"/>
      <c r="B111" s="352"/>
      <c r="C111" s="353"/>
      <c r="D111" s="353"/>
      <c r="E111" s="353"/>
      <c r="F111" s="353"/>
      <c r="G111" s="352"/>
      <c r="H111" s="352"/>
    </row>
    <row r="112" spans="1:8" ht="13.8">
      <c r="A112" s="351"/>
      <c r="B112" s="352"/>
      <c r="C112" s="353"/>
      <c r="D112" s="353"/>
      <c r="E112" s="353"/>
      <c r="F112" s="353"/>
      <c r="G112" s="352"/>
      <c r="H112" s="352"/>
    </row>
    <row r="113" spans="1:8" ht="13.8">
      <c r="A113" s="351"/>
      <c r="B113" s="352"/>
      <c r="C113" s="353"/>
      <c r="D113" s="353"/>
      <c r="E113" s="353"/>
      <c r="F113" s="353"/>
      <c r="G113" s="352"/>
      <c r="H113" s="352"/>
    </row>
    <row r="114" spans="1:8" ht="13.8">
      <c r="A114" s="351"/>
      <c r="B114" s="352"/>
      <c r="C114" s="353"/>
      <c r="D114" s="353"/>
      <c r="E114" s="353"/>
      <c r="F114" s="353"/>
      <c r="G114" s="352"/>
      <c r="H114" s="352"/>
    </row>
    <row r="115" spans="1:8" ht="13.8">
      <c r="A115" s="351"/>
      <c r="B115" s="352"/>
      <c r="C115" s="353"/>
      <c r="D115" s="353"/>
      <c r="E115" s="353"/>
      <c r="F115" s="353"/>
      <c r="G115" s="352"/>
      <c r="H115" s="352"/>
    </row>
    <row r="116" spans="1:8" ht="13.8">
      <c r="A116" s="351"/>
      <c r="B116" s="352"/>
      <c r="C116" s="353"/>
      <c r="D116" s="353"/>
      <c r="E116" s="353"/>
      <c r="F116" s="353"/>
      <c r="G116" s="352"/>
      <c r="H116" s="352"/>
    </row>
    <row r="117" spans="1:8" ht="13.8">
      <c r="A117" s="351"/>
      <c r="B117" s="352"/>
      <c r="C117" s="353"/>
      <c r="D117" s="353"/>
      <c r="E117" s="353"/>
      <c r="F117" s="353"/>
      <c r="G117" s="352"/>
      <c r="H117" s="352"/>
    </row>
    <row r="118" spans="1:8" ht="13.8">
      <c r="A118" s="351"/>
      <c r="B118" s="352"/>
      <c r="C118" s="353"/>
      <c r="D118" s="353"/>
      <c r="E118" s="353"/>
      <c r="F118" s="353"/>
      <c r="G118" s="352"/>
      <c r="H118" s="352"/>
    </row>
    <row r="119" spans="1:8" ht="13.8">
      <c r="A119" s="351"/>
      <c r="B119" s="352"/>
      <c r="C119" s="353"/>
      <c r="D119" s="353"/>
      <c r="E119" s="353"/>
      <c r="F119" s="353"/>
      <c r="G119" s="352"/>
      <c r="H119" s="352"/>
    </row>
    <row r="120" spans="1:8" ht="13.8">
      <c r="A120" s="351"/>
      <c r="B120" s="352"/>
      <c r="C120" s="353"/>
      <c r="D120" s="353"/>
      <c r="E120" s="353"/>
      <c r="F120" s="353"/>
      <c r="G120" s="352"/>
      <c r="H120" s="352"/>
    </row>
    <row r="121" spans="1:8" ht="13.8">
      <c r="A121" s="351"/>
      <c r="B121" s="352"/>
      <c r="C121" s="353"/>
      <c r="D121" s="353"/>
      <c r="E121" s="353"/>
      <c r="F121" s="353"/>
      <c r="G121" s="352"/>
      <c r="H121" s="352"/>
    </row>
    <row r="122" spans="1:8" ht="13.8">
      <c r="A122" s="351"/>
      <c r="B122" s="352"/>
      <c r="C122" s="353"/>
      <c r="D122" s="353"/>
      <c r="E122" s="353"/>
      <c r="F122" s="353"/>
      <c r="G122" s="352"/>
      <c r="H122" s="352"/>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row r="223" spans="1:8" ht="13.8">
      <c r="A223" s="351"/>
      <c r="B223" s="352"/>
      <c r="C223" s="353"/>
      <c r="D223" s="353"/>
      <c r="E223" s="353"/>
      <c r="F223" s="353"/>
      <c r="G223" s="352"/>
      <c r="H223" s="352"/>
    </row>
    <row r="224" spans="1:8" ht="13.8">
      <c r="A224" s="351"/>
      <c r="B224" s="352"/>
      <c r="C224" s="353"/>
      <c r="D224" s="353"/>
      <c r="E224" s="353"/>
      <c r="F224" s="353"/>
      <c r="G224" s="352"/>
      <c r="H224" s="352"/>
    </row>
    <row r="225" spans="1:8" ht="13.8">
      <c r="A225" s="351"/>
      <c r="B225" s="352"/>
      <c r="C225" s="353"/>
      <c r="D225" s="353"/>
      <c r="E225" s="353"/>
      <c r="F225" s="353"/>
      <c r="G225" s="352"/>
      <c r="H225" s="352"/>
    </row>
    <row r="226" spans="1:8" ht="13.8">
      <c r="A226" s="351"/>
      <c r="B226" s="352"/>
      <c r="C226" s="353"/>
      <c r="D226" s="353"/>
      <c r="E226" s="353"/>
      <c r="F226" s="353"/>
      <c r="G226" s="352"/>
      <c r="H226" s="352"/>
    </row>
    <row r="227" spans="1:8" ht="13.8">
      <c r="A227" s="351"/>
      <c r="B227" s="352"/>
      <c r="C227" s="353"/>
      <c r="D227" s="353"/>
      <c r="E227" s="353"/>
      <c r="F227" s="353"/>
      <c r="G227" s="352"/>
      <c r="H227" s="352"/>
    </row>
    <row r="228" spans="1:8" ht="13.8">
      <c r="A228" s="351"/>
      <c r="B228" s="352"/>
      <c r="C228" s="353"/>
      <c r="D228" s="353"/>
      <c r="E228" s="353"/>
      <c r="F228" s="353"/>
      <c r="G228" s="352"/>
      <c r="H228" s="352"/>
    </row>
    <row r="229" spans="1:8" ht="13.8">
      <c r="A229" s="351"/>
      <c r="B229" s="352"/>
      <c r="C229" s="353"/>
      <c r="D229" s="353"/>
      <c r="E229" s="353"/>
      <c r="F229" s="353"/>
      <c r="G229" s="352"/>
      <c r="H229" s="352"/>
    </row>
    <row r="230" spans="1:8" ht="13.8">
      <c r="A230" s="351"/>
      <c r="B230" s="352"/>
      <c r="C230" s="353"/>
      <c r="D230" s="353"/>
      <c r="E230" s="353"/>
      <c r="F230" s="353"/>
      <c r="G230" s="352"/>
      <c r="H230" s="352"/>
    </row>
    <row r="231" spans="1:8" ht="13.8">
      <c r="A231" s="351"/>
      <c r="B231" s="352"/>
      <c r="C231" s="353"/>
      <c r="D231" s="353"/>
      <c r="E231" s="353"/>
      <c r="F231" s="353"/>
      <c r="G231" s="352"/>
      <c r="H231" s="352"/>
    </row>
    <row r="232" spans="1:8" ht="13.8">
      <c r="A232" s="351"/>
      <c r="B232" s="352"/>
      <c r="C232" s="353"/>
      <c r="D232" s="353"/>
      <c r="E232" s="353"/>
      <c r="F232" s="353"/>
      <c r="G232" s="352"/>
      <c r="H232" s="352"/>
    </row>
    <row r="233" spans="1:8" ht="13.8">
      <c r="A233" s="351"/>
      <c r="B233" s="352"/>
      <c r="C233" s="353"/>
      <c r="D233" s="353"/>
      <c r="E233" s="353"/>
      <c r="F233" s="353"/>
      <c r="G233" s="352"/>
      <c r="H233" s="352"/>
    </row>
    <row r="234" spans="1:8" ht="13.8">
      <c r="A234" s="351"/>
      <c r="B234" s="352"/>
      <c r="C234" s="353"/>
      <c r="D234" s="353"/>
      <c r="E234" s="353"/>
      <c r="F234" s="353"/>
      <c r="G234" s="352"/>
      <c r="H234" s="352"/>
    </row>
    <row r="235" spans="1:8" ht="13.8">
      <c r="A235" s="351"/>
      <c r="B235" s="352"/>
      <c r="C235" s="353"/>
      <c r="D235" s="353"/>
      <c r="E235" s="353"/>
      <c r="F235" s="353"/>
      <c r="G235" s="352"/>
      <c r="H235" s="352"/>
    </row>
    <row r="236" spans="1:8" ht="13.8">
      <c r="A236" s="351"/>
      <c r="B236" s="352"/>
      <c r="C236" s="353"/>
      <c r="D236" s="353"/>
      <c r="E236" s="353"/>
      <c r="F236" s="353"/>
      <c r="G236" s="352"/>
      <c r="H236" s="352"/>
    </row>
    <row r="237" spans="1:8" ht="13.8">
      <c r="A237" s="351"/>
      <c r="B237" s="352"/>
      <c r="C237" s="353"/>
      <c r="D237" s="353"/>
      <c r="E237" s="353"/>
      <c r="F237" s="353"/>
      <c r="G237" s="352"/>
      <c r="H237" s="352"/>
    </row>
    <row r="238" spans="1:8" ht="13.8">
      <c r="A238" s="351"/>
      <c r="B238" s="352"/>
      <c r="C238" s="353"/>
      <c r="D238" s="353"/>
      <c r="E238" s="353"/>
      <c r="F238" s="353"/>
      <c r="G238" s="352"/>
      <c r="H238" s="352"/>
    </row>
    <row r="239" spans="1:8" ht="13.8">
      <c r="A239" s="351"/>
      <c r="B239" s="352"/>
      <c r="C239" s="353"/>
      <c r="D239" s="353"/>
      <c r="E239" s="353"/>
      <c r="F239" s="353"/>
      <c r="G239" s="352"/>
      <c r="H239" s="352"/>
    </row>
    <row r="240" spans="1:8" ht="13.8">
      <c r="A240" s="351"/>
      <c r="B240" s="352"/>
      <c r="C240" s="353"/>
      <c r="D240" s="353"/>
      <c r="E240" s="353"/>
      <c r="F240" s="353"/>
      <c r="G240" s="352"/>
      <c r="H240" s="352"/>
    </row>
    <row r="241" spans="1:8" ht="13.8">
      <c r="A241" s="351"/>
      <c r="B241" s="352"/>
      <c r="C241" s="353"/>
      <c r="D241" s="353"/>
      <c r="E241" s="353"/>
      <c r="F241" s="353"/>
      <c r="G241" s="352"/>
      <c r="H241" s="352"/>
    </row>
    <row r="242" spans="1:8" ht="13.8">
      <c r="A242" s="351"/>
      <c r="B242" s="352"/>
      <c r="C242" s="353"/>
      <c r="D242" s="353"/>
      <c r="E242" s="353"/>
      <c r="F242" s="353"/>
      <c r="G242" s="352"/>
      <c r="H242" s="352"/>
    </row>
    <row r="243" spans="1:8" ht="13.8">
      <c r="A243" s="351"/>
      <c r="B243" s="352"/>
      <c r="C243" s="353"/>
      <c r="D243" s="353"/>
      <c r="E243" s="353"/>
      <c r="F243" s="353"/>
      <c r="G243" s="352"/>
      <c r="H243" s="352"/>
    </row>
    <row r="244" spans="1:8" ht="13.8">
      <c r="A244" s="351"/>
      <c r="B244" s="352"/>
      <c r="C244" s="353"/>
      <c r="D244" s="353"/>
      <c r="E244" s="353"/>
      <c r="F244" s="353"/>
      <c r="G244" s="352"/>
      <c r="H244" s="352"/>
    </row>
    <row r="245" spans="1:8" ht="13.8">
      <c r="A245" s="351"/>
      <c r="B245" s="352"/>
      <c r="C245" s="353"/>
      <c r="D245" s="353"/>
      <c r="E245" s="353"/>
      <c r="F245" s="353"/>
      <c r="G245" s="352"/>
      <c r="H245" s="352"/>
    </row>
    <row r="246" spans="1:8" ht="13.8">
      <c r="A246" s="351"/>
      <c r="B246" s="352"/>
      <c r="C246" s="353"/>
      <c r="D246" s="353"/>
      <c r="E246" s="353"/>
      <c r="F246" s="353"/>
      <c r="G246" s="352"/>
      <c r="H246" s="352"/>
    </row>
    <row r="247" spans="1:8" ht="13.8">
      <c r="A247" s="351"/>
      <c r="B247" s="352"/>
      <c r="C247" s="353"/>
      <c r="D247" s="353"/>
      <c r="E247" s="353"/>
      <c r="F247" s="353"/>
      <c r="G247" s="352"/>
      <c r="H247" s="352"/>
    </row>
    <row r="248" spans="1:8" ht="13.8">
      <c r="A248" s="351"/>
      <c r="B248" s="352"/>
      <c r="C248" s="353"/>
      <c r="D248" s="353"/>
      <c r="E248" s="353"/>
      <c r="F248" s="353"/>
      <c r="G248" s="352"/>
      <c r="H248" s="352"/>
    </row>
    <row r="249" spans="1:8" ht="13.8">
      <c r="A249" s="351"/>
      <c r="B249" s="352"/>
      <c r="C249" s="353"/>
      <c r="D249" s="353"/>
      <c r="E249" s="353"/>
      <c r="F249" s="353"/>
      <c r="G249" s="352"/>
      <c r="H249" s="352"/>
    </row>
    <row r="250" spans="1:8" ht="13.8">
      <c r="A250" s="351"/>
      <c r="B250" s="352"/>
      <c r="C250" s="353"/>
      <c r="D250" s="353"/>
      <c r="E250" s="353"/>
      <c r="F250" s="353"/>
      <c r="G250" s="352"/>
      <c r="H250" s="352"/>
    </row>
    <row r="251" spans="1:8" ht="13.8">
      <c r="A251" s="351"/>
      <c r="B251" s="352"/>
      <c r="C251" s="353"/>
      <c r="D251" s="353"/>
      <c r="E251" s="353"/>
      <c r="F251" s="353"/>
      <c r="G251" s="352"/>
      <c r="H251" s="352"/>
    </row>
    <row r="252" spans="1:8" ht="13.8">
      <c r="A252" s="351"/>
      <c r="B252" s="352"/>
      <c r="C252" s="353"/>
      <c r="D252" s="353"/>
      <c r="E252" s="353"/>
      <c r="F252" s="353"/>
      <c r="G252" s="352"/>
      <c r="H252" s="352"/>
    </row>
    <row r="253" spans="1:8" ht="13.8">
      <c r="A253" s="351"/>
      <c r="B253" s="352"/>
      <c r="C253" s="353"/>
      <c r="D253" s="353"/>
      <c r="E253" s="353"/>
      <c r="F253" s="353"/>
      <c r="G253" s="352"/>
      <c r="H253" s="352"/>
    </row>
    <row r="254" spans="1:8" ht="13.8">
      <c r="A254" s="351"/>
      <c r="B254" s="352"/>
      <c r="C254" s="353"/>
      <c r="D254" s="353"/>
      <c r="E254" s="353"/>
      <c r="F254" s="353"/>
      <c r="G254" s="352"/>
      <c r="H254" s="352"/>
    </row>
    <row r="255" spans="1:8" ht="13.8">
      <c r="A255" s="351"/>
      <c r="B255" s="352"/>
      <c r="C255" s="353"/>
      <c r="D255" s="353"/>
      <c r="E255" s="353"/>
      <c r="F255" s="353"/>
      <c r="G255" s="352"/>
      <c r="H255" s="352"/>
    </row>
    <row r="256" spans="1:8" ht="13.8">
      <c r="A256" s="351"/>
      <c r="B256" s="352"/>
      <c r="C256" s="353"/>
      <c r="D256" s="353"/>
      <c r="E256" s="353"/>
      <c r="F256" s="353"/>
      <c r="G256" s="352"/>
      <c r="H256" s="352"/>
    </row>
    <row r="257" spans="1:8" ht="13.8">
      <c r="A257" s="351"/>
      <c r="B257" s="352"/>
      <c r="C257" s="353"/>
      <c r="D257" s="353"/>
      <c r="E257" s="353"/>
      <c r="F257" s="353"/>
      <c r="G257" s="352"/>
      <c r="H257" s="352"/>
    </row>
    <row r="258" spans="1:8" ht="13.8">
      <c r="A258" s="351"/>
      <c r="B258" s="352"/>
      <c r="C258" s="353"/>
      <c r="D258" s="353"/>
      <c r="E258" s="353"/>
      <c r="F258" s="353"/>
      <c r="G258" s="352"/>
      <c r="H258" s="352"/>
    </row>
    <row r="259" spans="1:8" ht="13.8">
      <c r="A259" s="351"/>
      <c r="B259" s="352"/>
      <c r="C259" s="353"/>
      <c r="D259" s="353"/>
      <c r="E259" s="353"/>
      <c r="F259" s="353"/>
      <c r="G259" s="352"/>
      <c r="H259" s="352"/>
    </row>
    <row r="260" spans="1:8" ht="13.8">
      <c r="A260" s="351"/>
      <c r="B260" s="352"/>
      <c r="C260" s="353"/>
      <c r="D260" s="353"/>
      <c r="E260" s="353"/>
      <c r="F260" s="353"/>
      <c r="G260" s="352"/>
      <c r="H260" s="352"/>
    </row>
    <row r="261" spans="1:8" ht="13.8">
      <c r="A261" s="351"/>
      <c r="B261" s="352"/>
      <c r="C261" s="353"/>
      <c r="D261" s="353"/>
      <c r="E261" s="353"/>
      <c r="F261" s="353"/>
      <c r="G261" s="352"/>
      <c r="H261" s="352"/>
    </row>
    <row r="262" spans="1:8" ht="13.8">
      <c r="A262" s="351"/>
      <c r="B262" s="352"/>
      <c r="C262" s="353"/>
      <c r="D262" s="353"/>
      <c r="E262" s="353"/>
      <c r="F262" s="353"/>
      <c r="G262" s="352"/>
      <c r="H262" s="352"/>
    </row>
    <row r="263" spans="1:8" ht="13.8">
      <c r="A263" s="351"/>
      <c r="B263" s="352"/>
      <c r="C263" s="353"/>
      <c r="D263" s="353"/>
      <c r="E263" s="353"/>
      <c r="F263" s="353"/>
      <c r="G263" s="352"/>
      <c r="H263" s="352"/>
    </row>
    <row r="264" spans="1:8" ht="13.8">
      <c r="A264" s="351"/>
      <c r="B264" s="352"/>
      <c r="C264" s="353"/>
      <c r="D264" s="353"/>
      <c r="E264" s="353"/>
      <c r="F264" s="353"/>
      <c r="G264" s="352"/>
      <c r="H264" s="352"/>
    </row>
    <row r="265" spans="1:8" ht="13.8">
      <c r="A265" s="351"/>
      <c r="B265" s="352"/>
      <c r="C265" s="353"/>
      <c r="D265" s="353"/>
      <c r="E265" s="353"/>
      <c r="F265" s="353"/>
      <c r="G265" s="352"/>
      <c r="H265" s="352"/>
    </row>
    <row r="266" spans="1:8" ht="13.8">
      <c r="A266" s="351"/>
      <c r="B266" s="352"/>
      <c r="C266" s="353"/>
      <c r="D266" s="353"/>
      <c r="E266" s="353"/>
      <c r="F266" s="353"/>
      <c r="G266" s="352"/>
      <c r="H266" s="352"/>
    </row>
    <row r="267" spans="1:8" ht="13.8">
      <c r="A267" s="351"/>
      <c r="B267" s="352"/>
      <c r="C267" s="353"/>
      <c r="D267" s="353"/>
      <c r="E267" s="353"/>
      <c r="F267" s="353"/>
      <c r="G267" s="352"/>
      <c r="H267" s="352"/>
    </row>
    <row r="268" spans="1:8" ht="13.8">
      <c r="A268" s="351"/>
      <c r="B268" s="352"/>
      <c r="C268" s="353"/>
      <c r="D268" s="353"/>
      <c r="E268" s="353"/>
      <c r="F268" s="353"/>
      <c r="G268" s="352"/>
      <c r="H268" s="352"/>
    </row>
    <row r="269" spans="1:8" ht="13.8">
      <c r="A269" s="351"/>
      <c r="B269" s="352"/>
      <c r="C269" s="353"/>
      <c r="D269" s="353"/>
      <c r="E269" s="353"/>
      <c r="F269" s="353"/>
      <c r="G269" s="352"/>
      <c r="H269" s="352"/>
    </row>
    <row r="270" spans="1:8" ht="13.8">
      <c r="A270" s="351"/>
      <c r="B270" s="352"/>
      <c r="C270" s="353"/>
      <c r="D270" s="353"/>
      <c r="E270" s="353"/>
      <c r="F270" s="353"/>
      <c r="G270" s="352"/>
      <c r="H270" s="352"/>
    </row>
    <row r="271" spans="1:8" ht="13.8">
      <c r="A271" s="351"/>
      <c r="B271" s="352"/>
      <c r="C271" s="353"/>
      <c r="D271" s="353"/>
      <c r="E271" s="353"/>
      <c r="F271" s="353"/>
      <c r="G271" s="352"/>
      <c r="H271" s="352"/>
    </row>
    <row r="272" spans="1:8" ht="13.8">
      <c r="A272" s="351"/>
      <c r="B272" s="352"/>
      <c r="C272" s="353"/>
      <c r="D272" s="353"/>
      <c r="E272" s="353"/>
      <c r="F272" s="353"/>
      <c r="G272" s="352"/>
      <c r="H272" s="352"/>
    </row>
    <row r="273" spans="1:8" ht="13.8">
      <c r="A273" s="351"/>
      <c r="B273" s="352"/>
      <c r="C273" s="353"/>
      <c r="D273" s="353"/>
      <c r="E273" s="353"/>
      <c r="F273" s="353"/>
      <c r="G273" s="352"/>
      <c r="H273" s="352"/>
    </row>
    <row r="274" spans="1:8" ht="13.8">
      <c r="A274" s="351"/>
      <c r="B274" s="352"/>
      <c r="C274" s="353"/>
      <c r="D274" s="353"/>
      <c r="E274" s="353"/>
      <c r="F274" s="353"/>
      <c r="G274" s="352"/>
      <c r="H274" s="352"/>
    </row>
    <row r="275" spans="1:8" ht="13.8">
      <c r="A275" s="351"/>
      <c r="B275" s="352"/>
      <c r="C275" s="353"/>
      <c r="D275" s="353"/>
      <c r="E275" s="353"/>
      <c r="F275" s="353"/>
      <c r="G275" s="352"/>
      <c r="H275" s="352"/>
    </row>
    <row r="276" spans="1:8" ht="13.8">
      <c r="A276" s="351"/>
      <c r="B276" s="352"/>
      <c r="C276" s="353"/>
      <c r="D276" s="353"/>
      <c r="E276" s="353"/>
      <c r="F276" s="353"/>
      <c r="G276" s="352"/>
      <c r="H276" s="352"/>
    </row>
    <row r="277" spans="1:8" ht="13.8">
      <c r="A277" s="351"/>
      <c r="B277" s="352"/>
      <c r="C277" s="353"/>
      <c r="D277" s="353"/>
      <c r="E277" s="353"/>
      <c r="F277" s="353"/>
      <c r="G277" s="352"/>
      <c r="H277" s="352"/>
    </row>
    <row r="278" spans="1:8" ht="13.8">
      <c r="A278" s="351"/>
      <c r="B278" s="352"/>
      <c r="C278" s="353"/>
      <c r="D278" s="353"/>
      <c r="E278" s="353"/>
      <c r="F278" s="353"/>
      <c r="G278" s="352"/>
      <c r="H278" s="352"/>
    </row>
    <row r="279" spans="1:8" ht="13.8">
      <c r="A279" s="351"/>
      <c r="B279" s="352"/>
      <c r="C279" s="353"/>
      <c r="D279" s="353"/>
      <c r="E279" s="353"/>
      <c r="F279" s="353"/>
      <c r="G279" s="352"/>
      <c r="H279" s="352"/>
    </row>
    <row r="280" spans="1:8" ht="13.8">
      <c r="A280" s="351"/>
      <c r="B280" s="352"/>
      <c r="C280" s="353"/>
      <c r="D280" s="353"/>
      <c r="E280" s="353"/>
      <c r="F280" s="353"/>
      <c r="G280" s="352"/>
      <c r="H280" s="352"/>
    </row>
    <row r="281" spans="1:8" ht="13.8">
      <c r="A281" s="351"/>
      <c r="B281" s="352"/>
      <c r="C281" s="353"/>
      <c r="D281" s="353"/>
      <c r="E281" s="353"/>
      <c r="F281" s="353"/>
      <c r="G281" s="352"/>
      <c r="H281" s="352"/>
    </row>
    <row r="282" spans="1:8" ht="13.8">
      <c r="A282" s="351"/>
      <c r="B282" s="352"/>
      <c r="C282" s="353"/>
      <c r="D282" s="353"/>
      <c r="E282" s="353"/>
      <c r="F282" s="353"/>
      <c r="G282" s="352"/>
      <c r="H282" s="352"/>
    </row>
    <row r="283" spans="1:8" ht="13.8">
      <c r="A283" s="351"/>
      <c r="B283" s="352"/>
      <c r="C283" s="353"/>
      <c r="D283" s="353"/>
      <c r="E283" s="353"/>
      <c r="F283" s="353"/>
      <c r="G283" s="352"/>
      <c r="H283" s="352"/>
    </row>
    <row r="284" spans="1:8" ht="13.8">
      <c r="A284" s="351"/>
      <c r="B284" s="352"/>
      <c r="C284" s="353"/>
      <c r="D284" s="353"/>
      <c r="E284" s="353"/>
      <c r="F284" s="353"/>
      <c r="G284" s="352"/>
      <c r="H284" s="352"/>
    </row>
    <row r="285" spans="1:8" ht="13.8">
      <c r="A285" s="351"/>
      <c r="B285" s="352"/>
      <c r="C285" s="353"/>
      <c r="D285" s="353"/>
      <c r="E285" s="353"/>
      <c r="F285" s="353"/>
      <c r="G285" s="352"/>
      <c r="H285" s="352"/>
    </row>
    <row r="286" spans="1:8" ht="13.8">
      <c r="A286" s="351"/>
      <c r="B286" s="352"/>
      <c r="C286" s="353"/>
      <c r="D286" s="353"/>
      <c r="E286" s="353"/>
      <c r="F286" s="353"/>
      <c r="G286" s="352"/>
      <c r="H286" s="352"/>
    </row>
    <row r="287" spans="1:8" ht="13.8">
      <c r="A287" s="351"/>
      <c r="B287" s="352"/>
      <c r="C287" s="353"/>
      <c r="D287" s="353"/>
      <c r="E287" s="353"/>
      <c r="F287" s="353"/>
      <c r="G287" s="352"/>
      <c r="H287" s="352"/>
    </row>
    <row r="288" spans="1:8" ht="13.8">
      <c r="A288" s="351"/>
      <c r="B288" s="352"/>
      <c r="C288" s="353"/>
      <c r="D288" s="353"/>
      <c r="E288" s="353"/>
      <c r="F288" s="353"/>
      <c r="G288" s="352"/>
      <c r="H288" s="352"/>
    </row>
    <row r="289" spans="1:8" ht="13.8">
      <c r="A289" s="351"/>
      <c r="B289" s="352"/>
      <c r="C289" s="353"/>
      <c r="D289" s="353"/>
      <c r="E289" s="353"/>
      <c r="F289" s="353"/>
      <c r="G289" s="352"/>
      <c r="H289" s="352"/>
    </row>
    <row r="290" spans="1:8" ht="13.8">
      <c r="A290" s="351"/>
      <c r="B290" s="352"/>
      <c r="C290" s="353"/>
      <c r="D290" s="353"/>
      <c r="E290" s="353"/>
      <c r="F290" s="353"/>
      <c r="G290" s="352"/>
      <c r="H290" s="352"/>
    </row>
    <row r="291" spans="1:8" ht="13.8">
      <c r="A291" s="351"/>
      <c r="B291" s="352"/>
      <c r="C291" s="353"/>
      <c r="D291" s="353"/>
      <c r="E291" s="353"/>
      <c r="F291" s="353"/>
      <c r="G291" s="352"/>
      <c r="H291" s="352"/>
    </row>
    <row r="292" spans="1:8" ht="13.8">
      <c r="A292" s="351"/>
      <c r="B292" s="352"/>
      <c r="C292" s="353"/>
      <c r="D292" s="353"/>
      <c r="E292" s="353"/>
      <c r="F292" s="353"/>
      <c r="G292" s="352"/>
      <c r="H292" s="352"/>
    </row>
    <row r="293" spans="1:8" ht="13.8">
      <c r="A293" s="351"/>
      <c r="B293" s="352"/>
      <c r="C293" s="353"/>
      <c r="D293" s="353"/>
      <c r="E293" s="353"/>
      <c r="F293" s="353"/>
      <c r="G293" s="352"/>
      <c r="H293" s="352"/>
    </row>
    <row r="294" spans="1:8" ht="13.8">
      <c r="A294" s="351"/>
      <c r="B294" s="352"/>
      <c r="C294" s="353"/>
      <c r="D294" s="353"/>
      <c r="E294" s="353"/>
      <c r="F294" s="353"/>
      <c r="G294" s="352"/>
      <c r="H294" s="352"/>
    </row>
    <row r="295" spans="1:8" ht="13.8">
      <c r="A295" s="351"/>
      <c r="B295" s="352"/>
      <c r="C295" s="353"/>
      <c r="D295" s="353"/>
      <c r="E295" s="353"/>
      <c r="F295" s="353"/>
      <c r="G295" s="352"/>
      <c r="H295" s="352"/>
    </row>
    <row r="296" spans="1:8" ht="13.8">
      <c r="A296" s="351"/>
      <c r="B296" s="352"/>
      <c r="C296" s="353"/>
      <c r="D296" s="353"/>
      <c r="E296" s="353"/>
      <c r="F296" s="353"/>
      <c r="G296" s="352"/>
      <c r="H296" s="352"/>
    </row>
    <row r="297" spans="1:8" ht="13.8">
      <c r="A297" s="351"/>
      <c r="B297" s="352"/>
      <c r="C297" s="353"/>
      <c r="D297" s="353"/>
      <c r="E297" s="353"/>
      <c r="F297" s="353"/>
      <c r="G297" s="352"/>
      <c r="H297" s="352"/>
    </row>
    <row r="298" spans="1:8" ht="13.8">
      <c r="A298" s="351"/>
      <c r="B298" s="352"/>
      <c r="C298" s="353"/>
      <c r="D298" s="353"/>
      <c r="E298" s="353"/>
      <c r="F298" s="353"/>
      <c r="G298" s="352"/>
      <c r="H298" s="352"/>
    </row>
    <row r="299" spans="1:8" ht="13.8">
      <c r="A299" s="351"/>
      <c r="B299" s="352"/>
      <c r="C299" s="353"/>
      <c r="D299" s="353"/>
      <c r="E299" s="353"/>
      <c r="F299" s="353"/>
      <c r="G299" s="352"/>
      <c r="H299" s="352"/>
    </row>
    <row r="300" spans="1:8" ht="13.8">
      <c r="A300" s="351"/>
      <c r="B300" s="352"/>
      <c r="C300" s="353"/>
      <c r="D300" s="353"/>
      <c r="E300" s="353"/>
      <c r="F300" s="353"/>
      <c r="G300" s="352"/>
      <c r="H300" s="352"/>
    </row>
    <row r="301" spans="1:8" ht="13.8">
      <c r="A301" s="351"/>
      <c r="B301" s="352"/>
      <c r="C301" s="353"/>
      <c r="D301" s="353"/>
      <c r="E301" s="353"/>
      <c r="F301" s="353"/>
      <c r="G301" s="352"/>
      <c r="H301" s="352"/>
    </row>
    <row r="302" spans="1:8" ht="13.8">
      <c r="A302" s="351"/>
      <c r="B302" s="352"/>
      <c r="C302" s="353"/>
      <c r="D302" s="353"/>
      <c r="E302" s="353"/>
      <c r="F302" s="353"/>
      <c r="G302" s="352"/>
      <c r="H302" s="352"/>
    </row>
    <row r="303" spans="1:8" ht="13.8">
      <c r="A303" s="351"/>
      <c r="B303" s="352"/>
      <c r="C303" s="353"/>
      <c r="D303" s="353"/>
      <c r="E303" s="353"/>
      <c r="F303" s="353"/>
      <c r="G303" s="352"/>
      <c r="H303" s="352"/>
    </row>
    <row r="304" spans="1:8" ht="13.8">
      <c r="A304" s="351"/>
      <c r="B304" s="352"/>
      <c r="C304" s="353"/>
      <c r="D304" s="353"/>
      <c r="E304" s="353"/>
      <c r="F304" s="353"/>
      <c r="G304" s="352"/>
      <c r="H304" s="352"/>
    </row>
    <row r="305" spans="1:8" ht="13.8">
      <c r="A305" s="351"/>
      <c r="B305" s="352"/>
      <c r="C305" s="353"/>
      <c r="D305" s="353"/>
      <c r="E305" s="353"/>
      <c r="F305" s="353"/>
      <c r="G305" s="352"/>
      <c r="H305" s="352"/>
    </row>
    <row r="306" spans="1:8" ht="13.8">
      <c r="A306" s="351"/>
      <c r="B306" s="352"/>
      <c r="C306" s="353"/>
      <c r="D306" s="353"/>
      <c r="E306" s="353"/>
      <c r="F306" s="353"/>
      <c r="G306" s="352"/>
      <c r="H306" s="352"/>
    </row>
    <row r="307" spans="1:8" ht="13.8">
      <c r="A307" s="351"/>
      <c r="B307" s="352"/>
      <c r="C307" s="353"/>
      <c r="D307" s="353"/>
      <c r="E307" s="353"/>
      <c r="F307" s="353"/>
      <c r="G307" s="352"/>
      <c r="H307" s="352"/>
    </row>
    <row r="308" spans="1:8" ht="13.8">
      <c r="A308" s="351"/>
      <c r="B308" s="352"/>
      <c r="C308" s="353"/>
      <c r="D308" s="353"/>
      <c r="E308" s="353"/>
      <c r="F308" s="353"/>
      <c r="G308" s="352"/>
      <c r="H308" s="352"/>
    </row>
    <row r="309" spans="1:8" ht="13.8">
      <c r="A309" s="351"/>
      <c r="B309" s="352"/>
      <c r="C309" s="353"/>
      <c r="D309" s="353"/>
      <c r="E309" s="353"/>
      <c r="F309" s="353"/>
      <c r="G309" s="352"/>
      <c r="H309" s="352"/>
    </row>
    <row r="310" spans="1:8" ht="13.8">
      <c r="A310" s="351"/>
      <c r="B310" s="352"/>
      <c r="C310" s="353"/>
      <c r="D310" s="353"/>
      <c r="E310" s="353"/>
      <c r="F310" s="353"/>
      <c r="G310" s="352"/>
      <c r="H310" s="352"/>
    </row>
    <row r="311" spans="1:8" ht="13.8">
      <c r="A311" s="351"/>
      <c r="B311" s="352"/>
      <c r="C311" s="353"/>
      <c r="D311" s="353"/>
      <c r="E311" s="353"/>
      <c r="F311" s="353"/>
      <c r="G311" s="352"/>
      <c r="H311" s="352"/>
    </row>
    <row r="312" spans="1:8" ht="13.8">
      <c r="A312" s="351"/>
      <c r="B312" s="352"/>
      <c r="C312" s="353"/>
      <c r="D312" s="353"/>
      <c r="E312" s="353"/>
      <c r="F312" s="353"/>
      <c r="G312" s="352"/>
      <c r="H312" s="352"/>
    </row>
    <row r="313" spans="1:8" ht="13.8">
      <c r="A313" s="351"/>
      <c r="B313" s="352"/>
      <c r="C313" s="353"/>
      <c r="D313" s="353"/>
      <c r="E313" s="353"/>
      <c r="F313" s="353"/>
      <c r="G313" s="352"/>
      <c r="H313" s="352"/>
    </row>
    <row r="314" spans="1:8" ht="13.8">
      <c r="A314" s="351"/>
      <c r="B314" s="352"/>
      <c r="C314" s="353"/>
      <c r="D314" s="353"/>
      <c r="E314" s="353"/>
      <c r="F314" s="353"/>
      <c r="G314" s="352"/>
      <c r="H314" s="352"/>
    </row>
    <row r="315" spans="1:8" ht="13.8">
      <c r="A315" s="351"/>
      <c r="B315" s="352"/>
      <c r="C315" s="353"/>
      <c r="D315" s="353"/>
      <c r="E315" s="353"/>
      <c r="F315" s="353"/>
      <c r="G315" s="352"/>
      <c r="H315" s="352"/>
    </row>
  </sheetData>
  <sheetProtection algorithmName="SHA-512" hashValue="4s2PvZVWIhRUkkAhXRacQT1svzyk+gCIVNxzNOqYeNyOcxnzh3RH2pP34cIw3DRvhMYuAt5uDonpfQ0qv426mg==" saltValue="mQhXxE0oWzqhf4mQudnN1A==" spinCount="100000" sheet="1"/>
  <mergeCells count="1">
    <mergeCell ref="G35:H35"/>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BA411-5CA6-4207-A9B3-9758DD348020}">
  <sheetPr>
    <pageSetUpPr fitToPage="1"/>
  </sheetPr>
  <dimension ref="A1:J222"/>
  <sheetViews>
    <sheetView zoomScaleNormal="100" zoomScaleSheetLayoutView="100" workbookViewId="0">
      <selection activeCell="C32" sqref="C32"/>
    </sheetView>
  </sheetViews>
  <sheetFormatPr defaultRowHeight="13.2"/>
  <cols>
    <col min="1" max="1" width="18.85546875" style="354" customWidth="1"/>
    <col min="2" max="2" width="78.140625" style="284" customWidth="1"/>
    <col min="3" max="4" width="12.7109375" style="283" customWidth="1"/>
    <col min="5" max="5" width="15.140625" style="283" customWidth="1"/>
    <col min="6" max="6" width="14.42578125" style="283" customWidth="1"/>
    <col min="7" max="7" width="17.7109375" style="284" customWidth="1"/>
    <col min="8" max="8" width="18.28515625" style="284" customWidth="1"/>
    <col min="9" max="9" width="9.140625" style="284"/>
    <col min="10" max="10" width="11.85546875" style="284" customWidth="1"/>
    <col min="11" max="256" width="9.140625" style="284"/>
    <col min="257" max="257" width="18.85546875" style="284" customWidth="1"/>
    <col min="258" max="258" width="78.140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8.85546875" style="284" customWidth="1"/>
    <col min="514" max="514" width="78.140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8.85546875" style="284" customWidth="1"/>
    <col min="770" max="770" width="78.140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8.85546875" style="284" customWidth="1"/>
    <col min="1026" max="1026" width="78.140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8.85546875" style="284" customWidth="1"/>
    <col min="1282" max="1282" width="78.140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8.85546875" style="284" customWidth="1"/>
    <col min="1538" max="1538" width="78.140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8.85546875" style="284" customWidth="1"/>
    <col min="1794" max="1794" width="78.140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8.85546875" style="284" customWidth="1"/>
    <col min="2050" max="2050" width="78.140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8.85546875" style="284" customWidth="1"/>
    <col min="2306" max="2306" width="78.140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8.85546875" style="284" customWidth="1"/>
    <col min="2562" max="2562" width="78.140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8.85546875" style="284" customWidth="1"/>
    <col min="2818" max="2818" width="78.140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8.85546875" style="284" customWidth="1"/>
    <col min="3074" max="3074" width="78.140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8.85546875" style="284" customWidth="1"/>
    <col min="3330" max="3330" width="78.140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8.85546875" style="284" customWidth="1"/>
    <col min="3586" max="3586" width="78.140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8.85546875" style="284" customWidth="1"/>
    <col min="3842" max="3842" width="78.140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8.85546875" style="284" customWidth="1"/>
    <col min="4098" max="4098" width="78.140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8.85546875" style="284" customWidth="1"/>
    <col min="4354" max="4354" width="78.140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8.85546875" style="284" customWidth="1"/>
    <col min="4610" max="4610" width="78.140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8.85546875" style="284" customWidth="1"/>
    <col min="4866" max="4866" width="78.140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8.85546875" style="284" customWidth="1"/>
    <col min="5122" max="5122" width="78.140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8.85546875" style="284" customWidth="1"/>
    <col min="5378" max="5378" width="78.140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8.85546875" style="284" customWidth="1"/>
    <col min="5634" max="5634" width="78.140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8.85546875" style="284" customWidth="1"/>
    <col min="5890" max="5890" width="78.140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8.85546875" style="284" customWidth="1"/>
    <col min="6146" max="6146" width="78.140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8.85546875" style="284" customWidth="1"/>
    <col min="6402" max="6402" width="78.140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8.85546875" style="284" customWidth="1"/>
    <col min="6658" max="6658" width="78.140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8.85546875" style="284" customWidth="1"/>
    <col min="6914" max="6914" width="78.140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8.85546875" style="284" customWidth="1"/>
    <col min="7170" max="7170" width="78.140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8.85546875" style="284" customWidth="1"/>
    <col min="7426" max="7426" width="78.140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8.85546875" style="284" customWidth="1"/>
    <col min="7682" max="7682" width="78.140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8.85546875" style="284" customWidth="1"/>
    <col min="7938" max="7938" width="78.140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8.85546875" style="284" customWidth="1"/>
    <col min="8194" max="8194" width="78.140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8.85546875" style="284" customWidth="1"/>
    <col min="8450" max="8450" width="78.140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8.85546875" style="284" customWidth="1"/>
    <col min="8706" max="8706" width="78.140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8.85546875" style="284" customWidth="1"/>
    <col min="8962" max="8962" width="78.140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8.85546875" style="284" customWidth="1"/>
    <col min="9218" max="9218" width="78.140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8.85546875" style="284" customWidth="1"/>
    <col min="9474" max="9474" width="78.140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8.85546875" style="284" customWidth="1"/>
    <col min="9730" max="9730" width="78.140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8.85546875" style="284" customWidth="1"/>
    <col min="9986" max="9986" width="78.140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8.85546875" style="284" customWidth="1"/>
    <col min="10242" max="10242" width="78.140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8.85546875" style="284" customWidth="1"/>
    <col min="10498" max="10498" width="78.140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8.85546875" style="284" customWidth="1"/>
    <col min="10754" max="10754" width="78.140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8.85546875" style="284" customWidth="1"/>
    <col min="11010" max="11010" width="78.140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8.85546875" style="284" customWidth="1"/>
    <col min="11266" max="11266" width="78.140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8.85546875" style="284" customWidth="1"/>
    <col min="11522" max="11522" width="78.140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8.85546875" style="284" customWidth="1"/>
    <col min="11778" max="11778" width="78.140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8.85546875" style="284" customWidth="1"/>
    <col min="12034" max="12034" width="78.140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8.85546875" style="284" customWidth="1"/>
    <col min="12290" max="12290" width="78.140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8.85546875" style="284" customWidth="1"/>
    <col min="12546" max="12546" width="78.140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8.85546875" style="284" customWidth="1"/>
    <col min="12802" max="12802" width="78.140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8.85546875" style="284" customWidth="1"/>
    <col min="13058" max="13058" width="78.140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8.85546875" style="284" customWidth="1"/>
    <col min="13314" max="13314" width="78.140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8.85546875" style="284" customWidth="1"/>
    <col min="13570" max="13570" width="78.140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8.85546875" style="284" customWidth="1"/>
    <col min="13826" max="13826" width="78.140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8.85546875" style="284" customWidth="1"/>
    <col min="14082" max="14082" width="78.140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8.85546875" style="284" customWidth="1"/>
    <col min="14338" max="14338" width="78.140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8.85546875" style="284" customWidth="1"/>
    <col min="14594" max="14594" width="78.140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8.85546875" style="284" customWidth="1"/>
    <col min="14850" max="14850" width="78.140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8.85546875" style="284" customWidth="1"/>
    <col min="15106" max="15106" width="78.140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8.85546875" style="284" customWidth="1"/>
    <col min="15362" max="15362" width="78.140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8.85546875" style="284" customWidth="1"/>
    <col min="15618" max="15618" width="78.140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8.85546875" style="284" customWidth="1"/>
    <col min="15874" max="15874" width="78.140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8.85546875" style="284" customWidth="1"/>
    <col min="16130" max="16130" width="78.140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6406</v>
      </c>
      <c r="C1" s="282"/>
    </row>
    <row r="2" spans="1:10" ht="18">
      <c r="A2" s="280"/>
      <c r="B2" s="356" t="s">
        <v>93</v>
      </c>
      <c r="C2" s="282"/>
    </row>
    <row r="3" spans="1:10" ht="7.95" customHeight="1" thickBot="1">
      <c r="A3" s="280"/>
      <c r="B3" s="285"/>
      <c r="C3" s="282"/>
    </row>
    <row r="4" spans="1:10" ht="15" thickBot="1">
      <c r="A4" s="286" t="s">
        <v>6547</v>
      </c>
      <c r="B4" s="287"/>
      <c r="C4" s="288"/>
      <c r="D4" s="289"/>
      <c r="E4" s="290"/>
      <c r="F4" s="339"/>
      <c r="G4" s="338"/>
      <c r="H4" s="338"/>
    </row>
    <row r="5" spans="1:10" ht="15" thickBot="1">
      <c r="A5" s="286" t="s">
        <v>6548</v>
      </c>
      <c r="B5" s="293"/>
      <c r="C5" s="288"/>
      <c r="D5" s="289"/>
      <c r="E5" s="290"/>
      <c r="F5" s="339"/>
      <c r="G5" s="338"/>
      <c r="H5" s="338"/>
    </row>
    <row r="6" spans="1:10" ht="17.399999999999999" customHeight="1" thickBot="1">
      <c r="A6" s="286" t="s">
        <v>6549</v>
      </c>
      <c r="B6" s="294" t="s">
        <v>6627</v>
      </c>
      <c r="C6" s="295"/>
      <c r="D6" s="295"/>
      <c r="E6" s="296"/>
      <c r="F6" s="339"/>
      <c r="G6" s="338"/>
      <c r="H6" s="338"/>
    </row>
    <row r="7" spans="1:10" ht="15" thickBot="1">
      <c r="A7" s="286" t="s">
        <v>6551</v>
      </c>
      <c r="B7" s="297" t="s">
        <v>4251</v>
      </c>
      <c r="C7" s="288"/>
      <c r="D7" s="289"/>
      <c r="E7" s="290"/>
      <c r="F7" s="339"/>
      <c r="G7" s="338"/>
      <c r="H7" s="338"/>
    </row>
    <row r="8" spans="1:10" ht="15" thickBot="1">
      <c r="A8" s="338"/>
      <c r="B8" s="350"/>
      <c r="C8" s="357"/>
      <c r="D8" s="357"/>
      <c r="E8" s="357"/>
      <c r="F8" s="339"/>
      <c r="G8" s="338"/>
      <c r="H8" s="338"/>
    </row>
    <row r="9" spans="1:10" ht="14.4">
      <c r="A9" s="300" t="s">
        <v>6552</v>
      </c>
      <c r="B9" s="300" t="s">
        <v>6425</v>
      </c>
      <c r="C9" s="301" t="s">
        <v>206</v>
      </c>
      <c r="D9" s="301" t="s">
        <v>6553</v>
      </c>
      <c r="E9" s="302" t="s">
        <v>6554</v>
      </c>
      <c r="F9" s="301" t="s">
        <v>6554</v>
      </c>
      <c r="G9" s="301" t="s">
        <v>6554</v>
      </c>
      <c r="H9" s="301" t="s">
        <v>6554</v>
      </c>
    </row>
    <row r="10" spans="1:10" ht="15" thickBot="1">
      <c r="A10" s="303"/>
      <c r="B10" s="304"/>
      <c r="C10" s="305"/>
      <c r="D10" s="305" t="s">
        <v>6555</v>
      </c>
      <c r="E10" s="306" t="s">
        <v>6556</v>
      </c>
      <c r="F10" s="305" t="s">
        <v>6557</v>
      </c>
      <c r="G10" s="305" t="s">
        <v>6558</v>
      </c>
      <c r="H10" s="305" t="s">
        <v>6559</v>
      </c>
      <c r="J10" s="283"/>
    </row>
    <row r="11" spans="1:10" ht="14.4">
      <c r="A11" s="307" t="s">
        <v>6628</v>
      </c>
      <c r="B11" s="308" t="s">
        <v>6620</v>
      </c>
      <c r="C11" s="309">
        <v>45</v>
      </c>
      <c r="D11" s="310" t="s">
        <v>410</v>
      </c>
      <c r="E11" s="311"/>
      <c r="F11" s="311"/>
      <c r="G11" s="312">
        <f>C11*E11</f>
        <v>0</v>
      </c>
      <c r="H11" s="313">
        <f>C11*F11</f>
        <v>0</v>
      </c>
      <c r="I11" s="342"/>
    </row>
    <row r="12" spans="1:10" ht="14.4">
      <c r="A12" s="314"/>
      <c r="B12" s="358" t="s">
        <v>6567</v>
      </c>
      <c r="C12" s="316">
        <v>1</v>
      </c>
      <c r="D12" s="359" t="s">
        <v>223</v>
      </c>
      <c r="E12" s="318"/>
      <c r="F12" s="318"/>
      <c r="G12" s="360">
        <f t="shared" ref="G12:G40" si="0">C12*E12</f>
        <v>0</v>
      </c>
      <c r="H12" s="361">
        <f t="shared" ref="H12:H40" si="1">C12*F12</f>
        <v>0</v>
      </c>
      <c r="I12" s="342"/>
    </row>
    <row r="13" spans="1:10" ht="14.4">
      <c r="A13" s="314"/>
      <c r="B13" s="315" t="s">
        <v>6568</v>
      </c>
      <c r="C13" s="316">
        <v>1000</v>
      </c>
      <c r="D13" s="317" t="s">
        <v>6569</v>
      </c>
      <c r="E13" s="318"/>
      <c r="F13" s="318"/>
      <c r="G13" s="360">
        <f t="shared" si="0"/>
        <v>0</v>
      </c>
      <c r="H13" s="361">
        <f t="shared" si="1"/>
        <v>0</v>
      </c>
      <c r="I13" s="342"/>
    </row>
    <row r="14" spans="1:10" ht="14.4">
      <c r="A14" s="314"/>
      <c r="B14" s="358" t="s">
        <v>6629</v>
      </c>
      <c r="C14" s="322">
        <v>6</v>
      </c>
      <c r="D14" s="317" t="s">
        <v>410</v>
      </c>
      <c r="E14" s="318"/>
      <c r="F14" s="318"/>
      <c r="G14" s="360">
        <f t="shared" si="0"/>
        <v>0</v>
      </c>
      <c r="H14" s="361">
        <f t="shared" si="1"/>
        <v>0</v>
      </c>
    </row>
    <row r="15" spans="1:10" ht="14.4">
      <c r="A15" s="314"/>
      <c r="B15" s="330" t="s">
        <v>6630</v>
      </c>
      <c r="C15" s="322">
        <v>2</v>
      </c>
      <c r="D15" s="323" t="s">
        <v>223</v>
      </c>
      <c r="E15" s="324"/>
      <c r="F15" s="324"/>
      <c r="G15" s="360">
        <f t="shared" si="0"/>
        <v>0</v>
      </c>
      <c r="H15" s="361">
        <f t="shared" si="1"/>
        <v>0</v>
      </c>
    </row>
    <row r="16" spans="1:10" ht="14.4">
      <c r="A16" s="314"/>
      <c r="B16" s="315" t="s">
        <v>6624</v>
      </c>
      <c r="C16" s="322">
        <v>38</v>
      </c>
      <c r="D16" s="317" t="s">
        <v>223</v>
      </c>
      <c r="E16" s="318"/>
      <c r="F16" s="318"/>
      <c r="G16" s="360">
        <f t="shared" si="0"/>
        <v>0</v>
      </c>
      <c r="H16" s="361">
        <f t="shared" si="1"/>
        <v>0</v>
      </c>
    </row>
    <row r="17" spans="1:8" ht="14.4">
      <c r="A17" s="314"/>
      <c r="B17" s="358" t="s">
        <v>6631</v>
      </c>
      <c r="C17" s="316">
        <v>1</v>
      </c>
      <c r="D17" s="359" t="s">
        <v>223</v>
      </c>
      <c r="E17" s="324"/>
      <c r="F17" s="324"/>
      <c r="G17" s="360">
        <f t="shared" si="0"/>
        <v>0</v>
      </c>
      <c r="H17" s="361">
        <f t="shared" si="1"/>
        <v>0</v>
      </c>
    </row>
    <row r="18" spans="1:8" ht="14.4">
      <c r="A18" s="314"/>
      <c r="B18" s="315" t="s">
        <v>6632</v>
      </c>
      <c r="C18" s="316">
        <v>42</v>
      </c>
      <c r="D18" s="359" t="s">
        <v>223</v>
      </c>
      <c r="E18" s="324"/>
      <c r="F18" s="324"/>
      <c r="G18" s="360">
        <f t="shared" si="0"/>
        <v>0</v>
      </c>
      <c r="H18" s="361">
        <f t="shared" si="1"/>
        <v>0</v>
      </c>
    </row>
    <row r="19" spans="1:8" ht="14.4">
      <c r="A19" s="314"/>
      <c r="B19" s="358" t="s">
        <v>6633</v>
      </c>
      <c r="C19" s="316">
        <f>C11</f>
        <v>45</v>
      </c>
      <c r="D19" s="359" t="s">
        <v>410</v>
      </c>
      <c r="E19" s="324"/>
      <c r="F19" s="324"/>
      <c r="G19" s="360">
        <f t="shared" si="0"/>
        <v>0</v>
      </c>
      <c r="H19" s="361">
        <f t="shared" si="1"/>
        <v>0</v>
      </c>
    </row>
    <row r="20" spans="1:8" ht="14.4">
      <c r="A20" s="314"/>
      <c r="B20" s="358" t="s">
        <v>6634</v>
      </c>
      <c r="C20" s="316">
        <f>C19</f>
        <v>45</v>
      </c>
      <c r="D20" s="359" t="s">
        <v>410</v>
      </c>
      <c r="E20" s="324"/>
      <c r="F20" s="324"/>
      <c r="G20" s="360">
        <f t="shared" si="0"/>
        <v>0</v>
      </c>
      <c r="H20" s="361">
        <f t="shared" si="1"/>
        <v>0</v>
      </c>
    </row>
    <row r="21" spans="1:8" ht="14.4">
      <c r="A21" s="314"/>
      <c r="B21" s="315" t="s">
        <v>6635</v>
      </c>
      <c r="C21" s="316">
        <v>1</v>
      </c>
      <c r="D21" s="359" t="s">
        <v>223</v>
      </c>
      <c r="E21" s="324"/>
      <c r="F21" s="324"/>
      <c r="G21" s="360">
        <f t="shared" si="0"/>
        <v>0</v>
      </c>
      <c r="H21" s="361">
        <f t="shared" si="1"/>
        <v>0</v>
      </c>
    </row>
    <row r="22" spans="1:8" ht="14.4">
      <c r="A22" s="314"/>
      <c r="B22" s="315" t="s">
        <v>6636</v>
      </c>
      <c r="C22" s="316">
        <f>C20</f>
        <v>45</v>
      </c>
      <c r="D22" s="317" t="s">
        <v>410</v>
      </c>
      <c r="E22" s="318"/>
      <c r="F22" s="318"/>
      <c r="G22" s="360">
        <f t="shared" si="0"/>
        <v>0</v>
      </c>
      <c r="H22" s="361">
        <f t="shared" si="1"/>
        <v>0</v>
      </c>
    </row>
    <row r="23" spans="1:8" ht="14.4">
      <c r="A23" s="314"/>
      <c r="B23" s="358" t="s">
        <v>6637</v>
      </c>
      <c r="C23" s="316">
        <v>4</v>
      </c>
      <c r="D23" s="359" t="s">
        <v>223</v>
      </c>
      <c r="E23" s="324"/>
      <c r="F23" s="324"/>
      <c r="G23" s="360">
        <f t="shared" si="0"/>
        <v>0</v>
      </c>
      <c r="H23" s="361">
        <f t="shared" si="1"/>
        <v>0</v>
      </c>
    </row>
    <row r="24" spans="1:8" ht="14.4">
      <c r="A24" s="314"/>
      <c r="B24" s="358" t="s">
        <v>6638</v>
      </c>
      <c r="C24" s="316">
        <v>2</v>
      </c>
      <c r="D24" s="359" t="s">
        <v>223</v>
      </c>
      <c r="E24" s="324"/>
      <c r="F24" s="324"/>
      <c r="G24" s="360">
        <f t="shared" si="0"/>
        <v>0</v>
      </c>
      <c r="H24" s="361">
        <f t="shared" si="1"/>
        <v>0</v>
      </c>
    </row>
    <row r="25" spans="1:8" ht="14.4">
      <c r="A25" s="314"/>
      <c r="B25" s="315" t="s">
        <v>6639</v>
      </c>
      <c r="C25" s="316">
        <v>2</v>
      </c>
      <c r="D25" s="317" t="s">
        <v>223</v>
      </c>
      <c r="E25" s="324"/>
      <c r="F25" s="324"/>
      <c r="G25" s="360">
        <f t="shared" si="0"/>
        <v>0</v>
      </c>
      <c r="H25" s="361">
        <f t="shared" si="1"/>
        <v>0</v>
      </c>
    </row>
    <row r="26" spans="1:8" ht="14.4">
      <c r="A26" s="314"/>
      <c r="B26" s="325" t="s">
        <v>6640</v>
      </c>
      <c r="C26" s="316">
        <v>30</v>
      </c>
      <c r="D26" s="317" t="s">
        <v>223</v>
      </c>
      <c r="E26" s="324"/>
      <c r="F26" s="318"/>
      <c r="G26" s="360">
        <f t="shared" si="0"/>
        <v>0</v>
      </c>
      <c r="H26" s="361">
        <f t="shared" si="1"/>
        <v>0</v>
      </c>
    </row>
    <row r="27" spans="1:8" ht="14.4">
      <c r="A27" s="314"/>
      <c r="B27" s="362" t="s">
        <v>6641</v>
      </c>
      <c r="C27" s="316">
        <v>3</v>
      </c>
      <c r="D27" s="359" t="s">
        <v>223</v>
      </c>
      <c r="E27" s="324"/>
      <c r="F27" s="324"/>
      <c r="G27" s="360">
        <f t="shared" si="0"/>
        <v>0</v>
      </c>
      <c r="H27" s="361">
        <f t="shared" si="1"/>
        <v>0</v>
      </c>
    </row>
    <row r="28" spans="1:8" ht="14.4">
      <c r="A28" s="314"/>
      <c r="B28" s="363" t="s">
        <v>6642</v>
      </c>
      <c r="C28" s="316">
        <v>1</v>
      </c>
      <c r="D28" s="359" t="s">
        <v>223</v>
      </c>
      <c r="E28" s="324"/>
      <c r="F28" s="324"/>
      <c r="G28" s="360">
        <f t="shared" si="0"/>
        <v>0</v>
      </c>
      <c r="H28" s="361">
        <f t="shared" si="1"/>
        <v>0</v>
      </c>
    </row>
    <row r="29" spans="1:8" ht="14.4">
      <c r="A29" s="314"/>
      <c r="B29" s="364" t="s">
        <v>6643</v>
      </c>
      <c r="C29" s="316">
        <v>2</v>
      </c>
      <c r="D29" s="359" t="s">
        <v>223</v>
      </c>
      <c r="E29" s="324"/>
      <c r="F29" s="324"/>
      <c r="G29" s="360">
        <f t="shared" si="0"/>
        <v>0</v>
      </c>
      <c r="H29" s="361">
        <f t="shared" si="1"/>
        <v>0</v>
      </c>
    </row>
    <row r="30" spans="1:8" ht="14.4">
      <c r="A30" s="314"/>
      <c r="B30" s="364" t="s">
        <v>6644</v>
      </c>
      <c r="C30" s="316">
        <v>4</v>
      </c>
      <c r="D30" s="359" t="s">
        <v>223</v>
      </c>
      <c r="E30" s="324"/>
      <c r="F30" s="324"/>
      <c r="G30" s="360">
        <f t="shared" si="0"/>
        <v>0</v>
      </c>
      <c r="H30" s="361">
        <f t="shared" si="1"/>
        <v>0</v>
      </c>
    </row>
    <row r="31" spans="1:8" ht="14.4">
      <c r="A31" s="314"/>
      <c r="B31" s="364" t="s">
        <v>6645</v>
      </c>
      <c r="C31" s="316">
        <v>2</v>
      </c>
      <c r="D31" s="359" t="s">
        <v>223</v>
      </c>
      <c r="E31" s="324"/>
      <c r="F31" s="324"/>
      <c r="G31" s="360">
        <f t="shared" si="0"/>
        <v>0</v>
      </c>
      <c r="H31" s="361">
        <f t="shared" si="1"/>
        <v>0</v>
      </c>
    </row>
    <row r="32" spans="1:8" ht="14.4">
      <c r="A32" s="314"/>
      <c r="B32" s="364" t="s">
        <v>6646</v>
      </c>
      <c r="C32" s="316">
        <v>3</v>
      </c>
      <c r="D32" s="359" t="s">
        <v>223</v>
      </c>
      <c r="E32" s="324"/>
      <c r="F32" s="324"/>
      <c r="G32" s="360">
        <f t="shared" si="0"/>
        <v>0</v>
      </c>
      <c r="H32" s="361">
        <f t="shared" si="1"/>
        <v>0</v>
      </c>
    </row>
    <row r="33" spans="1:8" ht="14.4">
      <c r="A33" s="314"/>
      <c r="B33" s="315" t="s">
        <v>6647</v>
      </c>
      <c r="C33" s="316">
        <v>1</v>
      </c>
      <c r="D33" s="317" t="s">
        <v>223</v>
      </c>
      <c r="E33" s="318"/>
      <c r="F33" s="318"/>
      <c r="G33" s="360">
        <f t="shared" si="0"/>
        <v>0</v>
      </c>
      <c r="H33" s="361">
        <f t="shared" si="1"/>
        <v>0</v>
      </c>
    </row>
    <row r="34" spans="1:8" ht="14.4">
      <c r="A34" s="314"/>
      <c r="B34" s="315" t="s">
        <v>6648</v>
      </c>
      <c r="C34" s="316">
        <v>2</v>
      </c>
      <c r="D34" s="317" t="s">
        <v>223</v>
      </c>
      <c r="E34" s="318"/>
      <c r="F34" s="318"/>
      <c r="G34" s="360">
        <f t="shared" si="0"/>
        <v>0</v>
      </c>
      <c r="H34" s="361">
        <f t="shared" si="1"/>
        <v>0</v>
      </c>
    </row>
    <row r="35" spans="1:8" ht="14.4">
      <c r="A35" s="314"/>
      <c r="B35" s="315" t="s">
        <v>6649</v>
      </c>
      <c r="C35" s="316">
        <v>3</v>
      </c>
      <c r="D35" s="317" t="s">
        <v>223</v>
      </c>
      <c r="E35" s="318"/>
      <c r="F35" s="318"/>
      <c r="G35" s="360">
        <f t="shared" si="0"/>
        <v>0</v>
      </c>
      <c r="H35" s="361">
        <f t="shared" si="1"/>
        <v>0</v>
      </c>
    </row>
    <row r="36" spans="1:8" ht="14.4">
      <c r="A36" s="314"/>
      <c r="B36" s="315" t="s">
        <v>6650</v>
      </c>
      <c r="C36" s="316">
        <v>1</v>
      </c>
      <c r="D36" s="317" t="s">
        <v>223</v>
      </c>
      <c r="E36" s="318"/>
      <c r="F36" s="318"/>
      <c r="G36" s="360">
        <f t="shared" si="0"/>
        <v>0</v>
      </c>
      <c r="H36" s="361">
        <f t="shared" si="1"/>
        <v>0</v>
      </c>
    </row>
    <row r="37" spans="1:8" ht="14.4">
      <c r="A37" s="314"/>
      <c r="B37" s="330" t="s">
        <v>6612</v>
      </c>
      <c r="C37" s="322">
        <v>1</v>
      </c>
      <c r="D37" s="323" t="s">
        <v>223</v>
      </c>
      <c r="E37" s="318"/>
      <c r="F37" s="318"/>
      <c r="G37" s="360">
        <f t="shared" si="0"/>
        <v>0</v>
      </c>
      <c r="H37" s="361">
        <f t="shared" si="1"/>
        <v>0</v>
      </c>
    </row>
    <row r="38" spans="1:8" ht="14.4">
      <c r="A38" s="314"/>
      <c r="B38" s="334" t="s">
        <v>6613</v>
      </c>
      <c r="C38" s="322">
        <v>1</v>
      </c>
      <c r="D38" s="335" t="s">
        <v>223</v>
      </c>
      <c r="E38" s="318"/>
      <c r="F38" s="318"/>
      <c r="G38" s="360">
        <f t="shared" si="0"/>
        <v>0</v>
      </c>
      <c r="H38" s="361">
        <f t="shared" si="1"/>
        <v>0</v>
      </c>
    </row>
    <row r="39" spans="1:8" ht="14.4">
      <c r="A39" s="314"/>
      <c r="B39" s="334" t="s">
        <v>6614</v>
      </c>
      <c r="C39" s="322">
        <v>1</v>
      </c>
      <c r="D39" s="335" t="s">
        <v>223</v>
      </c>
      <c r="E39" s="318"/>
      <c r="F39" s="318"/>
      <c r="G39" s="360">
        <f t="shared" si="0"/>
        <v>0</v>
      </c>
      <c r="H39" s="361">
        <f t="shared" si="1"/>
        <v>0</v>
      </c>
    </row>
    <row r="40" spans="1:8" ht="14.4">
      <c r="A40" s="336"/>
      <c r="B40" s="334" t="s">
        <v>6651</v>
      </c>
      <c r="C40" s="322">
        <v>1</v>
      </c>
      <c r="D40" s="335" t="s">
        <v>223</v>
      </c>
      <c r="E40" s="318"/>
      <c r="F40" s="318"/>
      <c r="G40" s="360">
        <f t="shared" si="0"/>
        <v>0</v>
      </c>
      <c r="H40" s="361">
        <f t="shared" si="1"/>
        <v>0</v>
      </c>
    </row>
    <row r="41" spans="1:8" ht="15" thickBot="1">
      <c r="A41" s="314"/>
      <c r="B41" s="338"/>
      <c r="C41" s="339"/>
      <c r="D41" s="339"/>
      <c r="E41" s="339"/>
      <c r="F41" s="339"/>
      <c r="G41" s="340">
        <f>SUM(G11:G40)</f>
        <v>0</v>
      </c>
      <c r="H41" s="341">
        <f>SUM(H11:H40)</f>
        <v>0</v>
      </c>
    </row>
    <row r="42" spans="1:8" ht="15" thickBot="1">
      <c r="A42" s="314"/>
      <c r="B42" s="294" t="s">
        <v>6617</v>
      </c>
      <c r="C42" s="295"/>
      <c r="D42" s="295"/>
      <c r="E42" s="295"/>
      <c r="F42" s="295"/>
      <c r="G42" s="878">
        <f>G41+H41</f>
        <v>0</v>
      </c>
      <c r="H42" s="880"/>
    </row>
    <row r="43" spans="1:8" ht="15" thickBot="1">
      <c r="A43" s="346"/>
      <c r="B43" s="347"/>
      <c r="C43" s="348"/>
      <c r="D43" s="348"/>
      <c r="E43" s="348"/>
      <c r="F43" s="348"/>
      <c r="G43" s="348"/>
      <c r="H43" s="365"/>
    </row>
    <row r="44" spans="1:8" ht="14.4">
      <c r="A44" s="350"/>
      <c r="B44" s="338"/>
      <c r="C44" s="339"/>
      <c r="D44" s="339"/>
      <c r="E44" s="339"/>
      <c r="F44" s="339"/>
      <c r="G44" s="339"/>
      <c r="H44" s="339"/>
    </row>
    <row r="45" spans="1:8" ht="14.4">
      <c r="A45" s="350"/>
      <c r="B45" s="338"/>
      <c r="C45" s="339"/>
      <c r="D45" s="339"/>
      <c r="E45" s="339"/>
      <c r="F45" s="339"/>
      <c r="G45" s="338"/>
      <c r="H45" s="338"/>
    </row>
    <row r="46" spans="1:8" ht="14.4">
      <c r="A46" s="350"/>
      <c r="B46" s="338"/>
      <c r="C46" s="339"/>
      <c r="D46" s="339"/>
      <c r="E46" s="339"/>
      <c r="F46" s="339"/>
      <c r="G46" s="338"/>
      <c r="H46" s="338"/>
    </row>
    <row r="47" spans="1:8" ht="14.4">
      <c r="A47" s="350" t="s">
        <v>6618</v>
      </c>
      <c r="B47" s="338"/>
      <c r="C47" s="339"/>
      <c r="D47" s="339"/>
      <c r="E47" s="339"/>
      <c r="F47" s="339"/>
      <c r="G47" s="338"/>
      <c r="H47" s="338"/>
    </row>
    <row r="48" spans="1:8" ht="14.4">
      <c r="A48" s="350"/>
      <c r="B48" s="338"/>
      <c r="C48" s="339"/>
      <c r="D48" s="339"/>
      <c r="E48" s="339"/>
      <c r="F48" s="339"/>
      <c r="G48" s="338"/>
      <c r="H48" s="338"/>
    </row>
    <row r="49" spans="1:8" ht="14.4">
      <c r="A49" s="350"/>
      <c r="B49" s="338"/>
      <c r="C49" s="339"/>
      <c r="D49" s="339"/>
      <c r="E49" s="339"/>
      <c r="F49" s="339"/>
      <c r="G49" s="338"/>
      <c r="H49" s="338"/>
    </row>
    <row r="50" spans="1:8" ht="14.4">
      <c r="A50" s="350"/>
      <c r="B50" s="338"/>
      <c r="C50" s="339"/>
      <c r="D50" s="339"/>
      <c r="E50" s="339"/>
      <c r="F50" s="339"/>
      <c r="G50" s="338"/>
      <c r="H50" s="338"/>
    </row>
    <row r="51" spans="1:8" ht="14.4">
      <c r="A51" s="350"/>
      <c r="B51" s="338"/>
      <c r="C51" s="339"/>
      <c r="D51" s="339"/>
      <c r="E51" s="339"/>
      <c r="F51" s="339"/>
      <c r="G51" s="338"/>
      <c r="H51" s="338"/>
    </row>
    <row r="52" spans="1:8" ht="14.4">
      <c r="A52" s="350"/>
      <c r="B52" s="338"/>
      <c r="C52" s="339"/>
      <c r="D52" s="339"/>
      <c r="E52" s="339"/>
      <c r="F52" s="339"/>
      <c r="G52" s="338"/>
      <c r="H52" s="338"/>
    </row>
    <row r="53" spans="1:8" ht="14.4">
      <c r="A53" s="350"/>
      <c r="B53" s="338"/>
      <c r="C53" s="339"/>
      <c r="D53" s="339"/>
      <c r="E53" s="339"/>
      <c r="F53" s="339"/>
      <c r="G53" s="338"/>
      <c r="H53" s="338"/>
    </row>
    <row r="54" spans="1:8" ht="14.4">
      <c r="A54" s="350"/>
      <c r="B54" s="338"/>
      <c r="C54" s="339"/>
      <c r="D54" s="339"/>
      <c r="E54" s="339"/>
      <c r="F54" s="339"/>
      <c r="G54" s="338"/>
      <c r="H54" s="338"/>
    </row>
    <row r="55" spans="1:8" ht="14.4">
      <c r="A55" s="350"/>
      <c r="B55" s="338"/>
      <c r="C55" s="339"/>
      <c r="D55" s="339"/>
      <c r="E55" s="339"/>
      <c r="F55" s="339"/>
      <c r="G55" s="338"/>
      <c r="H55" s="338"/>
    </row>
    <row r="56" spans="1:8" ht="14.4">
      <c r="A56" s="350"/>
      <c r="B56" s="338"/>
      <c r="C56" s="339"/>
      <c r="D56" s="339"/>
      <c r="E56" s="339"/>
      <c r="F56" s="339"/>
      <c r="G56" s="338"/>
      <c r="H56" s="338"/>
    </row>
    <row r="57" spans="1:8" ht="14.4">
      <c r="A57" s="350"/>
      <c r="B57" s="338"/>
      <c r="C57" s="339"/>
      <c r="D57" s="339"/>
      <c r="E57" s="339"/>
      <c r="F57" s="339"/>
      <c r="G57" s="338"/>
      <c r="H57" s="338"/>
    </row>
    <row r="58" spans="1:8" ht="14.4">
      <c r="A58" s="350"/>
      <c r="B58" s="338"/>
      <c r="C58" s="339"/>
      <c r="D58" s="339"/>
      <c r="E58" s="339"/>
      <c r="F58" s="339"/>
      <c r="G58" s="338"/>
      <c r="H58" s="338"/>
    </row>
    <row r="59" spans="1:8" ht="14.4">
      <c r="A59" s="350"/>
      <c r="B59" s="338"/>
      <c r="C59" s="339"/>
      <c r="D59" s="339"/>
      <c r="E59" s="339"/>
      <c r="F59" s="339"/>
      <c r="G59" s="338"/>
      <c r="H59" s="338"/>
    </row>
    <row r="60" spans="1:8" ht="14.4">
      <c r="A60" s="350"/>
      <c r="B60" s="338"/>
      <c r="C60" s="339"/>
      <c r="D60" s="339"/>
      <c r="E60" s="339"/>
      <c r="F60" s="339"/>
      <c r="G60" s="338"/>
      <c r="H60" s="338"/>
    </row>
    <row r="61" spans="1:8" ht="14.4">
      <c r="A61" s="350"/>
      <c r="B61" s="338"/>
      <c r="C61" s="339"/>
      <c r="D61" s="339"/>
      <c r="E61" s="339"/>
      <c r="F61" s="339"/>
      <c r="G61" s="338"/>
      <c r="H61" s="338"/>
    </row>
    <row r="62" spans="1:8" ht="14.4">
      <c r="A62" s="350"/>
      <c r="B62" s="338"/>
      <c r="C62" s="339"/>
      <c r="D62" s="339"/>
      <c r="E62" s="339"/>
      <c r="F62" s="339"/>
      <c r="G62" s="338"/>
      <c r="H62" s="338"/>
    </row>
    <row r="63" spans="1:8" ht="14.4">
      <c r="A63" s="350"/>
      <c r="B63" s="338"/>
      <c r="C63" s="339"/>
      <c r="D63" s="339"/>
      <c r="E63" s="339"/>
      <c r="F63" s="339"/>
      <c r="G63" s="338"/>
      <c r="H63" s="338"/>
    </row>
    <row r="64" spans="1:8" ht="14.4">
      <c r="A64" s="350"/>
      <c r="B64" s="338"/>
      <c r="C64" s="339"/>
      <c r="D64" s="339"/>
      <c r="E64" s="339"/>
      <c r="F64" s="339"/>
      <c r="G64" s="338"/>
      <c r="H64" s="338"/>
    </row>
    <row r="65" spans="1:8" ht="14.4">
      <c r="A65" s="350"/>
      <c r="B65" s="338"/>
      <c r="C65" s="339"/>
      <c r="D65" s="339"/>
      <c r="E65" s="339"/>
      <c r="F65" s="339"/>
      <c r="G65" s="338"/>
      <c r="H65" s="338"/>
    </row>
    <row r="66" spans="1:8" ht="14.4">
      <c r="A66" s="350"/>
      <c r="B66" s="338"/>
      <c r="C66" s="339"/>
      <c r="D66" s="339"/>
      <c r="E66" s="339"/>
      <c r="F66" s="339"/>
      <c r="G66" s="338"/>
      <c r="H66" s="338"/>
    </row>
    <row r="67" spans="1:8" ht="14.4">
      <c r="A67" s="350"/>
      <c r="B67" s="338"/>
      <c r="C67" s="339"/>
      <c r="D67" s="339"/>
      <c r="E67" s="339"/>
      <c r="F67" s="339"/>
      <c r="G67" s="338"/>
      <c r="H67" s="338"/>
    </row>
    <row r="68" spans="1:8" ht="14.4">
      <c r="A68" s="350"/>
      <c r="B68" s="338"/>
      <c r="C68" s="339"/>
      <c r="D68" s="339"/>
      <c r="E68" s="339"/>
      <c r="F68" s="339"/>
      <c r="G68" s="338"/>
      <c r="H68" s="338"/>
    </row>
    <row r="69" spans="1:8" ht="14.4">
      <c r="A69" s="350"/>
      <c r="B69" s="338"/>
      <c r="C69" s="339"/>
      <c r="D69" s="339"/>
      <c r="E69" s="339"/>
      <c r="F69" s="339"/>
      <c r="G69" s="338"/>
      <c r="H69" s="338"/>
    </row>
    <row r="70" spans="1:8" ht="14.4">
      <c r="A70" s="350"/>
      <c r="B70" s="338"/>
      <c r="C70" s="339"/>
      <c r="D70" s="339"/>
      <c r="E70" s="339"/>
      <c r="F70" s="339"/>
      <c r="G70" s="338"/>
      <c r="H70" s="338"/>
    </row>
    <row r="71" spans="1:8" ht="14.4">
      <c r="A71" s="350"/>
      <c r="B71" s="338"/>
      <c r="C71" s="339"/>
      <c r="D71" s="339"/>
      <c r="E71" s="339"/>
      <c r="F71" s="339"/>
      <c r="G71" s="338"/>
      <c r="H71" s="338"/>
    </row>
    <row r="72" spans="1:8" ht="14.4">
      <c r="A72" s="350"/>
      <c r="B72" s="338"/>
      <c r="C72" s="339"/>
      <c r="D72" s="339"/>
      <c r="E72" s="339"/>
      <c r="F72" s="339"/>
      <c r="G72" s="338"/>
      <c r="H72" s="338"/>
    </row>
    <row r="73" spans="1:8" ht="14.4">
      <c r="A73" s="350"/>
      <c r="B73" s="338"/>
      <c r="C73" s="339"/>
      <c r="D73" s="339"/>
      <c r="E73" s="339"/>
      <c r="F73" s="339"/>
      <c r="G73" s="338"/>
      <c r="H73" s="338"/>
    </row>
    <row r="74" spans="1:8" ht="14.4">
      <c r="A74" s="350"/>
      <c r="B74" s="338"/>
      <c r="C74" s="339"/>
      <c r="D74" s="339"/>
      <c r="E74" s="339"/>
      <c r="F74" s="339"/>
      <c r="G74" s="338"/>
      <c r="H74" s="338"/>
    </row>
    <row r="75" spans="1:8" ht="14.4">
      <c r="A75" s="350"/>
      <c r="B75" s="338"/>
      <c r="C75" s="339"/>
      <c r="D75" s="339"/>
      <c r="E75" s="339"/>
      <c r="F75" s="339"/>
      <c r="G75" s="338"/>
      <c r="H75" s="338"/>
    </row>
    <row r="76" spans="1:8" ht="14.4">
      <c r="A76" s="350"/>
      <c r="B76" s="338"/>
      <c r="C76" s="339"/>
      <c r="D76" s="339"/>
      <c r="E76" s="339"/>
      <c r="F76" s="339"/>
      <c r="G76" s="338"/>
      <c r="H76" s="338"/>
    </row>
    <row r="77" spans="1:8" ht="14.4">
      <c r="A77" s="350"/>
      <c r="B77" s="338"/>
      <c r="C77" s="339"/>
      <c r="D77" s="339"/>
      <c r="E77" s="339"/>
      <c r="F77" s="339"/>
      <c r="G77" s="338"/>
      <c r="H77" s="338"/>
    </row>
    <row r="78" spans="1:8" ht="14.4">
      <c r="A78" s="350"/>
      <c r="B78" s="338"/>
      <c r="C78" s="339"/>
      <c r="D78" s="339"/>
      <c r="E78" s="339"/>
      <c r="F78" s="339"/>
      <c r="G78" s="338"/>
      <c r="H78" s="338"/>
    </row>
    <row r="79" spans="1:8" ht="14.4">
      <c r="A79" s="350"/>
      <c r="B79" s="338"/>
      <c r="C79" s="339"/>
      <c r="D79" s="339"/>
      <c r="E79" s="339"/>
      <c r="F79" s="339"/>
      <c r="G79" s="338"/>
      <c r="H79" s="338"/>
    </row>
    <row r="80" spans="1:8" ht="14.4">
      <c r="A80" s="350"/>
      <c r="B80" s="338"/>
      <c r="C80" s="339"/>
      <c r="D80" s="339"/>
      <c r="E80" s="339"/>
      <c r="F80" s="339"/>
      <c r="G80" s="338"/>
      <c r="H80" s="338"/>
    </row>
    <row r="81" spans="1:8" ht="14.4">
      <c r="A81" s="350"/>
      <c r="B81" s="338"/>
      <c r="C81" s="339"/>
      <c r="D81" s="339"/>
      <c r="E81" s="339"/>
      <c r="F81" s="339"/>
      <c r="G81" s="338"/>
      <c r="H81" s="338"/>
    </row>
    <row r="82" spans="1:8" ht="14.4">
      <c r="A82" s="350"/>
      <c r="B82" s="338"/>
      <c r="C82" s="339"/>
      <c r="D82" s="339"/>
      <c r="E82" s="339"/>
      <c r="F82" s="339"/>
      <c r="G82" s="338"/>
      <c r="H82" s="338"/>
    </row>
    <row r="83" spans="1:8" ht="14.4">
      <c r="A83" s="350"/>
      <c r="B83" s="338"/>
      <c r="C83" s="339"/>
      <c r="D83" s="339"/>
      <c r="E83" s="339"/>
      <c r="F83" s="339"/>
      <c r="G83" s="338"/>
      <c r="H83" s="338"/>
    </row>
    <row r="84" spans="1:8" ht="14.4">
      <c r="A84" s="350"/>
      <c r="B84" s="338"/>
      <c r="C84" s="339"/>
      <c r="D84" s="339"/>
      <c r="E84" s="339"/>
      <c r="F84" s="339"/>
      <c r="G84" s="338"/>
      <c r="H84" s="338"/>
    </row>
    <row r="85" spans="1:8" ht="14.4">
      <c r="A85" s="350"/>
      <c r="B85" s="338"/>
      <c r="C85" s="339"/>
      <c r="D85" s="339"/>
      <c r="E85" s="339"/>
      <c r="F85" s="339"/>
      <c r="G85" s="338"/>
      <c r="H85" s="338"/>
    </row>
    <row r="86" spans="1:8" ht="13.8">
      <c r="A86" s="351"/>
      <c r="B86" s="352"/>
      <c r="C86" s="353"/>
      <c r="D86" s="353"/>
      <c r="E86" s="353"/>
      <c r="F86" s="353"/>
      <c r="G86" s="352"/>
      <c r="H86" s="352"/>
    </row>
    <row r="87" spans="1:8" ht="13.8">
      <c r="A87" s="351"/>
      <c r="B87" s="352"/>
      <c r="C87" s="353"/>
      <c r="D87" s="353"/>
      <c r="E87" s="353"/>
      <c r="F87" s="353"/>
      <c r="G87" s="352"/>
      <c r="H87" s="352"/>
    </row>
    <row r="88" spans="1:8" ht="13.8">
      <c r="A88" s="351"/>
      <c r="B88" s="352"/>
      <c r="C88" s="353"/>
      <c r="D88" s="353"/>
      <c r="E88" s="353"/>
      <c r="F88" s="353"/>
      <c r="G88" s="352"/>
      <c r="H88" s="352"/>
    </row>
    <row r="89" spans="1:8" ht="13.8">
      <c r="A89" s="351"/>
      <c r="B89" s="352"/>
      <c r="C89" s="353"/>
      <c r="D89" s="353"/>
      <c r="E89" s="353"/>
      <c r="F89" s="353"/>
      <c r="G89" s="352"/>
      <c r="H89" s="352"/>
    </row>
    <row r="90" spans="1:8" ht="13.8">
      <c r="A90" s="351"/>
      <c r="B90" s="352"/>
      <c r="C90" s="353"/>
      <c r="D90" s="353"/>
      <c r="E90" s="353"/>
      <c r="F90" s="353"/>
      <c r="G90" s="352"/>
      <c r="H90" s="352"/>
    </row>
    <row r="91" spans="1:8" ht="13.8">
      <c r="A91" s="351"/>
      <c r="B91" s="352"/>
      <c r="C91" s="353"/>
      <c r="D91" s="353"/>
      <c r="E91" s="353"/>
      <c r="F91" s="353"/>
      <c r="G91" s="352"/>
      <c r="H91" s="352"/>
    </row>
    <row r="92" spans="1:8" ht="13.8">
      <c r="A92" s="351"/>
      <c r="B92" s="352"/>
      <c r="C92" s="353"/>
      <c r="D92" s="353"/>
      <c r="E92" s="353"/>
      <c r="F92" s="353"/>
      <c r="G92" s="352"/>
      <c r="H92" s="352"/>
    </row>
    <row r="93" spans="1:8" ht="13.8">
      <c r="A93" s="351"/>
      <c r="B93" s="352"/>
      <c r="C93" s="353"/>
      <c r="D93" s="353"/>
      <c r="E93" s="353"/>
      <c r="F93" s="353"/>
      <c r="G93" s="352"/>
      <c r="H93" s="352"/>
    </row>
    <row r="94" spans="1:8" ht="13.8">
      <c r="A94" s="351"/>
      <c r="B94" s="352"/>
      <c r="C94" s="353"/>
      <c r="D94" s="353"/>
      <c r="E94" s="353"/>
      <c r="F94" s="353"/>
      <c r="G94" s="352"/>
      <c r="H94" s="352"/>
    </row>
    <row r="95" spans="1:8" ht="13.8">
      <c r="A95" s="351"/>
      <c r="B95" s="352"/>
      <c r="C95" s="353"/>
      <c r="D95" s="353"/>
      <c r="E95" s="353"/>
      <c r="F95" s="353"/>
      <c r="G95" s="352"/>
      <c r="H95" s="352"/>
    </row>
    <row r="96" spans="1:8" ht="13.8">
      <c r="A96" s="351"/>
      <c r="B96" s="352"/>
      <c r="C96" s="353"/>
      <c r="D96" s="353"/>
      <c r="E96" s="353"/>
      <c r="F96" s="353"/>
      <c r="G96" s="352"/>
      <c r="H96" s="352"/>
    </row>
    <row r="97" spans="1:8" ht="13.8">
      <c r="A97" s="351"/>
      <c r="B97" s="352"/>
      <c r="C97" s="353"/>
      <c r="D97" s="353"/>
      <c r="E97" s="353"/>
      <c r="F97" s="353"/>
      <c r="G97" s="352"/>
      <c r="H97" s="352"/>
    </row>
    <row r="98" spans="1:8" ht="13.8">
      <c r="A98" s="351"/>
      <c r="B98" s="352"/>
      <c r="C98" s="353"/>
      <c r="D98" s="353"/>
      <c r="E98" s="353"/>
      <c r="F98" s="353"/>
      <c r="G98" s="352"/>
      <c r="H98" s="352"/>
    </row>
    <row r="99" spans="1:8" ht="13.8">
      <c r="A99" s="351"/>
      <c r="B99" s="352"/>
      <c r="C99" s="353"/>
      <c r="D99" s="353"/>
      <c r="E99" s="353"/>
      <c r="F99" s="353"/>
      <c r="G99" s="352"/>
      <c r="H99" s="352"/>
    </row>
    <row r="100" spans="1:8" ht="13.8">
      <c r="A100" s="351"/>
      <c r="B100" s="352"/>
      <c r="C100" s="353"/>
      <c r="D100" s="353"/>
      <c r="E100" s="353"/>
      <c r="F100" s="353"/>
      <c r="G100" s="352"/>
      <c r="H100" s="352"/>
    </row>
    <row r="101" spans="1:8" ht="13.8">
      <c r="A101" s="351"/>
      <c r="B101" s="352"/>
      <c r="C101" s="353"/>
      <c r="D101" s="353"/>
      <c r="E101" s="353"/>
      <c r="F101" s="353"/>
      <c r="G101" s="352"/>
      <c r="H101" s="352"/>
    </row>
    <row r="102" spans="1:8" ht="13.8">
      <c r="A102" s="351"/>
      <c r="B102" s="352"/>
      <c r="C102" s="353"/>
      <c r="D102" s="353"/>
      <c r="E102" s="353"/>
      <c r="F102" s="353"/>
      <c r="G102" s="352"/>
      <c r="H102" s="352"/>
    </row>
    <row r="103" spans="1:8" ht="13.8">
      <c r="A103" s="351"/>
      <c r="B103" s="352"/>
      <c r="C103" s="353"/>
      <c r="D103" s="353"/>
      <c r="E103" s="353"/>
      <c r="F103" s="353"/>
      <c r="G103" s="352"/>
      <c r="H103" s="352"/>
    </row>
    <row r="104" spans="1:8" ht="13.8">
      <c r="A104" s="351"/>
      <c r="B104" s="352"/>
      <c r="C104" s="353"/>
      <c r="D104" s="353"/>
      <c r="E104" s="353"/>
      <c r="F104" s="353"/>
      <c r="G104" s="352"/>
      <c r="H104" s="352"/>
    </row>
    <row r="105" spans="1:8" ht="13.8">
      <c r="A105" s="351"/>
      <c r="B105" s="352"/>
      <c r="C105" s="353"/>
      <c r="D105" s="353"/>
      <c r="E105" s="353"/>
      <c r="F105" s="353"/>
      <c r="G105" s="352"/>
      <c r="H105" s="352"/>
    </row>
    <row r="106" spans="1:8" ht="13.8">
      <c r="A106" s="351"/>
      <c r="B106" s="352"/>
      <c r="C106" s="353"/>
      <c r="D106" s="353"/>
      <c r="E106" s="353"/>
      <c r="F106" s="353"/>
      <c r="G106" s="352"/>
      <c r="H106" s="352"/>
    </row>
    <row r="107" spans="1:8" ht="13.8">
      <c r="A107" s="351"/>
      <c r="B107" s="352"/>
      <c r="C107" s="353"/>
      <c r="D107" s="353"/>
      <c r="E107" s="353"/>
      <c r="F107" s="353"/>
      <c r="G107" s="352"/>
      <c r="H107" s="352"/>
    </row>
    <row r="108" spans="1:8" ht="13.8">
      <c r="A108" s="351"/>
      <c r="B108" s="352"/>
      <c r="C108" s="353"/>
      <c r="D108" s="353"/>
      <c r="E108" s="353"/>
      <c r="F108" s="353"/>
      <c r="G108" s="352"/>
      <c r="H108" s="352"/>
    </row>
    <row r="109" spans="1:8" ht="13.8">
      <c r="A109" s="351"/>
      <c r="B109" s="352"/>
      <c r="C109" s="353"/>
      <c r="D109" s="353"/>
      <c r="E109" s="353"/>
      <c r="F109" s="353"/>
      <c r="G109" s="352"/>
      <c r="H109" s="352"/>
    </row>
    <row r="110" spans="1:8" ht="13.8">
      <c r="A110" s="351"/>
      <c r="B110" s="352"/>
      <c r="C110" s="353"/>
      <c r="D110" s="353"/>
      <c r="E110" s="353"/>
      <c r="F110" s="353"/>
      <c r="G110" s="352"/>
      <c r="H110" s="352"/>
    </row>
    <row r="111" spans="1:8" ht="13.8">
      <c r="A111" s="351"/>
      <c r="B111" s="352"/>
      <c r="C111" s="353"/>
      <c r="D111" s="353"/>
      <c r="E111" s="353"/>
      <c r="F111" s="353"/>
      <c r="G111" s="352"/>
      <c r="H111" s="352"/>
    </row>
    <row r="112" spans="1:8" ht="13.8">
      <c r="A112" s="351"/>
      <c r="B112" s="352"/>
      <c r="C112" s="353"/>
      <c r="D112" s="353"/>
      <c r="E112" s="353"/>
      <c r="F112" s="353"/>
      <c r="G112" s="352"/>
      <c r="H112" s="352"/>
    </row>
    <row r="113" spans="1:8" ht="13.8">
      <c r="A113" s="351"/>
      <c r="B113" s="352"/>
      <c r="C113" s="353"/>
      <c r="D113" s="353"/>
      <c r="E113" s="353"/>
      <c r="F113" s="353"/>
      <c r="G113" s="352"/>
      <c r="H113" s="352"/>
    </row>
    <row r="114" spans="1:8" ht="13.8">
      <c r="A114" s="351"/>
      <c r="B114" s="352"/>
      <c r="C114" s="353"/>
      <c r="D114" s="353"/>
      <c r="E114" s="353"/>
      <c r="F114" s="353"/>
      <c r="G114" s="352"/>
      <c r="H114" s="352"/>
    </row>
    <row r="115" spans="1:8" ht="13.8">
      <c r="A115" s="351"/>
      <c r="B115" s="352"/>
      <c r="C115" s="353"/>
      <c r="D115" s="353"/>
      <c r="E115" s="353"/>
      <c r="F115" s="353"/>
      <c r="G115" s="352"/>
      <c r="H115" s="352"/>
    </row>
    <row r="116" spans="1:8" ht="13.8">
      <c r="A116" s="351"/>
      <c r="B116" s="352"/>
      <c r="C116" s="353"/>
      <c r="D116" s="353"/>
      <c r="E116" s="353"/>
      <c r="F116" s="353"/>
      <c r="G116" s="352"/>
      <c r="H116" s="352"/>
    </row>
    <row r="117" spans="1:8" ht="13.8">
      <c r="A117" s="351"/>
      <c r="B117" s="352"/>
      <c r="C117" s="353"/>
      <c r="D117" s="353"/>
      <c r="E117" s="353"/>
      <c r="F117" s="353"/>
      <c r="G117" s="352"/>
      <c r="H117" s="352"/>
    </row>
    <row r="118" spans="1:8" ht="13.8">
      <c r="A118" s="351"/>
      <c r="B118" s="352"/>
      <c r="C118" s="353"/>
      <c r="D118" s="353"/>
      <c r="E118" s="353"/>
      <c r="F118" s="353"/>
      <c r="G118" s="352"/>
      <c r="H118" s="352"/>
    </row>
    <row r="119" spans="1:8" ht="13.8">
      <c r="A119" s="351"/>
      <c r="B119" s="352"/>
      <c r="C119" s="353"/>
      <c r="D119" s="353"/>
      <c r="E119" s="353"/>
      <c r="F119" s="353"/>
      <c r="G119" s="352"/>
      <c r="H119" s="352"/>
    </row>
    <row r="120" spans="1:8" ht="13.8">
      <c r="A120" s="351"/>
      <c r="B120" s="352"/>
      <c r="C120" s="353"/>
      <c r="D120" s="353"/>
      <c r="E120" s="353"/>
      <c r="F120" s="353"/>
      <c r="G120" s="352"/>
      <c r="H120" s="352"/>
    </row>
    <row r="121" spans="1:8" ht="13.8">
      <c r="A121" s="351"/>
      <c r="B121" s="352"/>
      <c r="C121" s="353"/>
      <c r="D121" s="353"/>
      <c r="E121" s="353"/>
      <c r="F121" s="353"/>
      <c r="G121" s="352"/>
      <c r="H121" s="352"/>
    </row>
    <row r="122" spans="1:8" ht="13.8">
      <c r="A122" s="351"/>
      <c r="B122" s="352"/>
      <c r="C122" s="353"/>
      <c r="D122" s="353"/>
      <c r="E122" s="353"/>
      <c r="F122" s="353"/>
      <c r="G122" s="352"/>
      <c r="H122" s="352"/>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sheetData>
  <sheetProtection algorithmName="SHA-512" hashValue="tPHZ14BOrYnMN9jq+csr6K4g1YG2593R3vvXgCuwH7vcVQvLzWwZ/WHZ+r2eNC3Q70L6nn0cTEi68qsAkWP3qg==" saltValue="AP/7eqe37HW0TTAQWbmeYA==" spinCount="100000" sheet="1"/>
  <mergeCells count="1">
    <mergeCell ref="G42:H42"/>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9685D-9BCF-41BC-9B41-DD24C9444A6F}">
  <sheetPr>
    <pageSetUpPr fitToPage="1"/>
  </sheetPr>
  <dimension ref="A1:J214"/>
  <sheetViews>
    <sheetView zoomScaleNormal="100" zoomScaleSheetLayoutView="100" workbookViewId="0">
      <selection activeCell="D24" sqref="D24"/>
    </sheetView>
  </sheetViews>
  <sheetFormatPr defaultRowHeight="14.4"/>
  <cols>
    <col min="1" max="1" width="19.140625" style="354" customWidth="1"/>
    <col min="2" max="2" width="83.28515625" style="284" customWidth="1"/>
    <col min="3" max="4" width="12.7109375" style="283" customWidth="1"/>
    <col min="5" max="5" width="15.140625" style="283" customWidth="1"/>
    <col min="6" max="6" width="14.42578125" style="283" customWidth="1"/>
    <col min="7" max="7" width="17.7109375" style="338" customWidth="1"/>
    <col min="8" max="8" width="18.28515625" style="338" customWidth="1"/>
    <col min="9" max="9" width="9.140625" style="284"/>
    <col min="10" max="10" width="11.85546875" style="284" customWidth="1"/>
    <col min="11" max="256" width="9.140625" style="284"/>
    <col min="257" max="257" width="19.140625" style="284" customWidth="1"/>
    <col min="258" max="258" width="83.28515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140625" style="284" customWidth="1"/>
    <col min="514" max="514" width="83.28515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140625" style="284" customWidth="1"/>
    <col min="770" max="770" width="83.28515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140625" style="284" customWidth="1"/>
    <col min="1026" max="1026" width="83.28515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140625" style="284" customWidth="1"/>
    <col min="1282" max="1282" width="83.28515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140625" style="284" customWidth="1"/>
    <col min="1538" max="1538" width="83.28515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140625" style="284" customWidth="1"/>
    <col min="1794" max="1794" width="83.28515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140625" style="284" customWidth="1"/>
    <col min="2050" max="2050" width="83.28515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140625" style="284" customWidth="1"/>
    <col min="2306" max="2306" width="83.28515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140625" style="284" customWidth="1"/>
    <col min="2562" max="2562" width="83.28515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140625" style="284" customWidth="1"/>
    <col min="2818" max="2818" width="83.28515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140625" style="284" customWidth="1"/>
    <col min="3074" max="3074" width="83.28515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140625" style="284" customWidth="1"/>
    <col min="3330" max="3330" width="83.28515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140625" style="284" customWidth="1"/>
    <col min="3586" max="3586" width="83.28515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140625" style="284" customWidth="1"/>
    <col min="3842" max="3842" width="83.28515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140625" style="284" customWidth="1"/>
    <col min="4098" max="4098" width="83.28515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140625" style="284" customWidth="1"/>
    <col min="4354" max="4354" width="83.28515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140625" style="284" customWidth="1"/>
    <col min="4610" max="4610" width="83.28515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140625" style="284" customWidth="1"/>
    <col min="4866" max="4866" width="83.28515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140625" style="284" customWidth="1"/>
    <col min="5122" max="5122" width="83.28515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140625" style="284" customWidth="1"/>
    <col min="5378" max="5378" width="83.28515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140625" style="284" customWidth="1"/>
    <col min="5634" max="5634" width="83.28515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140625" style="284" customWidth="1"/>
    <col min="5890" max="5890" width="83.28515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140625" style="284" customWidth="1"/>
    <col min="6146" max="6146" width="83.28515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140625" style="284" customWidth="1"/>
    <col min="6402" max="6402" width="83.28515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140625" style="284" customWidth="1"/>
    <col min="6658" max="6658" width="83.28515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140625" style="284" customWidth="1"/>
    <col min="6914" max="6914" width="83.28515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140625" style="284" customWidth="1"/>
    <col min="7170" max="7170" width="83.28515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140625" style="284" customWidth="1"/>
    <col min="7426" max="7426" width="83.28515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140625" style="284" customWidth="1"/>
    <col min="7682" max="7682" width="83.28515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140625" style="284" customWidth="1"/>
    <col min="7938" max="7938" width="83.28515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140625" style="284" customWidth="1"/>
    <col min="8194" max="8194" width="83.28515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140625" style="284" customWidth="1"/>
    <col min="8450" max="8450" width="83.28515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140625" style="284" customWidth="1"/>
    <col min="8706" max="8706" width="83.28515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140625" style="284" customWidth="1"/>
    <col min="8962" max="8962" width="83.28515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140625" style="284" customWidth="1"/>
    <col min="9218" max="9218" width="83.28515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140625" style="284" customWidth="1"/>
    <col min="9474" max="9474" width="83.28515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140625" style="284" customWidth="1"/>
    <col min="9730" max="9730" width="83.28515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140625" style="284" customWidth="1"/>
    <col min="9986" max="9986" width="83.28515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140625" style="284" customWidth="1"/>
    <col min="10242" max="10242" width="83.28515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140625" style="284" customWidth="1"/>
    <col min="10498" max="10498" width="83.28515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140625" style="284" customWidth="1"/>
    <col min="10754" max="10754" width="83.28515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140625" style="284" customWidth="1"/>
    <col min="11010" max="11010" width="83.28515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140625" style="284" customWidth="1"/>
    <col min="11266" max="11266" width="83.28515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140625" style="284" customWidth="1"/>
    <col min="11522" max="11522" width="83.28515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140625" style="284" customWidth="1"/>
    <col min="11778" max="11778" width="83.28515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140625" style="284" customWidth="1"/>
    <col min="12034" max="12034" width="83.28515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140625" style="284" customWidth="1"/>
    <col min="12290" max="12290" width="83.28515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140625" style="284" customWidth="1"/>
    <col min="12546" max="12546" width="83.28515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140625" style="284" customWidth="1"/>
    <col min="12802" max="12802" width="83.28515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140625" style="284" customWidth="1"/>
    <col min="13058" max="13058" width="83.28515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140625" style="284" customWidth="1"/>
    <col min="13314" max="13314" width="83.28515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140625" style="284" customWidth="1"/>
    <col min="13570" max="13570" width="83.28515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140625" style="284" customWidth="1"/>
    <col min="13826" max="13826" width="83.28515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140625" style="284" customWidth="1"/>
    <col min="14082" max="14082" width="83.28515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140625" style="284" customWidth="1"/>
    <col min="14338" max="14338" width="83.28515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140625" style="284" customWidth="1"/>
    <col min="14594" max="14594" width="83.28515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140625" style="284" customWidth="1"/>
    <col min="14850" max="14850" width="83.28515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140625" style="284" customWidth="1"/>
    <col min="15106" max="15106" width="83.28515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140625" style="284" customWidth="1"/>
    <col min="15362" max="15362" width="83.28515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140625" style="284" customWidth="1"/>
    <col min="15618" max="15618" width="83.28515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140625" style="284" customWidth="1"/>
    <col min="15874" max="15874" width="83.28515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140625" style="284" customWidth="1"/>
    <col min="16130" max="16130" width="83.28515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366"/>
      <c r="B1" s="355" t="s">
        <v>6406</v>
      </c>
      <c r="C1" s="282"/>
    </row>
    <row r="2" spans="1:10" ht="18">
      <c r="A2" s="366"/>
      <c r="B2" s="356" t="s">
        <v>93</v>
      </c>
      <c r="C2" s="282"/>
    </row>
    <row r="3" spans="1:10" ht="7.95" customHeight="1" thickBot="1">
      <c r="A3" s="280"/>
      <c r="B3" s="285"/>
      <c r="C3" s="282"/>
    </row>
    <row r="4" spans="1:10" ht="15" thickBot="1">
      <c r="A4" s="286" t="s">
        <v>6547</v>
      </c>
      <c r="B4" s="287"/>
      <c r="C4" s="288"/>
      <c r="D4" s="289"/>
      <c r="E4" s="290"/>
      <c r="F4" s="339"/>
    </row>
    <row r="5" spans="1:10" ht="15" thickBot="1">
      <c r="A5" s="286" t="s">
        <v>6548</v>
      </c>
      <c r="B5" s="293"/>
      <c r="C5" s="288"/>
      <c r="D5" s="289"/>
      <c r="E5" s="290"/>
      <c r="F5" s="339"/>
    </row>
    <row r="6" spans="1:10" ht="17.399999999999999" customHeight="1" thickBot="1">
      <c r="A6" s="286" t="s">
        <v>6549</v>
      </c>
      <c r="B6" s="294" t="s">
        <v>6652</v>
      </c>
      <c r="C6" s="295"/>
      <c r="D6" s="295"/>
      <c r="E6" s="296"/>
      <c r="F6" s="339"/>
    </row>
    <row r="7" spans="1:10" ht="15" thickBot="1">
      <c r="A7" s="286" t="s">
        <v>6551</v>
      </c>
      <c r="B7" s="297" t="s">
        <v>4251</v>
      </c>
      <c r="C7" s="288"/>
      <c r="D7" s="289"/>
      <c r="E7" s="290"/>
      <c r="F7" s="339"/>
    </row>
    <row r="8" spans="1:10" ht="15" thickBot="1">
      <c r="A8" s="338"/>
      <c r="B8" s="350"/>
      <c r="C8" s="357"/>
      <c r="D8" s="357"/>
      <c r="E8" s="357"/>
      <c r="F8" s="339"/>
    </row>
    <row r="9" spans="1:10">
      <c r="A9" s="300" t="s">
        <v>6552</v>
      </c>
      <c r="B9" s="300" t="s">
        <v>6425</v>
      </c>
      <c r="C9" s="301" t="s">
        <v>206</v>
      </c>
      <c r="D9" s="301" t="s">
        <v>6553</v>
      </c>
      <c r="E9" s="302" t="s">
        <v>6554</v>
      </c>
      <c r="F9" s="301" t="s">
        <v>6554</v>
      </c>
      <c r="G9" s="301" t="s">
        <v>6554</v>
      </c>
      <c r="H9" s="301" t="s">
        <v>6554</v>
      </c>
    </row>
    <row r="10" spans="1:10" ht="15" thickBot="1">
      <c r="A10" s="303"/>
      <c r="B10" s="304"/>
      <c r="C10" s="305"/>
      <c r="D10" s="305" t="s">
        <v>6555</v>
      </c>
      <c r="E10" s="306" t="s">
        <v>6556</v>
      </c>
      <c r="F10" s="305" t="s">
        <v>6557</v>
      </c>
      <c r="G10" s="305" t="s">
        <v>6558</v>
      </c>
      <c r="H10" s="305" t="s">
        <v>6559</v>
      </c>
      <c r="J10" s="283"/>
    </row>
    <row r="11" spans="1:10">
      <c r="A11" s="307" t="s">
        <v>6628</v>
      </c>
      <c r="B11" s="308" t="s">
        <v>6563</v>
      </c>
      <c r="C11" s="309">
        <v>10</v>
      </c>
      <c r="D11" s="310" t="s">
        <v>410</v>
      </c>
      <c r="E11" s="311"/>
      <c r="F11" s="311"/>
      <c r="G11" s="312">
        <f>C11*E11</f>
        <v>0</v>
      </c>
      <c r="H11" s="313">
        <f>C11*F11</f>
        <v>0</v>
      </c>
      <c r="I11" s="342"/>
    </row>
    <row r="12" spans="1:10">
      <c r="A12" s="314"/>
      <c r="B12" s="321" t="s">
        <v>6565</v>
      </c>
      <c r="C12" s="322">
        <v>12</v>
      </c>
      <c r="D12" s="323" t="s">
        <v>410</v>
      </c>
      <c r="E12" s="324"/>
      <c r="F12" s="324"/>
      <c r="G12" s="319">
        <f>C12*E12</f>
        <v>0</v>
      </c>
      <c r="H12" s="320">
        <f>C12*F12</f>
        <v>0</v>
      </c>
      <c r="I12" s="342"/>
    </row>
    <row r="13" spans="1:10">
      <c r="A13" s="314"/>
      <c r="B13" s="358" t="s">
        <v>6567</v>
      </c>
      <c r="C13" s="316">
        <v>1</v>
      </c>
      <c r="D13" s="359" t="s">
        <v>223</v>
      </c>
      <c r="E13" s="318"/>
      <c r="F13" s="367"/>
      <c r="G13" s="360">
        <f t="shared" ref="G13:G32" si="0">C13*E13</f>
        <v>0</v>
      </c>
      <c r="H13" s="361">
        <f t="shared" ref="H13:H32" si="1">C13*F13</f>
        <v>0</v>
      </c>
      <c r="I13" s="342"/>
    </row>
    <row r="14" spans="1:10">
      <c r="A14" s="314"/>
      <c r="B14" s="315" t="s">
        <v>6568</v>
      </c>
      <c r="C14" s="316">
        <v>300</v>
      </c>
      <c r="D14" s="317" t="s">
        <v>6569</v>
      </c>
      <c r="E14" s="318"/>
      <c r="F14" s="318"/>
      <c r="G14" s="360">
        <f t="shared" si="0"/>
        <v>0</v>
      </c>
      <c r="H14" s="361">
        <f t="shared" si="1"/>
        <v>0</v>
      </c>
      <c r="I14" s="342"/>
    </row>
    <row r="15" spans="1:10">
      <c r="A15" s="314"/>
      <c r="B15" s="321" t="s">
        <v>6653</v>
      </c>
      <c r="C15" s="322">
        <v>2</v>
      </c>
      <c r="D15" s="323" t="s">
        <v>223</v>
      </c>
      <c r="E15" s="324"/>
      <c r="F15" s="324"/>
      <c r="G15" s="360">
        <f>C15*E15</f>
        <v>0</v>
      </c>
      <c r="H15" s="361">
        <f>C15*F15</f>
        <v>0</v>
      </c>
      <c r="I15" s="342"/>
    </row>
    <row r="16" spans="1:10">
      <c r="A16" s="314"/>
      <c r="B16" s="321" t="s">
        <v>6654</v>
      </c>
      <c r="C16" s="322">
        <v>2</v>
      </c>
      <c r="D16" s="323" t="s">
        <v>223</v>
      </c>
      <c r="E16" s="324"/>
      <c r="F16" s="324"/>
      <c r="G16" s="360">
        <f>C16*E16</f>
        <v>0</v>
      </c>
      <c r="H16" s="361">
        <f>C16*F16</f>
        <v>0</v>
      </c>
      <c r="I16" s="342"/>
    </row>
    <row r="17" spans="1:8">
      <c r="A17" s="314"/>
      <c r="B17" s="325" t="s">
        <v>6575</v>
      </c>
      <c r="C17" s="316">
        <v>18</v>
      </c>
      <c r="D17" s="317" t="s">
        <v>223</v>
      </c>
      <c r="E17" s="318"/>
      <c r="F17" s="318"/>
      <c r="G17" s="360">
        <f t="shared" si="0"/>
        <v>0</v>
      </c>
      <c r="H17" s="361">
        <f t="shared" si="1"/>
        <v>0</v>
      </c>
    </row>
    <row r="18" spans="1:8">
      <c r="A18" s="314"/>
      <c r="B18" s="315" t="s">
        <v>6577</v>
      </c>
      <c r="C18" s="316">
        <v>20</v>
      </c>
      <c r="D18" s="317" t="s">
        <v>223</v>
      </c>
      <c r="E18" s="318"/>
      <c r="F18" s="318"/>
      <c r="G18" s="360">
        <f t="shared" si="0"/>
        <v>0</v>
      </c>
      <c r="H18" s="361">
        <f t="shared" si="1"/>
        <v>0</v>
      </c>
    </row>
    <row r="19" spans="1:8">
      <c r="A19" s="314"/>
      <c r="B19" s="315" t="s">
        <v>6580</v>
      </c>
      <c r="C19" s="316">
        <f>C11+C12</f>
        <v>22</v>
      </c>
      <c r="D19" s="317" t="s">
        <v>410</v>
      </c>
      <c r="E19" s="318"/>
      <c r="F19" s="318"/>
      <c r="G19" s="360">
        <f t="shared" si="0"/>
        <v>0</v>
      </c>
      <c r="H19" s="361">
        <f t="shared" si="1"/>
        <v>0</v>
      </c>
    </row>
    <row r="20" spans="1:8">
      <c r="A20" s="314"/>
      <c r="B20" s="315" t="s">
        <v>6634</v>
      </c>
      <c r="C20" s="316">
        <f>C19</f>
        <v>22</v>
      </c>
      <c r="D20" s="317" t="s">
        <v>410</v>
      </c>
      <c r="E20" s="318"/>
      <c r="F20" s="318"/>
      <c r="G20" s="360">
        <f t="shared" si="0"/>
        <v>0</v>
      </c>
      <c r="H20" s="361">
        <f t="shared" si="1"/>
        <v>0</v>
      </c>
    </row>
    <row r="21" spans="1:8">
      <c r="A21" s="314"/>
      <c r="B21" s="315" t="s">
        <v>6635</v>
      </c>
      <c r="C21" s="316">
        <v>1</v>
      </c>
      <c r="D21" s="317" t="s">
        <v>223</v>
      </c>
      <c r="E21" s="318"/>
      <c r="F21" s="318"/>
      <c r="G21" s="360">
        <f t="shared" si="0"/>
        <v>0</v>
      </c>
      <c r="H21" s="361">
        <f t="shared" si="1"/>
        <v>0</v>
      </c>
    </row>
    <row r="22" spans="1:8">
      <c r="A22" s="314"/>
      <c r="B22" s="315" t="s">
        <v>6636</v>
      </c>
      <c r="C22" s="316">
        <f>C20</f>
        <v>22</v>
      </c>
      <c r="D22" s="317" t="s">
        <v>410</v>
      </c>
      <c r="E22" s="318"/>
      <c r="F22" s="318"/>
      <c r="G22" s="360">
        <f t="shared" si="0"/>
        <v>0</v>
      </c>
      <c r="H22" s="361">
        <f t="shared" si="1"/>
        <v>0</v>
      </c>
    </row>
    <row r="23" spans="1:8" ht="57.6">
      <c r="A23" s="314"/>
      <c r="B23" s="364" t="s">
        <v>6655</v>
      </c>
      <c r="C23" s="316">
        <v>1</v>
      </c>
      <c r="D23" s="359" t="s">
        <v>223</v>
      </c>
      <c r="E23" s="324"/>
      <c r="F23" s="324"/>
      <c r="G23" s="360">
        <f t="shared" si="0"/>
        <v>0</v>
      </c>
      <c r="H23" s="361">
        <f t="shared" si="1"/>
        <v>0</v>
      </c>
    </row>
    <row r="24" spans="1:8" ht="43.2">
      <c r="A24" s="314"/>
      <c r="B24" s="364" t="s">
        <v>6656</v>
      </c>
      <c r="C24" s="316">
        <v>1</v>
      </c>
      <c r="D24" s="359" t="s">
        <v>223</v>
      </c>
      <c r="E24" s="324"/>
      <c r="F24" s="324"/>
      <c r="G24" s="360">
        <f t="shared" si="0"/>
        <v>0</v>
      </c>
      <c r="H24" s="361">
        <f t="shared" si="1"/>
        <v>0</v>
      </c>
    </row>
    <row r="25" spans="1:8">
      <c r="A25" s="314"/>
      <c r="B25" s="321" t="s">
        <v>6589</v>
      </c>
      <c r="C25" s="322">
        <v>1</v>
      </c>
      <c r="D25" s="323" t="s">
        <v>223</v>
      </c>
      <c r="E25" s="324"/>
      <c r="F25" s="324"/>
      <c r="G25" s="360">
        <f t="shared" si="0"/>
        <v>0</v>
      </c>
      <c r="H25" s="361">
        <f t="shared" si="1"/>
        <v>0</v>
      </c>
    </row>
    <row r="26" spans="1:8">
      <c r="A26" s="314"/>
      <c r="B26" s="362" t="s">
        <v>6657</v>
      </c>
      <c r="C26" s="322">
        <v>1</v>
      </c>
      <c r="D26" s="368" t="s">
        <v>223</v>
      </c>
      <c r="E26" s="324"/>
      <c r="F26" s="324"/>
      <c r="G26" s="360">
        <f t="shared" si="0"/>
        <v>0</v>
      </c>
      <c r="H26" s="361">
        <f t="shared" si="1"/>
        <v>0</v>
      </c>
    </row>
    <row r="27" spans="1:8">
      <c r="A27" s="314"/>
      <c r="B27" s="362" t="s">
        <v>6658</v>
      </c>
      <c r="C27" s="322">
        <v>2</v>
      </c>
      <c r="D27" s="368" t="s">
        <v>223</v>
      </c>
      <c r="E27" s="324"/>
      <c r="F27" s="324"/>
      <c r="G27" s="360">
        <f t="shared" si="0"/>
        <v>0</v>
      </c>
      <c r="H27" s="361">
        <f t="shared" si="1"/>
        <v>0</v>
      </c>
    </row>
    <row r="28" spans="1:8">
      <c r="A28" s="314"/>
      <c r="B28" s="362" t="s">
        <v>6659</v>
      </c>
      <c r="C28" s="316">
        <v>1</v>
      </c>
      <c r="D28" s="359" t="s">
        <v>223</v>
      </c>
      <c r="E28" s="324"/>
      <c r="F28" s="324"/>
      <c r="G28" s="360">
        <f t="shared" si="0"/>
        <v>0</v>
      </c>
      <c r="H28" s="361">
        <f t="shared" si="1"/>
        <v>0</v>
      </c>
    </row>
    <row r="29" spans="1:8">
      <c r="A29" s="314"/>
      <c r="B29" s="330" t="s">
        <v>6612</v>
      </c>
      <c r="C29" s="322">
        <v>1</v>
      </c>
      <c r="D29" s="323" t="s">
        <v>223</v>
      </c>
      <c r="E29" s="318"/>
      <c r="F29" s="318"/>
      <c r="G29" s="360">
        <f t="shared" si="0"/>
        <v>0</v>
      </c>
      <c r="H29" s="361">
        <f t="shared" si="1"/>
        <v>0</v>
      </c>
    </row>
    <row r="30" spans="1:8">
      <c r="A30" s="314"/>
      <c r="B30" s="334" t="s">
        <v>6613</v>
      </c>
      <c r="C30" s="322">
        <v>1</v>
      </c>
      <c r="D30" s="335" t="s">
        <v>223</v>
      </c>
      <c r="E30" s="318"/>
      <c r="F30" s="318"/>
      <c r="G30" s="360">
        <f t="shared" si="0"/>
        <v>0</v>
      </c>
      <c r="H30" s="361">
        <f t="shared" si="1"/>
        <v>0</v>
      </c>
    </row>
    <row r="31" spans="1:8">
      <c r="A31" s="314"/>
      <c r="B31" s="334" t="s">
        <v>6614</v>
      </c>
      <c r="C31" s="322">
        <v>1</v>
      </c>
      <c r="D31" s="335" t="s">
        <v>223</v>
      </c>
      <c r="E31" s="318"/>
      <c r="F31" s="318"/>
      <c r="G31" s="360">
        <f t="shared" si="0"/>
        <v>0</v>
      </c>
      <c r="H31" s="361">
        <f t="shared" si="1"/>
        <v>0</v>
      </c>
    </row>
    <row r="32" spans="1:8">
      <c r="A32" s="336"/>
      <c r="B32" s="334" t="s">
        <v>6651</v>
      </c>
      <c r="C32" s="322">
        <v>1</v>
      </c>
      <c r="D32" s="335" t="s">
        <v>223</v>
      </c>
      <c r="E32" s="318"/>
      <c r="F32" s="318"/>
      <c r="G32" s="360">
        <f t="shared" si="0"/>
        <v>0</v>
      </c>
      <c r="H32" s="361">
        <f t="shared" si="1"/>
        <v>0</v>
      </c>
    </row>
    <row r="33" spans="1:8" ht="15" thickBot="1">
      <c r="A33" s="314"/>
      <c r="B33" s="338"/>
      <c r="C33" s="339"/>
      <c r="D33" s="339"/>
      <c r="E33" s="339"/>
      <c r="F33" s="339"/>
      <c r="G33" s="340">
        <f>SUM(G11:G32)</f>
        <v>0</v>
      </c>
      <c r="H33" s="341">
        <f>SUM(H11:H32)</f>
        <v>0</v>
      </c>
    </row>
    <row r="34" spans="1:8" ht="15" thickBot="1">
      <c r="A34" s="314"/>
      <c r="B34" s="294" t="s">
        <v>6617</v>
      </c>
      <c r="C34" s="295"/>
      <c r="D34" s="295"/>
      <c r="E34" s="295"/>
      <c r="F34" s="295"/>
      <c r="G34" s="878">
        <f>G33+H33</f>
        <v>0</v>
      </c>
      <c r="H34" s="880"/>
    </row>
    <row r="35" spans="1:8" ht="15" thickBot="1">
      <c r="A35" s="346"/>
      <c r="B35" s="347"/>
      <c r="C35" s="348"/>
      <c r="D35" s="348"/>
      <c r="E35" s="348"/>
      <c r="F35" s="348"/>
      <c r="G35" s="348"/>
      <c r="H35" s="365"/>
    </row>
    <row r="36" spans="1:8">
      <c r="A36" s="350"/>
      <c r="B36" s="338"/>
      <c r="C36" s="339"/>
      <c r="D36" s="339"/>
      <c r="E36" s="339"/>
      <c r="F36" s="339"/>
      <c r="G36" s="339"/>
      <c r="H36" s="339"/>
    </row>
    <row r="37" spans="1:8">
      <c r="A37" s="350"/>
      <c r="B37" s="338"/>
      <c r="C37" s="339"/>
      <c r="D37" s="339"/>
      <c r="E37" s="339"/>
      <c r="F37" s="339"/>
    </row>
    <row r="38" spans="1:8">
      <c r="A38" s="350"/>
      <c r="B38" s="338"/>
      <c r="C38" s="339"/>
      <c r="D38" s="339"/>
      <c r="E38" s="339"/>
      <c r="F38" s="339"/>
    </row>
    <row r="39" spans="1:8">
      <c r="A39" s="350" t="s">
        <v>6618</v>
      </c>
      <c r="B39" s="338"/>
      <c r="C39" s="339"/>
      <c r="D39" s="339"/>
      <c r="E39" s="339"/>
      <c r="F39" s="339"/>
    </row>
    <row r="40" spans="1:8">
      <c r="A40" s="350"/>
      <c r="B40" s="338"/>
      <c r="C40" s="339"/>
      <c r="D40" s="339"/>
      <c r="E40" s="339"/>
      <c r="F40" s="339"/>
    </row>
    <row r="41" spans="1:8">
      <c r="A41" s="350"/>
      <c r="B41" s="338"/>
      <c r="C41" s="339"/>
      <c r="D41" s="339"/>
      <c r="E41" s="339"/>
      <c r="F41" s="339"/>
    </row>
    <row r="42" spans="1:8">
      <c r="A42" s="350"/>
      <c r="B42" s="338"/>
      <c r="C42" s="339"/>
      <c r="D42" s="339"/>
      <c r="E42" s="339"/>
      <c r="F42" s="339"/>
    </row>
    <row r="43" spans="1:8">
      <c r="A43" s="350"/>
      <c r="B43" s="338"/>
      <c r="C43" s="339"/>
      <c r="D43" s="339"/>
      <c r="E43" s="339"/>
      <c r="F43" s="339"/>
    </row>
    <row r="44" spans="1:8">
      <c r="A44" s="350"/>
      <c r="B44" s="338"/>
      <c r="C44" s="339"/>
      <c r="D44" s="339"/>
      <c r="E44" s="339"/>
      <c r="F44" s="339"/>
    </row>
    <row r="45" spans="1:8">
      <c r="A45" s="350"/>
      <c r="B45" s="338"/>
      <c r="C45" s="339"/>
      <c r="D45" s="339"/>
      <c r="E45" s="339"/>
      <c r="F45" s="339"/>
    </row>
    <row r="46" spans="1:8">
      <c r="A46" s="350"/>
      <c r="B46" s="338"/>
      <c r="C46" s="339"/>
      <c r="D46" s="339"/>
      <c r="E46" s="339"/>
      <c r="F46" s="339"/>
    </row>
    <row r="47" spans="1:8">
      <c r="A47" s="350"/>
      <c r="B47" s="338"/>
      <c r="C47" s="339"/>
      <c r="D47" s="339"/>
      <c r="E47" s="339"/>
      <c r="F47" s="339"/>
    </row>
    <row r="48" spans="1:8">
      <c r="A48" s="350"/>
      <c r="B48" s="338"/>
      <c r="C48" s="339"/>
      <c r="D48" s="339"/>
      <c r="E48" s="339"/>
      <c r="F48" s="339"/>
    </row>
    <row r="49" spans="1:6">
      <c r="A49" s="350"/>
      <c r="B49" s="338"/>
      <c r="C49" s="339"/>
      <c r="D49" s="339"/>
      <c r="E49" s="339"/>
      <c r="F49" s="339"/>
    </row>
    <row r="50" spans="1:6">
      <c r="A50" s="350"/>
      <c r="B50" s="338"/>
      <c r="C50" s="339"/>
      <c r="D50" s="339"/>
      <c r="E50" s="339"/>
      <c r="F50" s="339"/>
    </row>
    <row r="51" spans="1:6">
      <c r="A51" s="350"/>
      <c r="B51" s="338"/>
      <c r="C51" s="339"/>
      <c r="D51" s="339"/>
      <c r="E51" s="339"/>
      <c r="F51" s="339"/>
    </row>
    <row r="52" spans="1:6">
      <c r="A52" s="350"/>
      <c r="B52" s="338"/>
      <c r="C52" s="339"/>
      <c r="D52" s="339"/>
      <c r="E52" s="339"/>
      <c r="F52" s="339"/>
    </row>
    <row r="53" spans="1:6">
      <c r="A53" s="351"/>
      <c r="B53" s="352"/>
      <c r="C53" s="353"/>
      <c r="D53" s="353"/>
      <c r="E53" s="353"/>
      <c r="F53" s="353"/>
    </row>
    <row r="54" spans="1:6">
      <c r="A54" s="351"/>
      <c r="B54" s="352"/>
      <c r="C54" s="353"/>
      <c r="D54" s="353"/>
      <c r="E54" s="353"/>
      <c r="F54" s="353"/>
    </row>
    <row r="55" spans="1:6">
      <c r="A55" s="351"/>
      <c r="B55" s="352"/>
      <c r="C55" s="353"/>
      <c r="D55" s="353"/>
      <c r="E55" s="353"/>
      <c r="F55" s="353"/>
    </row>
    <row r="56" spans="1:6">
      <c r="A56" s="351"/>
      <c r="B56" s="352"/>
      <c r="C56" s="353"/>
      <c r="D56" s="353"/>
      <c r="E56" s="353"/>
      <c r="F56" s="353"/>
    </row>
    <row r="57" spans="1:6">
      <c r="A57" s="351"/>
      <c r="B57" s="352"/>
      <c r="C57" s="353"/>
      <c r="D57" s="353"/>
      <c r="E57" s="353"/>
      <c r="F57" s="353"/>
    </row>
    <row r="58" spans="1:6">
      <c r="A58" s="351"/>
      <c r="B58" s="352"/>
      <c r="C58" s="353"/>
      <c r="D58" s="353"/>
      <c r="E58" s="353"/>
      <c r="F58" s="353"/>
    </row>
    <row r="59" spans="1:6">
      <c r="A59" s="351"/>
      <c r="B59" s="352"/>
      <c r="C59" s="353"/>
      <c r="D59" s="353"/>
      <c r="E59" s="353"/>
      <c r="F59" s="353"/>
    </row>
    <row r="60" spans="1:6">
      <c r="A60" s="351"/>
      <c r="B60" s="352"/>
      <c r="C60" s="353"/>
      <c r="D60" s="353"/>
      <c r="E60" s="353"/>
      <c r="F60" s="353"/>
    </row>
    <row r="61" spans="1:6">
      <c r="A61" s="351"/>
      <c r="B61" s="352"/>
      <c r="C61" s="353"/>
      <c r="D61" s="353"/>
      <c r="E61" s="353"/>
      <c r="F61" s="353"/>
    </row>
    <row r="62" spans="1:6">
      <c r="A62" s="351"/>
      <c r="B62" s="352"/>
      <c r="C62" s="353"/>
      <c r="D62" s="353"/>
      <c r="E62" s="353"/>
      <c r="F62" s="353"/>
    </row>
    <row r="63" spans="1:6">
      <c r="A63" s="351"/>
      <c r="B63" s="352"/>
      <c r="C63" s="353"/>
      <c r="D63" s="353"/>
      <c r="E63" s="353"/>
      <c r="F63" s="353"/>
    </row>
    <row r="64" spans="1:6">
      <c r="A64" s="351"/>
      <c r="B64" s="352"/>
      <c r="C64" s="353"/>
      <c r="D64" s="353"/>
      <c r="E64" s="353"/>
      <c r="F64" s="353"/>
    </row>
    <row r="65" spans="1:6">
      <c r="A65" s="351"/>
      <c r="B65" s="352"/>
      <c r="C65" s="353"/>
      <c r="D65" s="353"/>
      <c r="E65" s="353"/>
      <c r="F65" s="353"/>
    </row>
    <row r="66" spans="1:6">
      <c r="A66" s="351"/>
      <c r="B66" s="352"/>
      <c r="C66" s="353"/>
      <c r="D66" s="353"/>
      <c r="E66" s="353"/>
      <c r="F66" s="353"/>
    </row>
    <row r="67" spans="1:6">
      <c r="A67" s="351"/>
      <c r="B67" s="352"/>
      <c r="C67" s="353"/>
      <c r="D67" s="353"/>
      <c r="E67" s="353"/>
      <c r="F67" s="353"/>
    </row>
    <row r="68" spans="1:6">
      <c r="A68" s="351"/>
      <c r="B68" s="352"/>
      <c r="C68" s="353"/>
      <c r="D68" s="353"/>
      <c r="E68" s="353"/>
      <c r="F68" s="353"/>
    </row>
    <row r="69" spans="1:6">
      <c r="A69" s="351"/>
      <c r="B69" s="352"/>
      <c r="C69" s="353"/>
      <c r="D69" s="353"/>
      <c r="E69" s="353"/>
      <c r="F69" s="353"/>
    </row>
    <row r="70" spans="1:6">
      <c r="A70" s="351"/>
      <c r="B70" s="352"/>
      <c r="C70" s="353"/>
      <c r="D70" s="353"/>
      <c r="E70" s="353"/>
      <c r="F70" s="353"/>
    </row>
    <row r="71" spans="1:6">
      <c r="A71" s="351"/>
      <c r="B71" s="352"/>
      <c r="C71" s="353"/>
      <c r="D71" s="353"/>
      <c r="E71" s="353"/>
      <c r="F71" s="353"/>
    </row>
    <row r="72" spans="1:6">
      <c r="A72" s="351"/>
      <c r="B72" s="352"/>
      <c r="C72" s="353"/>
      <c r="D72" s="353"/>
      <c r="E72" s="353"/>
      <c r="F72" s="353"/>
    </row>
    <row r="73" spans="1:6">
      <c r="A73" s="351"/>
      <c r="B73" s="352"/>
      <c r="C73" s="353"/>
      <c r="D73" s="353"/>
      <c r="E73" s="353"/>
      <c r="F73" s="353"/>
    </row>
    <row r="74" spans="1:6">
      <c r="A74" s="351"/>
      <c r="B74" s="352"/>
      <c r="C74" s="353"/>
      <c r="D74" s="353"/>
      <c r="E74" s="353"/>
      <c r="F74" s="353"/>
    </row>
    <row r="75" spans="1:6">
      <c r="A75" s="351"/>
      <c r="B75" s="352"/>
      <c r="C75" s="353"/>
      <c r="D75" s="353"/>
      <c r="E75" s="353"/>
      <c r="F75" s="353"/>
    </row>
    <row r="76" spans="1:6">
      <c r="A76" s="351"/>
      <c r="B76" s="352"/>
      <c r="C76" s="353"/>
      <c r="D76" s="353"/>
      <c r="E76" s="353"/>
      <c r="F76" s="353"/>
    </row>
    <row r="77" spans="1:6">
      <c r="A77" s="351"/>
      <c r="B77" s="352"/>
      <c r="C77" s="353"/>
      <c r="D77" s="353"/>
      <c r="E77" s="353"/>
      <c r="F77" s="353"/>
    </row>
    <row r="78" spans="1:6">
      <c r="A78" s="351"/>
      <c r="B78" s="352"/>
      <c r="C78" s="353"/>
      <c r="D78" s="353"/>
      <c r="E78" s="353"/>
      <c r="F78" s="353"/>
    </row>
    <row r="79" spans="1:6">
      <c r="A79" s="351"/>
      <c r="B79" s="352"/>
      <c r="C79" s="353"/>
      <c r="D79" s="353"/>
      <c r="E79" s="353"/>
      <c r="F79" s="353"/>
    </row>
    <row r="80" spans="1:6">
      <c r="A80" s="351"/>
      <c r="B80" s="352"/>
      <c r="C80" s="353"/>
      <c r="D80" s="353"/>
      <c r="E80" s="353"/>
      <c r="F80" s="353"/>
    </row>
    <row r="81" spans="1:6">
      <c r="A81" s="351"/>
      <c r="B81" s="352"/>
      <c r="C81" s="353"/>
      <c r="D81" s="353"/>
      <c r="E81" s="353"/>
      <c r="F81" s="353"/>
    </row>
    <row r="82" spans="1:6">
      <c r="A82" s="351"/>
      <c r="B82" s="352"/>
      <c r="C82" s="353"/>
      <c r="D82" s="353"/>
      <c r="E82" s="353"/>
      <c r="F82" s="353"/>
    </row>
    <row r="83" spans="1:6">
      <c r="A83" s="351"/>
      <c r="B83" s="352"/>
      <c r="C83" s="353"/>
      <c r="D83" s="353"/>
      <c r="E83" s="353"/>
      <c r="F83" s="353"/>
    </row>
    <row r="84" spans="1:6">
      <c r="A84" s="351"/>
      <c r="B84" s="352"/>
      <c r="C84" s="353"/>
      <c r="D84" s="353"/>
      <c r="E84" s="353"/>
      <c r="F84" s="353"/>
    </row>
    <row r="85" spans="1:6">
      <c r="A85" s="351"/>
      <c r="B85" s="352"/>
      <c r="C85" s="353"/>
      <c r="D85" s="353"/>
      <c r="E85" s="353"/>
      <c r="F85" s="353"/>
    </row>
    <row r="86" spans="1:6">
      <c r="A86" s="351"/>
      <c r="B86" s="352"/>
      <c r="C86" s="353"/>
      <c r="D86" s="353"/>
      <c r="E86" s="353"/>
      <c r="F86" s="353"/>
    </row>
    <row r="87" spans="1:6">
      <c r="A87" s="351"/>
      <c r="B87" s="352"/>
      <c r="C87" s="353"/>
      <c r="D87" s="353"/>
      <c r="E87" s="353"/>
      <c r="F87" s="353"/>
    </row>
    <row r="88" spans="1:6">
      <c r="A88" s="351"/>
      <c r="B88" s="352"/>
      <c r="C88" s="353"/>
      <c r="D88" s="353"/>
      <c r="E88" s="353"/>
      <c r="F88" s="353"/>
    </row>
    <row r="89" spans="1:6">
      <c r="A89" s="351"/>
      <c r="B89" s="352"/>
      <c r="C89" s="353"/>
      <c r="D89" s="353"/>
      <c r="E89" s="353"/>
      <c r="F89" s="353"/>
    </row>
    <row r="90" spans="1:6">
      <c r="A90" s="351"/>
      <c r="B90" s="352"/>
      <c r="C90" s="353"/>
      <c r="D90" s="353"/>
      <c r="E90" s="353"/>
      <c r="F90" s="353"/>
    </row>
    <row r="91" spans="1:6">
      <c r="A91" s="351"/>
      <c r="B91" s="352"/>
      <c r="C91" s="353"/>
      <c r="D91" s="353"/>
      <c r="E91" s="353"/>
      <c r="F91" s="353"/>
    </row>
    <row r="92" spans="1:6">
      <c r="A92" s="351"/>
      <c r="B92" s="352"/>
      <c r="C92" s="353"/>
      <c r="D92" s="353"/>
      <c r="E92" s="353"/>
      <c r="F92" s="353"/>
    </row>
    <row r="93" spans="1:6">
      <c r="A93" s="351"/>
      <c r="B93" s="352"/>
      <c r="C93" s="353"/>
      <c r="D93" s="353"/>
      <c r="E93" s="353"/>
      <c r="F93" s="353"/>
    </row>
    <row r="94" spans="1:6">
      <c r="A94" s="351"/>
      <c r="B94" s="352"/>
      <c r="C94" s="353"/>
      <c r="D94" s="353"/>
      <c r="E94" s="353"/>
      <c r="F94" s="353"/>
    </row>
    <row r="95" spans="1:6">
      <c r="A95" s="351"/>
      <c r="B95" s="352"/>
      <c r="C95" s="353"/>
      <c r="D95" s="353"/>
      <c r="E95" s="353"/>
      <c r="F95" s="353"/>
    </row>
    <row r="96" spans="1:6">
      <c r="A96" s="351"/>
      <c r="B96" s="352"/>
      <c r="C96" s="353"/>
      <c r="D96" s="353"/>
      <c r="E96" s="353"/>
      <c r="F96" s="353"/>
    </row>
    <row r="97" spans="1:6">
      <c r="A97" s="351"/>
      <c r="B97" s="352"/>
      <c r="C97" s="353"/>
      <c r="D97" s="353"/>
      <c r="E97" s="353"/>
      <c r="F97" s="353"/>
    </row>
    <row r="98" spans="1:6">
      <c r="A98" s="351"/>
      <c r="B98" s="352"/>
      <c r="C98" s="353"/>
      <c r="D98" s="353"/>
      <c r="E98" s="353"/>
      <c r="F98" s="353"/>
    </row>
    <row r="99" spans="1:6">
      <c r="A99" s="351"/>
      <c r="B99" s="352"/>
      <c r="C99" s="353"/>
      <c r="D99" s="353"/>
      <c r="E99" s="353"/>
      <c r="F99" s="353"/>
    </row>
    <row r="100" spans="1:6">
      <c r="A100" s="351"/>
      <c r="B100" s="352"/>
      <c r="C100" s="353"/>
      <c r="D100" s="353"/>
      <c r="E100" s="353"/>
      <c r="F100" s="353"/>
    </row>
    <row r="101" spans="1:6">
      <c r="A101" s="351"/>
      <c r="B101" s="352"/>
      <c r="C101" s="353"/>
      <c r="D101" s="353"/>
      <c r="E101" s="353"/>
      <c r="F101" s="353"/>
    </row>
    <row r="102" spans="1:6">
      <c r="A102" s="351"/>
      <c r="B102" s="352"/>
      <c r="C102" s="353"/>
      <c r="D102" s="353"/>
      <c r="E102" s="353"/>
      <c r="F102" s="353"/>
    </row>
    <row r="103" spans="1:6">
      <c r="A103" s="351"/>
      <c r="B103" s="352"/>
      <c r="C103" s="353"/>
      <c r="D103" s="353"/>
      <c r="E103" s="353"/>
      <c r="F103" s="353"/>
    </row>
    <row r="104" spans="1:6">
      <c r="A104" s="351"/>
      <c r="B104" s="352"/>
      <c r="C104" s="353"/>
      <c r="D104" s="353"/>
      <c r="E104" s="353"/>
      <c r="F104" s="353"/>
    </row>
    <row r="105" spans="1:6">
      <c r="A105" s="351"/>
      <c r="B105" s="352"/>
      <c r="C105" s="353"/>
      <c r="D105" s="353"/>
      <c r="E105" s="353"/>
      <c r="F105" s="353"/>
    </row>
    <row r="106" spans="1:6">
      <c r="A106" s="351"/>
      <c r="B106" s="352"/>
      <c r="C106" s="353"/>
      <c r="D106" s="353"/>
      <c r="E106" s="353"/>
      <c r="F106" s="353"/>
    </row>
    <row r="107" spans="1:6">
      <c r="A107" s="351"/>
      <c r="B107" s="352"/>
      <c r="C107" s="353"/>
      <c r="D107" s="353"/>
      <c r="E107" s="353"/>
      <c r="F107" s="353"/>
    </row>
    <row r="108" spans="1:6">
      <c r="A108" s="351"/>
      <c r="B108" s="352"/>
      <c r="C108" s="353"/>
      <c r="D108" s="353"/>
      <c r="E108" s="353"/>
      <c r="F108" s="353"/>
    </row>
    <row r="109" spans="1:6">
      <c r="A109" s="351"/>
      <c r="B109" s="352"/>
      <c r="C109" s="353"/>
      <c r="D109" s="353"/>
      <c r="E109" s="353"/>
      <c r="F109" s="353"/>
    </row>
    <row r="110" spans="1:6">
      <c r="A110" s="351"/>
      <c r="B110" s="352"/>
      <c r="C110" s="353"/>
      <c r="D110" s="353"/>
      <c r="E110" s="353"/>
      <c r="F110" s="353"/>
    </row>
    <row r="111" spans="1:6">
      <c r="A111" s="351"/>
      <c r="B111" s="352"/>
      <c r="C111" s="353"/>
      <c r="D111" s="353"/>
      <c r="E111" s="353"/>
      <c r="F111" s="353"/>
    </row>
    <row r="112" spans="1:6">
      <c r="A112" s="351"/>
      <c r="B112" s="352"/>
      <c r="C112" s="353"/>
      <c r="D112" s="353"/>
      <c r="E112" s="353"/>
      <c r="F112" s="353"/>
    </row>
    <row r="113" spans="1:6">
      <c r="A113" s="351"/>
      <c r="B113" s="352"/>
      <c r="C113" s="353"/>
      <c r="D113" s="353"/>
      <c r="E113" s="353"/>
      <c r="F113" s="353"/>
    </row>
    <row r="114" spans="1:6">
      <c r="A114" s="351"/>
      <c r="B114" s="352"/>
      <c r="C114" s="353"/>
      <c r="D114" s="353"/>
      <c r="E114" s="353"/>
      <c r="F114" s="353"/>
    </row>
    <row r="115" spans="1:6">
      <c r="A115" s="351"/>
      <c r="B115" s="352"/>
      <c r="C115" s="353"/>
      <c r="D115" s="353"/>
      <c r="E115" s="353"/>
      <c r="F115" s="353"/>
    </row>
    <row r="116" spans="1:6">
      <c r="A116" s="351"/>
      <c r="B116" s="352"/>
      <c r="C116" s="353"/>
      <c r="D116" s="353"/>
      <c r="E116" s="353"/>
      <c r="F116" s="353"/>
    </row>
    <row r="117" spans="1:6">
      <c r="A117" s="351"/>
      <c r="B117" s="352"/>
      <c r="C117" s="353"/>
      <c r="D117" s="353"/>
      <c r="E117" s="353"/>
      <c r="F117" s="353"/>
    </row>
    <row r="118" spans="1:6">
      <c r="A118" s="351"/>
      <c r="B118" s="352"/>
      <c r="C118" s="353"/>
      <c r="D118" s="353"/>
      <c r="E118" s="353"/>
      <c r="F118" s="353"/>
    </row>
    <row r="119" spans="1:6">
      <c r="A119" s="351"/>
      <c r="B119" s="352"/>
      <c r="C119" s="353"/>
      <c r="D119" s="353"/>
      <c r="E119" s="353"/>
      <c r="F119" s="353"/>
    </row>
    <row r="120" spans="1:6">
      <c r="A120" s="351"/>
      <c r="B120" s="352"/>
      <c r="C120" s="353"/>
      <c r="D120" s="353"/>
      <c r="E120" s="353"/>
      <c r="F120" s="353"/>
    </row>
    <row r="121" spans="1:6">
      <c r="A121" s="351"/>
      <c r="B121" s="352"/>
      <c r="C121" s="353"/>
      <c r="D121" s="353"/>
      <c r="E121" s="353"/>
      <c r="F121" s="353"/>
    </row>
    <row r="122" spans="1:6">
      <c r="A122" s="351"/>
      <c r="B122" s="352"/>
      <c r="C122" s="353"/>
      <c r="D122" s="353"/>
      <c r="E122" s="353"/>
      <c r="F122" s="353"/>
    </row>
    <row r="123" spans="1:6">
      <c r="A123" s="351"/>
      <c r="B123" s="352"/>
      <c r="C123" s="353"/>
      <c r="D123" s="353"/>
      <c r="E123" s="353"/>
      <c r="F123" s="353"/>
    </row>
    <row r="124" spans="1:6">
      <c r="A124" s="351"/>
      <c r="B124" s="352"/>
      <c r="C124" s="353"/>
      <c r="D124" s="353"/>
      <c r="E124" s="353"/>
      <c r="F124" s="353"/>
    </row>
    <row r="125" spans="1:6">
      <c r="A125" s="351"/>
      <c r="B125" s="352"/>
      <c r="C125" s="353"/>
      <c r="D125" s="353"/>
      <c r="E125" s="353"/>
      <c r="F125" s="353"/>
    </row>
    <row r="126" spans="1:6">
      <c r="A126" s="351"/>
      <c r="B126" s="352"/>
      <c r="C126" s="353"/>
      <c r="D126" s="353"/>
      <c r="E126" s="353"/>
      <c r="F126" s="353"/>
    </row>
    <row r="127" spans="1:6">
      <c r="A127" s="351"/>
      <c r="B127" s="352"/>
      <c r="C127" s="353"/>
      <c r="D127" s="353"/>
      <c r="E127" s="353"/>
      <c r="F127" s="353"/>
    </row>
    <row r="128" spans="1:6">
      <c r="A128" s="351"/>
      <c r="B128" s="352"/>
      <c r="C128" s="353"/>
      <c r="D128" s="353"/>
      <c r="E128" s="353"/>
      <c r="F128" s="353"/>
    </row>
    <row r="129" spans="1:6">
      <c r="A129" s="351"/>
      <c r="B129" s="352"/>
      <c r="C129" s="353"/>
      <c r="D129" s="353"/>
      <c r="E129" s="353"/>
      <c r="F129" s="353"/>
    </row>
    <row r="130" spans="1:6">
      <c r="A130" s="351"/>
      <c r="B130" s="352"/>
      <c r="C130" s="353"/>
      <c r="D130" s="353"/>
      <c r="E130" s="353"/>
      <c r="F130" s="353"/>
    </row>
    <row r="131" spans="1:6">
      <c r="A131" s="351"/>
      <c r="B131" s="352"/>
      <c r="C131" s="353"/>
      <c r="D131" s="353"/>
      <c r="E131" s="353"/>
      <c r="F131" s="353"/>
    </row>
    <row r="132" spans="1:6">
      <c r="A132" s="351"/>
      <c r="B132" s="352"/>
      <c r="C132" s="353"/>
      <c r="D132" s="353"/>
      <c r="E132" s="353"/>
      <c r="F132" s="353"/>
    </row>
    <row r="133" spans="1:6">
      <c r="A133" s="351"/>
      <c r="B133" s="352"/>
      <c r="C133" s="353"/>
      <c r="D133" s="353"/>
      <c r="E133" s="353"/>
      <c r="F133" s="353"/>
    </row>
    <row r="134" spans="1:6">
      <c r="A134" s="351"/>
      <c r="B134" s="352"/>
      <c r="C134" s="353"/>
      <c r="D134" s="353"/>
      <c r="E134" s="353"/>
      <c r="F134" s="353"/>
    </row>
    <row r="135" spans="1:6">
      <c r="A135" s="351"/>
      <c r="B135" s="352"/>
      <c r="C135" s="353"/>
      <c r="D135" s="353"/>
      <c r="E135" s="353"/>
      <c r="F135" s="353"/>
    </row>
    <row r="136" spans="1:6">
      <c r="A136" s="351"/>
      <c r="B136" s="352"/>
      <c r="C136" s="353"/>
      <c r="D136" s="353"/>
      <c r="E136" s="353"/>
      <c r="F136" s="353"/>
    </row>
    <row r="137" spans="1:6">
      <c r="A137" s="351"/>
      <c r="B137" s="352"/>
      <c r="C137" s="353"/>
      <c r="D137" s="353"/>
      <c r="E137" s="353"/>
      <c r="F137" s="353"/>
    </row>
    <row r="138" spans="1:6">
      <c r="A138" s="351"/>
      <c r="B138" s="352"/>
      <c r="C138" s="353"/>
      <c r="D138" s="353"/>
      <c r="E138" s="353"/>
      <c r="F138" s="353"/>
    </row>
    <row r="139" spans="1:6">
      <c r="A139" s="351"/>
      <c r="B139" s="352"/>
      <c r="C139" s="353"/>
      <c r="D139" s="353"/>
      <c r="E139" s="353"/>
      <c r="F139" s="353"/>
    </row>
    <row r="140" spans="1:6">
      <c r="A140" s="351"/>
      <c r="B140" s="352"/>
      <c r="C140" s="353"/>
      <c r="D140" s="353"/>
      <c r="E140" s="353"/>
      <c r="F140" s="353"/>
    </row>
    <row r="141" spans="1:6">
      <c r="A141" s="351"/>
      <c r="B141" s="352"/>
      <c r="C141" s="353"/>
      <c r="D141" s="353"/>
      <c r="E141" s="353"/>
      <c r="F141" s="353"/>
    </row>
    <row r="142" spans="1:6">
      <c r="A142" s="351"/>
      <c r="B142" s="352"/>
      <c r="C142" s="353"/>
      <c r="D142" s="353"/>
      <c r="E142" s="353"/>
      <c r="F142" s="353"/>
    </row>
    <row r="143" spans="1:6">
      <c r="A143" s="351"/>
      <c r="B143" s="352"/>
      <c r="C143" s="353"/>
      <c r="D143" s="353"/>
      <c r="E143" s="353"/>
      <c r="F143" s="353"/>
    </row>
    <row r="144" spans="1:6">
      <c r="A144" s="351"/>
      <c r="B144" s="352"/>
      <c r="C144" s="353"/>
      <c r="D144" s="353"/>
      <c r="E144" s="353"/>
      <c r="F144" s="353"/>
    </row>
    <row r="145" spans="1:6">
      <c r="A145" s="351"/>
      <c r="B145" s="352"/>
      <c r="C145" s="353"/>
      <c r="D145" s="353"/>
      <c r="E145" s="353"/>
      <c r="F145" s="353"/>
    </row>
    <row r="146" spans="1:6">
      <c r="A146" s="351"/>
      <c r="B146" s="352"/>
      <c r="C146" s="353"/>
      <c r="D146" s="353"/>
      <c r="E146" s="353"/>
      <c r="F146" s="353"/>
    </row>
    <row r="147" spans="1:6">
      <c r="A147" s="351"/>
      <c r="B147" s="352"/>
      <c r="C147" s="353"/>
      <c r="D147" s="353"/>
      <c r="E147" s="353"/>
      <c r="F147" s="353"/>
    </row>
    <row r="148" spans="1:6">
      <c r="A148" s="351"/>
      <c r="B148" s="352"/>
      <c r="C148" s="353"/>
      <c r="D148" s="353"/>
      <c r="E148" s="353"/>
      <c r="F148" s="353"/>
    </row>
    <row r="149" spans="1:6">
      <c r="A149" s="351"/>
      <c r="B149" s="352"/>
      <c r="C149" s="353"/>
      <c r="D149" s="353"/>
      <c r="E149" s="353"/>
      <c r="F149" s="353"/>
    </row>
    <row r="150" spans="1:6">
      <c r="A150" s="351"/>
      <c r="B150" s="352"/>
      <c r="C150" s="353"/>
      <c r="D150" s="353"/>
      <c r="E150" s="353"/>
      <c r="F150" s="353"/>
    </row>
    <row r="151" spans="1:6">
      <c r="A151" s="351"/>
      <c r="B151" s="352"/>
      <c r="C151" s="353"/>
      <c r="D151" s="353"/>
      <c r="E151" s="353"/>
      <c r="F151" s="353"/>
    </row>
    <row r="152" spans="1:6">
      <c r="A152" s="351"/>
      <c r="B152" s="352"/>
      <c r="C152" s="353"/>
      <c r="D152" s="353"/>
      <c r="E152" s="353"/>
      <c r="F152" s="353"/>
    </row>
    <row r="153" spans="1:6">
      <c r="A153" s="351"/>
      <c r="B153" s="352"/>
      <c r="C153" s="353"/>
      <c r="D153" s="353"/>
      <c r="E153" s="353"/>
      <c r="F153" s="353"/>
    </row>
    <row r="154" spans="1:6">
      <c r="A154" s="351"/>
      <c r="B154" s="352"/>
      <c r="C154" s="353"/>
      <c r="D154" s="353"/>
      <c r="E154" s="353"/>
      <c r="F154" s="353"/>
    </row>
    <row r="155" spans="1:6">
      <c r="A155" s="351"/>
      <c r="B155" s="352"/>
      <c r="C155" s="353"/>
      <c r="D155" s="353"/>
      <c r="E155" s="353"/>
      <c r="F155" s="353"/>
    </row>
    <row r="156" spans="1:6">
      <c r="A156" s="351"/>
      <c r="B156" s="352"/>
      <c r="C156" s="353"/>
      <c r="D156" s="353"/>
      <c r="E156" s="353"/>
      <c r="F156" s="353"/>
    </row>
    <row r="157" spans="1:6">
      <c r="A157" s="351"/>
      <c r="B157" s="352"/>
      <c r="C157" s="353"/>
      <c r="D157" s="353"/>
      <c r="E157" s="353"/>
      <c r="F157" s="353"/>
    </row>
    <row r="158" spans="1:6">
      <c r="A158" s="351"/>
      <c r="B158" s="352"/>
      <c r="C158" s="353"/>
      <c r="D158" s="353"/>
      <c r="E158" s="353"/>
      <c r="F158" s="353"/>
    </row>
    <row r="159" spans="1:6">
      <c r="A159" s="351"/>
      <c r="B159" s="352"/>
      <c r="C159" s="353"/>
      <c r="D159" s="353"/>
      <c r="E159" s="353"/>
      <c r="F159" s="353"/>
    </row>
    <row r="160" spans="1:6">
      <c r="A160" s="351"/>
      <c r="B160" s="352"/>
      <c r="C160" s="353"/>
      <c r="D160" s="353"/>
      <c r="E160" s="353"/>
      <c r="F160" s="353"/>
    </row>
    <row r="161" spans="1:6">
      <c r="A161" s="351"/>
      <c r="B161" s="352"/>
      <c r="C161" s="353"/>
      <c r="D161" s="353"/>
      <c r="E161" s="353"/>
      <c r="F161" s="353"/>
    </row>
    <row r="162" spans="1:6">
      <c r="A162" s="351"/>
      <c r="B162" s="352"/>
      <c r="C162" s="353"/>
      <c r="D162" s="353"/>
      <c r="E162" s="353"/>
      <c r="F162" s="353"/>
    </row>
    <row r="163" spans="1:6">
      <c r="A163" s="351"/>
      <c r="B163" s="352"/>
      <c r="C163" s="353"/>
      <c r="D163" s="353"/>
      <c r="E163" s="353"/>
      <c r="F163" s="353"/>
    </row>
    <row r="164" spans="1:6">
      <c r="A164" s="351"/>
      <c r="B164" s="352"/>
      <c r="C164" s="353"/>
      <c r="D164" s="353"/>
      <c r="E164" s="353"/>
      <c r="F164" s="353"/>
    </row>
    <row r="165" spans="1:6">
      <c r="A165" s="351"/>
      <c r="B165" s="352"/>
      <c r="C165" s="353"/>
      <c r="D165" s="353"/>
      <c r="E165" s="353"/>
      <c r="F165" s="353"/>
    </row>
    <row r="166" spans="1:6">
      <c r="A166" s="351"/>
      <c r="B166" s="352"/>
      <c r="C166" s="353"/>
      <c r="D166" s="353"/>
      <c r="E166" s="353"/>
      <c r="F166" s="353"/>
    </row>
    <row r="167" spans="1:6">
      <c r="A167" s="351"/>
      <c r="B167" s="352"/>
      <c r="C167" s="353"/>
      <c r="D167" s="353"/>
      <c r="E167" s="353"/>
      <c r="F167" s="353"/>
    </row>
    <row r="168" spans="1:6">
      <c r="A168" s="351"/>
      <c r="B168" s="352"/>
      <c r="C168" s="353"/>
      <c r="D168" s="353"/>
      <c r="E168" s="353"/>
      <c r="F168" s="353"/>
    </row>
    <row r="169" spans="1:6">
      <c r="A169" s="351"/>
      <c r="B169" s="352"/>
      <c r="C169" s="353"/>
      <c r="D169" s="353"/>
      <c r="E169" s="353"/>
      <c r="F169" s="353"/>
    </row>
    <row r="170" spans="1:6">
      <c r="A170" s="351"/>
      <c r="B170" s="352"/>
      <c r="C170" s="353"/>
      <c r="D170" s="353"/>
      <c r="E170" s="353"/>
      <c r="F170" s="353"/>
    </row>
    <row r="171" spans="1:6">
      <c r="A171" s="351"/>
      <c r="B171" s="352"/>
      <c r="C171" s="353"/>
      <c r="D171" s="353"/>
      <c r="E171" s="353"/>
      <c r="F171" s="353"/>
    </row>
    <row r="172" spans="1:6">
      <c r="A172" s="351"/>
      <c r="B172" s="352"/>
      <c r="C172" s="353"/>
      <c r="D172" s="353"/>
      <c r="E172" s="353"/>
      <c r="F172" s="353"/>
    </row>
    <row r="173" spans="1:6">
      <c r="A173" s="351"/>
      <c r="B173" s="352"/>
      <c r="C173" s="353"/>
      <c r="D173" s="353"/>
      <c r="E173" s="353"/>
      <c r="F173" s="353"/>
    </row>
    <row r="174" spans="1:6">
      <c r="A174" s="351"/>
      <c r="B174" s="352"/>
      <c r="C174" s="353"/>
      <c r="D174" s="353"/>
      <c r="E174" s="353"/>
      <c r="F174" s="353"/>
    </row>
    <row r="175" spans="1:6">
      <c r="A175" s="351"/>
      <c r="B175" s="352"/>
      <c r="C175" s="353"/>
      <c r="D175" s="353"/>
      <c r="E175" s="353"/>
      <c r="F175" s="353"/>
    </row>
    <row r="176" spans="1:6">
      <c r="A176" s="351"/>
      <c r="B176" s="352"/>
      <c r="C176" s="353"/>
      <c r="D176" s="353"/>
      <c r="E176" s="353"/>
      <c r="F176" s="353"/>
    </row>
    <row r="177" spans="1:6">
      <c r="A177" s="351"/>
      <c r="B177" s="352"/>
      <c r="C177" s="353"/>
      <c r="D177" s="353"/>
      <c r="E177" s="353"/>
      <c r="F177" s="353"/>
    </row>
    <row r="178" spans="1:6">
      <c r="A178" s="351"/>
      <c r="B178" s="352"/>
      <c r="C178" s="353"/>
      <c r="D178" s="353"/>
      <c r="E178" s="353"/>
      <c r="F178" s="353"/>
    </row>
    <row r="179" spans="1:6">
      <c r="A179" s="351"/>
      <c r="B179" s="352"/>
      <c r="C179" s="353"/>
      <c r="D179" s="353"/>
      <c r="E179" s="353"/>
      <c r="F179" s="353"/>
    </row>
    <row r="180" spans="1:6">
      <c r="A180" s="351"/>
      <c r="B180" s="352"/>
      <c r="C180" s="353"/>
      <c r="D180" s="353"/>
      <c r="E180" s="353"/>
      <c r="F180" s="353"/>
    </row>
    <row r="181" spans="1:6">
      <c r="A181" s="351"/>
      <c r="B181" s="352"/>
      <c r="C181" s="353"/>
      <c r="D181" s="353"/>
      <c r="E181" s="353"/>
      <c r="F181" s="353"/>
    </row>
    <row r="182" spans="1:6">
      <c r="A182" s="351"/>
      <c r="B182" s="352"/>
      <c r="C182" s="353"/>
      <c r="D182" s="353"/>
      <c r="E182" s="353"/>
      <c r="F182" s="353"/>
    </row>
    <row r="183" spans="1:6">
      <c r="A183" s="351"/>
      <c r="B183" s="352"/>
      <c r="C183" s="353"/>
      <c r="D183" s="353"/>
      <c r="E183" s="353"/>
      <c r="F183" s="353"/>
    </row>
    <row r="184" spans="1:6">
      <c r="A184" s="351"/>
      <c r="B184" s="352"/>
      <c r="C184" s="353"/>
      <c r="D184" s="353"/>
      <c r="E184" s="353"/>
      <c r="F184" s="353"/>
    </row>
    <row r="185" spans="1:6">
      <c r="A185" s="351"/>
      <c r="B185" s="352"/>
      <c r="C185" s="353"/>
      <c r="D185" s="353"/>
      <c r="E185" s="353"/>
      <c r="F185" s="353"/>
    </row>
    <row r="186" spans="1:6">
      <c r="A186" s="351"/>
      <c r="B186" s="352"/>
      <c r="C186" s="353"/>
      <c r="D186" s="353"/>
      <c r="E186" s="353"/>
      <c r="F186" s="353"/>
    </row>
    <row r="187" spans="1:6">
      <c r="A187" s="351"/>
      <c r="B187" s="352"/>
      <c r="C187" s="353"/>
      <c r="D187" s="353"/>
      <c r="E187" s="353"/>
      <c r="F187" s="353"/>
    </row>
    <row r="188" spans="1:6">
      <c r="A188" s="351"/>
      <c r="B188" s="352"/>
      <c r="C188" s="353"/>
      <c r="D188" s="353"/>
      <c r="E188" s="353"/>
      <c r="F188" s="353"/>
    </row>
    <row r="189" spans="1:6">
      <c r="A189" s="351"/>
      <c r="B189" s="352"/>
      <c r="C189" s="353"/>
      <c r="D189" s="353"/>
      <c r="E189" s="353"/>
      <c r="F189" s="353"/>
    </row>
    <row r="190" spans="1:6">
      <c r="A190" s="351"/>
      <c r="B190" s="352"/>
      <c r="C190" s="353"/>
      <c r="D190" s="353"/>
      <c r="E190" s="353"/>
      <c r="F190" s="353"/>
    </row>
    <row r="191" spans="1:6">
      <c r="A191" s="351"/>
      <c r="B191" s="352"/>
      <c r="C191" s="353"/>
      <c r="D191" s="353"/>
      <c r="E191" s="353"/>
      <c r="F191" s="353"/>
    </row>
    <row r="192" spans="1:6">
      <c r="A192" s="351"/>
      <c r="B192" s="352"/>
      <c r="C192" s="353"/>
      <c r="D192" s="353"/>
      <c r="E192" s="353"/>
      <c r="F192" s="353"/>
    </row>
    <row r="193" spans="1:6">
      <c r="A193" s="351"/>
      <c r="B193" s="352"/>
      <c r="C193" s="353"/>
      <c r="D193" s="353"/>
      <c r="E193" s="353"/>
      <c r="F193" s="353"/>
    </row>
    <row r="194" spans="1:6">
      <c r="A194" s="351"/>
      <c r="B194" s="352"/>
      <c r="C194" s="353"/>
      <c r="D194" s="353"/>
      <c r="E194" s="353"/>
      <c r="F194" s="353"/>
    </row>
    <row r="195" spans="1:6">
      <c r="A195" s="351"/>
      <c r="B195" s="352"/>
      <c r="C195" s="353"/>
      <c r="D195" s="353"/>
      <c r="E195" s="353"/>
      <c r="F195" s="353"/>
    </row>
    <row r="196" spans="1:6">
      <c r="A196" s="351"/>
      <c r="B196" s="352"/>
      <c r="C196" s="353"/>
      <c r="D196" s="353"/>
      <c r="E196" s="353"/>
      <c r="F196" s="353"/>
    </row>
    <row r="197" spans="1:6">
      <c r="A197" s="351"/>
      <c r="B197" s="352"/>
      <c r="C197" s="353"/>
      <c r="D197" s="353"/>
      <c r="E197" s="353"/>
      <c r="F197" s="353"/>
    </row>
    <row r="198" spans="1:6">
      <c r="A198" s="351"/>
      <c r="B198" s="352"/>
      <c r="C198" s="353"/>
      <c r="D198" s="353"/>
      <c r="E198" s="353"/>
      <c r="F198" s="353"/>
    </row>
    <row r="199" spans="1:6">
      <c r="A199" s="351"/>
      <c r="B199" s="352"/>
      <c r="C199" s="353"/>
      <c r="D199" s="353"/>
      <c r="E199" s="353"/>
      <c r="F199" s="353"/>
    </row>
    <row r="200" spans="1:6">
      <c r="A200" s="351"/>
      <c r="B200" s="352"/>
      <c r="C200" s="353"/>
      <c r="D200" s="353"/>
      <c r="E200" s="353"/>
      <c r="F200" s="353"/>
    </row>
    <row r="201" spans="1:6">
      <c r="A201" s="351"/>
      <c r="B201" s="352"/>
      <c r="C201" s="353"/>
      <c r="D201" s="353"/>
      <c r="E201" s="353"/>
      <c r="F201" s="353"/>
    </row>
    <row r="202" spans="1:6">
      <c r="A202" s="351"/>
      <c r="B202" s="352"/>
      <c r="C202" s="353"/>
      <c r="D202" s="353"/>
      <c r="E202" s="353"/>
      <c r="F202" s="353"/>
    </row>
    <row r="203" spans="1:6">
      <c r="A203" s="351"/>
      <c r="B203" s="352"/>
      <c r="C203" s="353"/>
      <c r="D203" s="353"/>
      <c r="E203" s="353"/>
      <c r="F203" s="353"/>
    </row>
    <row r="204" spans="1:6">
      <c r="A204" s="351"/>
      <c r="B204" s="352"/>
      <c r="C204" s="353"/>
      <c r="D204" s="353"/>
      <c r="E204" s="353"/>
      <c r="F204" s="353"/>
    </row>
    <row r="205" spans="1:6">
      <c r="A205" s="351"/>
      <c r="B205" s="352"/>
      <c r="C205" s="353"/>
      <c r="D205" s="353"/>
      <c r="E205" s="353"/>
      <c r="F205" s="353"/>
    </row>
    <row r="206" spans="1:6">
      <c r="A206" s="351"/>
      <c r="B206" s="352"/>
      <c r="C206" s="353"/>
      <c r="D206" s="353"/>
      <c r="E206" s="353"/>
      <c r="F206" s="353"/>
    </row>
    <row r="207" spans="1:6">
      <c r="A207" s="351"/>
      <c r="B207" s="352"/>
      <c r="C207" s="353"/>
      <c r="D207" s="353"/>
      <c r="E207" s="353"/>
      <c r="F207" s="353"/>
    </row>
    <row r="208" spans="1:6">
      <c r="A208" s="351"/>
      <c r="B208" s="352"/>
      <c r="C208" s="353"/>
      <c r="D208" s="353"/>
      <c r="E208" s="353"/>
      <c r="F208" s="353"/>
    </row>
    <row r="209" spans="1:6">
      <c r="A209" s="351"/>
      <c r="B209" s="352"/>
      <c r="C209" s="353"/>
      <c r="D209" s="353"/>
      <c r="E209" s="353"/>
      <c r="F209" s="353"/>
    </row>
    <row r="210" spans="1:6">
      <c r="A210" s="351"/>
      <c r="B210" s="352"/>
      <c r="C210" s="353"/>
      <c r="D210" s="353"/>
      <c r="E210" s="353"/>
      <c r="F210" s="353"/>
    </row>
    <row r="211" spans="1:6">
      <c r="A211" s="351"/>
      <c r="B211" s="352"/>
      <c r="C211" s="353"/>
      <c r="D211" s="353"/>
      <c r="E211" s="353"/>
      <c r="F211" s="353"/>
    </row>
    <row r="212" spans="1:6">
      <c r="A212" s="351"/>
      <c r="B212" s="352"/>
      <c r="C212" s="353"/>
      <c r="D212" s="353"/>
      <c r="E212" s="353"/>
      <c r="F212" s="353"/>
    </row>
    <row r="213" spans="1:6">
      <c r="A213" s="351"/>
      <c r="B213" s="352"/>
      <c r="C213" s="353"/>
      <c r="D213" s="353"/>
      <c r="E213" s="353"/>
      <c r="F213" s="353"/>
    </row>
    <row r="214" spans="1:6">
      <c r="A214" s="351"/>
      <c r="B214" s="352"/>
      <c r="C214" s="353"/>
      <c r="D214" s="353"/>
      <c r="E214" s="353"/>
      <c r="F214" s="353"/>
    </row>
  </sheetData>
  <sheetProtection algorithmName="SHA-512" hashValue="EiGMRx5me7hetFSDQAheFcvczDiouiBHfFaG3mb7xKwsC9BRZHquiIsTx+3yNj523bUiL2YAM8CdtH3aQE0ScA==" saltValue="xkM0m+x4bUFGCh1QpYL8lg==" spinCount="100000" sheet="1"/>
  <mergeCells count="1">
    <mergeCell ref="G34:H34"/>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482C14-005A-449F-A0DD-8CCC3CCEF32C}">
  <sheetPr>
    <pageSetUpPr fitToPage="1"/>
  </sheetPr>
  <dimension ref="A1:J202"/>
  <sheetViews>
    <sheetView zoomScaleNormal="100" zoomScaleSheetLayoutView="100" workbookViewId="0">
      <selection activeCell="B28" sqref="B28"/>
    </sheetView>
  </sheetViews>
  <sheetFormatPr defaultRowHeight="14.4"/>
  <cols>
    <col min="1" max="1" width="19" style="354" customWidth="1"/>
    <col min="2" max="2" width="62.85546875" style="284" customWidth="1"/>
    <col min="3" max="4" width="12.7109375" style="283" customWidth="1"/>
    <col min="5" max="5" width="15.140625" style="283" customWidth="1"/>
    <col min="6" max="6" width="14.42578125" style="283" customWidth="1"/>
    <col min="7" max="7" width="17.7109375" style="338" customWidth="1"/>
    <col min="8" max="8" width="18.28515625" style="338" customWidth="1"/>
    <col min="9" max="9" width="9.140625" style="284"/>
    <col min="10" max="10" width="11.85546875" style="284" customWidth="1"/>
    <col min="11" max="256" width="9.140625" style="284"/>
    <col min="257" max="257" width="19" style="284" customWidth="1"/>
    <col min="258" max="258" width="62.8554687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 style="284" customWidth="1"/>
    <col min="514" max="514" width="62.8554687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 style="284" customWidth="1"/>
    <col min="770" max="770" width="62.8554687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 style="284" customWidth="1"/>
    <col min="1026" max="1026" width="62.8554687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 style="284" customWidth="1"/>
    <col min="1282" max="1282" width="62.8554687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 style="284" customWidth="1"/>
    <col min="1538" max="1538" width="62.8554687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 style="284" customWidth="1"/>
    <col min="1794" max="1794" width="62.8554687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 style="284" customWidth="1"/>
    <col min="2050" max="2050" width="62.8554687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 style="284" customWidth="1"/>
    <col min="2306" max="2306" width="62.8554687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 style="284" customWidth="1"/>
    <col min="2562" max="2562" width="62.8554687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 style="284" customWidth="1"/>
    <col min="2818" max="2818" width="62.8554687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 style="284" customWidth="1"/>
    <col min="3074" max="3074" width="62.8554687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 style="284" customWidth="1"/>
    <col min="3330" max="3330" width="62.8554687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 style="284" customWidth="1"/>
    <col min="3586" max="3586" width="62.8554687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 style="284" customWidth="1"/>
    <col min="3842" max="3842" width="62.8554687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 style="284" customWidth="1"/>
    <col min="4098" max="4098" width="62.8554687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 style="284" customWidth="1"/>
    <col min="4354" max="4354" width="62.8554687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 style="284" customWidth="1"/>
    <col min="4610" max="4610" width="62.8554687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 style="284" customWidth="1"/>
    <col min="4866" max="4866" width="62.8554687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 style="284" customWidth="1"/>
    <col min="5122" max="5122" width="62.8554687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 style="284" customWidth="1"/>
    <col min="5378" max="5378" width="62.8554687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 style="284" customWidth="1"/>
    <col min="5634" max="5634" width="62.8554687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 style="284" customWidth="1"/>
    <col min="5890" max="5890" width="62.8554687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 style="284" customWidth="1"/>
    <col min="6146" max="6146" width="62.8554687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 style="284" customWidth="1"/>
    <col min="6402" max="6402" width="62.8554687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 style="284" customWidth="1"/>
    <col min="6658" max="6658" width="62.8554687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 style="284" customWidth="1"/>
    <col min="6914" max="6914" width="62.8554687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 style="284" customWidth="1"/>
    <col min="7170" max="7170" width="62.8554687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 style="284" customWidth="1"/>
    <col min="7426" max="7426" width="62.8554687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 style="284" customWidth="1"/>
    <col min="7682" max="7682" width="62.8554687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 style="284" customWidth="1"/>
    <col min="7938" max="7938" width="62.8554687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 style="284" customWidth="1"/>
    <col min="8194" max="8194" width="62.8554687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 style="284" customWidth="1"/>
    <col min="8450" max="8450" width="62.8554687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 style="284" customWidth="1"/>
    <col min="8706" max="8706" width="62.8554687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 style="284" customWidth="1"/>
    <col min="8962" max="8962" width="62.8554687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 style="284" customWidth="1"/>
    <col min="9218" max="9218" width="62.8554687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 style="284" customWidth="1"/>
    <col min="9474" max="9474" width="62.8554687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 style="284" customWidth="1"/>
    <col min="9730" max="9730" width="62.8554687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 style="284" customWidth="1"/>
    <col min="9986" max="9986" width="62.8554687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 style="284" customWidth="1"/>
    <col min="10242" max="10242" width="62.8554687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 style="284" customWidth="1"/>
    <col min="10498" max="10498" width="62.8554687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 style="284" customWidth="1"/>
    <col min="10754" max="10754" width="62.8554687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 style="284" customWidth="1"/>
    <col min="11010" max="11010" width="62.8554687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 style="284" customWidth="1"/>
    <col min="11266" max="11266" width="62.8554687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 style="284" customWidth="1"/>
    <col min="11522" max="11522" width="62.8554687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 style="284" customWidth="1"/>
    <col min="11778" max="11778" width="62.8554687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 style="284" customWidth="1"/>
    <col min="12034" max="12034" width="62.8554687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 style="284" customWidth="1"/>
    <col min="12290" max="12290" width="62.8554687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 style="284" customWidth="1"/>
    <col min="12546" max="12546" width="62.8554687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 style="284" customWidth="1"/>
    <col min="12802" max="12802" width="62.8554687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 style="284" customWidth="1"/>
    <col min="13058" max="13058" width="62.8554687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 style="284" customWidth="1"/>
    <col min="13314" max="13314" width="62.8554687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 style="284" customWidth="1"/>
    <col min="13570" max="13570" width="62.8554687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 style="284" customWidth="1"/>
    <col min="13826" max="13826" width="62.8554687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 style="284" customWidth="1"/>
    <col min="14082" max="14082" width="62.8554687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 style="284" customWidth="1"/>
    <col min="14338" max="14338" width="62.8554687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 style="284" customWidth="1"/>
    <col min="14594" max="14594" width="62.8554687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 style="284" customWidth="1"/>
    <col min="14850" max="14850" width="62.8554687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 style="284" customWidth="1"/>
    <col min="15106" max="15106" width="62.8554687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 style="284" customWidth="1"/>
    <col min="15362" max="15362" width="62.8554687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 style="284" customWidth="1"/>
    <col min="15618" max="15618" width="62.8554687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 style="284" customWidth="1"/>
    <col min="15874" max="15874" width="62.8554687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 style="284" customWidth="1"/>
    <col min="16130" max="16130" width="62.8554687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6406</v>
      </c>
      <c r="C1" s="282"/>
    </row>
    <row r="2" spans="1:10" ht="18">
      <c r="A2" s="280"/>
      <c r="B2" s="356" t="s">
        <v>93</v>
      </c>
      <c r="C2" s="282"/>
    </row>
    <row r="3" spans="1:10" ht="7.95" customHeight="1" thickBot="1">
      <c r="A3" s="280"/>
      <c r="B3" s="285"/>
      <c r="C3" s="282"/>
    </row>
    <row r="4" spans="1:10" ht="15" thickBot="1">
      <c r="A4" s="286" t="s">
        <v>6547</v>
      </c>
      <c r="B4" s="287"/>
      <c r="C4" s="288"/>
      <c r="D4" s="289"/>
      <c r="E4" s="290"/>
      <c r="F4" s="339"/>
    </row>
    <row r="5" spans="1:10" ht="15" thickBot="1">
      <c r="A5" s="286" t="s">
        <v>6548</v>
      </c>
      <c r="B5" s="293"/>
      <c r="C5" s="288"/>
      <c r="D5" s="289"/>
      <c r="E5" s="290"/>
      <c r="F5" s="339"/>
    </row>
    <row r="6" spans="1:10" ht="18.600000000000001" customHeight="1" thickBot="1">
      <c r="A6" s="286" t="s">
        <v>6549</v>
      </c>
      <c r="B6" s="294" t="s">
        <v>6660</v>
      </c>
      <c r="C6" s="295"/>
      <c r="D6" s="295"/>
      <c r="E6" s="296"/>
      <c r="F6" s="339"/>
    </row>
    <row r="7" spans="1:10" ht="15" thickBot="1">
      <c r="A7" s="286" t="s">
        <v>6551</v>
      </c>
      <c r="B7" s="297" t="s">
        <v>4251</v>
      </c>
      <c r="C7" s="288"/>
      <c r="D7" s="289"/>
      <c r="E7" s="290"/>
      <c r="F7" s="339"/>
    </row>
    <row r="8" spans="1:10" ht="15" thickBot="1">
      <c r="A8" s="338"/>
      <c r="B8" s="350"/>
      <c r="C8" s="357"/>
      <c r="D8" s="357"/>
      <c r="E8" s="357"/>
      <c r="F8" s="339"/>
    </row>
    <row r="9" spans="1:10">
      <c r="A9" s="300" t="s">
        <v>6552</v>
      </c>
      <c r="B9" s="300" t="s">
        <v>6425</v>
      </c>
      <c r="C9" s="301" t="s">
        <v>206</v>
      </c>
      <c r="D9" s="301" t="s">
        <v>6553</v>
      </c>
      <c r="E9" s="302" t="s">
        <v>6554</v>
      </c>
      <c r="F9" s="301" t="s">
        <v>6554</v>
      </c>
      <c r="G9" s="301" t="s">
        <v>6554</v>
      </c>
      <c r="H9" s="301" t="s">
        <v>6554</v>
      </c>
    </row>
    <row r="10" spans="1:10" ht="15" thickBot="1">
      <c r="A10" s="303"/>
      <c r="B10" s="304"/>
      <c r="C10" s="305"/>
      <c r="D10" s="305" t="s">
        <v>6555</v>
      </c>
      <c r="E10" s="306" t="s">
        <v>6556</v>
      </c>
      <c r="F10" s="305" t="s">
        <v>6557</v>
      </c>
      <c r="G10" s="305" t="s">
        <v>6558</v>
      </c>
      <c r="H10" s="305" t="s">
        <v>6559</v>
      </c>
      <c r="J10" s="283"/>
    </row>
    <row r="11" spans="1:10">
      <c r="A11" s="314"/>
      <c r="B11" s="315" t="s">
        <v>6564</v>
      </c>
      <c r="C11" s="316">
        <v>2</v>
      </c>
      <c r="D11" s="317" t="s">
        <v>410</v>
      </c>
      <c r="E11" s="318"/>
      <c r="F11" s="318"/>
      <c r="G11" s="360">
        <f t="shared" ref="G11:G20" si="0">C11*E11</f>
        <v>0</v>
      </c>
      <c r="H11" s="361">
        <f t="shared" ref="H11:H20" si="1">C11*F11</f>
        <v>0</v>
      </c>
    </row>
    <row r="12" spans="1:10">
      <c r="A12" s="314"/>
      <c r="B12" s="315" t="s">
        <v>6568</v>
      </c>
      <c r="C12" s="316">
        <v>100</v>
      </c>
      <c r="D12" s="317" t="s">
        <v>6569</v>
      </c>
      <c r="E12" s="318"/>
      <c r="F12" s="318"/>
      <c r="G12" s="360">
        <f>C12*E12</f>
        <v>0</v>
      </c>
      <c r="H12" s="361">
        <f>C12*F12</f>
        <v>0</v>
      </c>
    </row>
    <row r="13" spans="1:10">
      <c r="A13" s="314"/>
      <c r="B13" s="325" t="s">
        <v>6575</v>
      </c>
      <c r="C13" s="316">
        <v>4</v>
      </c>
      <c r="D13" s="317" t="s">
        <v>223</v>
      </c>
      <c r="E13" s="318"/>
      <c r="F13" s="318"/>
      <c r="G13" s="360">
        <f>C13*E13</f>
        <v>0</v>
      </c>
      <c r="H13" s="361">
        <f>C13*F13</f>
        <v>0</v>
      </c>
    </row>
    <row r="14" spans="1:10">
      <c r="A14" s="314"/>
      <c r="B14" s="369" t="s">
        <v>6583</v>
      </c>
      <c r="C14" s="327">
        <v>1</v>
      </c>
      <c r="D14" s="328" t="s">
        <v>223</v>
      </c>
      <c r="E14" s="329"/>
      <c r="F14" s="329"/>
      <c r="G14" s="360">
        <f t="shared" si="0"/>
        <v>0</v>
      </c>
      <c r="H14" s="361">
        <f t="shared" si="1"/>
        <v>0</v>
      </c>
    </row>
    <row r="15" spans="1:10">
      <c r="A15" s="314"/>
      <c r="B15" s="321" t="s">
        <v>6661</v>
      </c>
      <c r="C15" s="322">
        <v>1</v>
      </c>
      <c r="D15" s="323" t="s">
        <v>223</v>
      </c>
      <c r="E15" s="324"/>
      <c r="F15" s="324"/>
      <c r="G15" s="360">
        <f t="shared" si="0"/>
        <v>0</v>
      </c>
      <c r="H15" s="361">
        <f t="shared" si="1"/>
        <v>0</v>
      </c>
    </row>
    <row r="16" spans="1:10">
      <c r="A16" s="314"/>
      <c r="B16" s="315" t="s">
        <v>6662</v>
      </c>
      <c r="C16" s="316">
        <v>1</v>
      </c>
      <c r="D16" s="359" t="s">
        <v>223</v>
      </c>
      <c r="E16" s="324"/>
      <c r="F16" s="324"/>
      <c r="G16" s="360">
        <f>C16*E16</f>
        <v>0</v>
      </c>
      <c r="H16" s="361">
        <f>C16*F16</f>
        <v>0</v>
      </c>
    </row>
    <row r="17" spans="1:8">
      <c r="A17" s="314"/>
      <c r="B17" s="364" t="s">
        <v>6663</v>
      </c>
      <c r="C17" s="316">
        <v>1</v>
      </c>
      <c r="D17" s="359" t="s">
        <v>223</v>
      </c>
      <c r="E17" s="324"/>
      <c r="F17" s="324"/>
      <c r="G17" s="360">
        <f>C17*E17</f>
        <v>0</v>
      </c>
      <c r="H17" s="361">
        <f>C17*F17</f>
        <v>0</v>
      </c>
    </row>
    <row r="18" spans="1:8">
      <c r="A18" s="314"/>
      <c r="B18" s="334" t="s">
        <v>6613</v>
      </c>
      <c r="C18" s="322">
        <v>1</v>
      </c>
      <c r="D18" s="335" t="s">
        <v>223</v>
      </c>
      <c r="E18" s="318"/>
      <c r="F18" s="318"/>
      <c r="G18" s="360">
        <f t="shared" si="0"/>
        <v>0</v>
      </c>
      <c r="H18" s="361">
        <f t="shared" si="1"/>
        <v>0</v>
      </c>
    </row>
    <row r="19" spans="1:8">
      <c r="A19" s="314"/>
      <c r="B19" s="334" t="s">
        <v>6614</v>
      </c>
      <c r="C19" s="322">
        <v>1</v>
      </c>
      <c r="D19" s="335" t="s">
        <v>223</v>
      </c>
      <c r="E19" s="318"/>
      <c r="F19" s="318"/>
      <c r="G19" s="360">
        <f t="shared" si="0"/>
        <v>0</v>
      </c>
      <c r="H19" s="361">
        <f t="shared" si="1"/>
        <v>0</v>
      </c>
    </row>
    <row r="20" spans="1:8">
      <c r="A20" s="336"/>
      <c r="B20" s="334" t="s">
        <v>6651</v>
      </c>
      <c r="C20" s="322">
        <v>1</v>
      </c>
      <c r="D20" s="335" t="s">
        <v>223</v>
      </c>
      <c r="E20" s="318"/>
      <c r="F20" s="318"/>
      <c r="G20" s="360">
        <f t="shared" si="0"/>
        <v>0</v>
      </c>
      <c r="H20" s="361">
        <f t="shared" si="1"/>
        <v>0</v>
      </c>
    </row>
    <row r="21" spans="1:8" ht="15" thickBot="1">
      <c r="A21" s="314"/>
      <c r="B21" s="338"/>
      <c r="C21" s="339"/>
      <c r="D21" s="339"/>
      <c r="E21" s="339"/>
      <c r="F21" s="339"/>
      <c r="G21" s="340">
        <f>SUM(G11:G20)</f>
        <v>0</v>
      </c>
      <c r="H21" s="341">
        <f>SUM(H11:H20)</f>
        <v>0</v>
      </c>
    </row>
    <row r="22" spans="1:8" ht="15" thickBot="1">
      <c r="A22" s="314"/>
      <c r="B22" s="294" t="s">
        <v>6617</v>
      </c>
      <c r="C22" s="295"/>
      <c r="D22" s="295"/>
      <c r="E22" s="295"/>
      <c r="F22" s="295"/>
      <c r="G22" s="878">
        <f>G21+H21</f>
        <v>0</v>
      </c>
      <c r="H22" s="880"/>
    </row>
    <row r="23" spans="1:8" ht="15" thickBot="1">
      <c r="A23" s="346"/>
      <c r="B23" s="347"/>
      <c r="C23" s="348"/>
      <c r="D23" s="348"/>
      <c r="E23" s="348"/>
      <c r="F23" s="348"/>
      <c r="G23" s="348"/>
      <c r="H23" s="365"/>
    </row>
    <row r="24" spans="1:8">
      <c r="A24" s="350"/>
      <c r="B24" s="338"/>
      <c r="C24" s="339"/>
      <c r="D24" s="339"/>
      <c r="E24" s="339"/>
      <c r="F24" s="339"/>
      <c r="G24" s="339"/>
      <c r="H24" s="339"/>
    </row>
    <row r="25" spans="1:8">
      <c r="A25" s="350"/>
      <c r="B25" s="338"/>
      <c r="C25" s="339"/>
      <c r="D25" s="339"/>
      <c r="E25" s="339"/>
      <c r="F25" s="339"/>
    </row>
    <row r="26" spans="1:8">
      <c r="A26" s="350"/>
      <c r="B26" s="338"/>
      <c r="C26" s="339"/>
      <c r="D26" s="339"/>
      <c r="E26" s="339"/>
      <c r="F26" s="339"/>
    </row>
    <row r="27" spans="1:8">
      <c r="A27" s="350" t="s">
        <v>6618</v>
      </c>
      <c r="B27" s="338"/>
      <c r="C27" s="339"/>
      <c r="D27" s="339"/>
      <c r="E27" s="339"/>
      <c r="F27" s="339"/>
    </row>
    <row r="28" spans="1:8">
      <c r="A28" s="350"/>
      <c r="B28" s="338"/>
      <c r="C28" s="339"/>
      <c r="D28" s="339"/>
      <c r="E28" s="339"/>
      <c r="F28" s="339"/>
    </row>
    <row r="29" spans="1:8">
      <c r="A29" s="350"/>
      <c r="B29" s="338"/>
      <c r="C29" s="339"/>
      <c r="D29" s="339"/>
      <c r="E29" s="339"/>
      <c r="F29" s="339"/>
    </row>
    <row r="30" spans="1:8">
      <c r="A30" s="350"/>
      <c r="B30" s="338"/>
      <c r="C30" s="339"/>
      <c r="D30" s="339"/>
      <c r="E30" s="339"/>
      <c r="F30" s="339"/>
    </row>
    <row r="31" spans="1:8">
      <c r="A31" s="350"/>
      <c r="B31" s="338"/>
      <c r="C31" s="339"/>
      <c r="D31" s="339"/>
      <c r="E31" s="339"/>
      <c r="F31" s="339"/>
    </row>
    <row r="32" spans="1:8">
      <c r="A32" s="351"/>
      <c r="B32" s="352"/>
      <c r="C32" s="353"/>
      <c r="D32" s="353"/>
      <c r="E32" s="353"/>
      <c r="F32" s="353"/>
    </row>
    <row r="33" spans="1:6">
      <c r="A33" s="351"/>
      <c r="B33" s="352"/>
      <c r="C33" s="353"/>
      <c r="D33" s="353"/>
      <c r="E33" s="353"/>
      <c r="F33" s="353"/>
    </row>
    <row r="34" spans="1:6">
      <c r="A34" s="351"/>
      <c r="B34" s="352"/>
      <c r="C34" s="353"/>
      <c r="D34" s="353"/>
      <c r="E34" s="353"/>
      <c r="F34" s="353"/>
    </row>
    <row r="35" spans="1:6">
      <c r="A35" s="351"/>
      <c r="B35" s="352"/>
      <c r="C35" s="353"/>
      <c r="D35" s="353"/>
      <c r="E35" s="353"/>
      <c r="F35" s="353"/>
    </row>
    <row r="36" spans="1:6">
      <c r="A36" s="351"/>
      <c r="B36" s="352"/>
      <c r="C36" s="353"/>
      <c r="D36" s="353"/>
      <c r="E36" s="353"/>
      <c r="F36" s="353"/>
    </row>
    <row r="37" spans="1:6">
      <c r="A37" s="351"/>
      <c r="B37" s="352"/>
      <c r="C37" s="353"/>
      <c r="D37" s="353"/>
      <c r="E37" s="353"/>
      <c r="F37" s="353"/>
    </row>
    <row r="38" spans="1:6">
      <c r="A38" s="351"/>
      <c r="B38" s="352"/>
      <c r="C38" s="353"/>
      <c r="D38" s="353"/>
      <c r="E38" s="353"/>
      <c r="F38" s="353"/>
    </row>
    <row r="39" spans="1:6">
      <c r="A39" s="351"/>
      <c r="B39" s="352"/>
      <c r="C39" s="353"/>
      <c r="D39" s="353"/>
      <c r="E39" s="353"/>
      <c r="F39" s="353"/>
    </row>
    <row r="40" spans="1:6">
      <c r="A40" s="351"/>
      <c r="B40" s="352"/>
      <c r="C40" s="353"/>
      <c r="D40" s="353"/>
      <c r="E40" s="353"/>
      <c r="F40" s="353"/>
    </row>
    <row r="41" spans="1:6">
      <c r="A41" s="351"/>
      <c r="B41" s="352"/>
      <c r="C41" s="353"/>
      <c r="D41" s="353"/>
      <c r="E41" s="353"/>
      <c r="F41" s="353"/>
    </row>
    <row r="42" spans="1:6">
      <c r="A42" s="351"/>
      <c r="B42" s="352"/>
      <c r="C42" s="353"/>
      <c r="D42" s="353"/>
      <c r="E42" s="353"/>
      <c r="F42" s="353"/>
    </row>
    <row r="43" spans="1:6">
      <c r="A43" s="351"/>
      <c r="B43" s="352"/>
      <c r="C43" s="353"/>
      <c r="D43" s="353"/>
      <c r="E43" s="353"/>
      <c r="F43" s="353"/>
    </row>
    <row r="44" spans="1:6">
      <c r="A44" s="351"/>
      <c r="B44" s="352"/>
      <c r="C44" s="353"/>
      <c r="D44" s="353"/>
      <c r="E44" s="353"/>
      <c r="F44" s="353"/>
    </row>
    <row r="45" spans="1:6">
      <c r="A45" s="351"/>
      <c r="B45" s="352"/>
      <c r="C45" s="353"/>
      <c r="D45" s="353"/>
      <c r="E45" s="353"/>
      <c r="F45" s="353"/>
    </row>
    <row r="46" spans="1:6">
      <c r="A46" s="351"/>
      <c r="B46" s="352"/>
      <c r="C46" s="353"/>
      <c r="D46" s="353"/>
      <c r="E46" s="353"/>
      <c r="F46" s="353"/>
    </row>
    <row r="47" spans="1:6">
      <c r="A47" s="351"/>
      <c r="B47" s="352"/>
      <c r="C47" s="353"/>
      <c r="D47" s="353"/>
      <c r="E47" s="353"/>
      <c r="F47" s="353"/>
    </row>
    <row r="48" spans="1:6">
      <c r="A48" s="351"/>
      <c r="B48" s="352"/>
      <c r="C48" s="353"/>
      <c r="D48" s="353"/>
      <c r="E48" s="353"/>
      <c r="F48" s="353"/>
    </row>
    <row r="49" spans="1:6">
      <c r="A49" s="351"/>
      <c r="B49" s="352"/>
      <c r="C49" s="353"/>
      <c r="D49" s="353"/>
      <c r="E49" s="353"/>
      <c r="F49" s="353"/>
    </row>
    <row r="50" spans="1:6">
      <c r="A50" s="351"/>
      <c r="B50" s="352"/>
      <c r="C50" s="353"/>
      <c r="D50" s="353"/>
      <c r="E50" s="353"/>
      <c r="F50" s="353"/>
    </row>
    <row r="51" spans="1:6">
      <c r="A51" s="351"/>
      <c r="B51" s="352"/>
      <c r="C51" s="353"/>
      <c r="D51" s="353"/>
      <c r="E51" s="353"/>
      <c r="F51" s="353"/>
    </row>
    <row r="52" spans="1:6">
      <c r="A52" s="351"/>
      <c r="B52" s="352"/>
      <c r="C52" s="353"/>
      <c r="D52" s="353"/>
      <c r="E52" s="353"/>
      <c r="F52" s="353"/>
    </row>
    <row r="53" spans="1:6">
      <c r="A53" s="351"/>
      <c r="B53" s="352"/>
      <c r="C53" s="353"/>
      <c r="D53" s="353"/>
      <c r="E53" s="353"/>
      <c r="F53" s="353"/>
    </row>
    <row r="54" spans="1:6">
      <c r="A54" s="351"/>
      <c r="B54" s="352"/>
      <c r="C54" s="353"/>
      <c r="D54" s="353"/>
      <c r="E54" s="353"/>
      <c r="F54" s="353"/>
    </row>
    <row r="55" spans="1:6">
      <c r="A55" s="351"/>
      <c r="B55" s="352"/>
      <c r="C55" s="353"/>
      <c r="D55" s="353"/>
      <c r="E55" s="353"/>
      <c r="F55" s="353"/>
    </row>
    <row r="56" spans="1:6">
      <c r="A56" s="351"/>
      <c r="B56" s="352"/>
      <c r="C56" s="353"/>
      <c r="D56" s="353"/>
      <c r="E56" s="353"/>
      <c r="F56" s="353"/>
    </row>
    <row r="57" spans="1:6">
      <c r="A57" s="351"/>
      <c r="B57" s="352"/>
      <c r="C57" s="353"/>
      <c r="D57" s="353"/>
      <c r="E57" s="353"/>
      <c r="F57" s="353"/>
    </row>
    <row r="58" spans="1:6">
      <c r="A58" s="351"/>
      <c r="B58" s="352"/>
      <c r="C58" s="353"/>
      <c r="D58" s="353"/>
      <c r="E58" s="353"/>
      <c r="F58" s="353"/>
    </row>
    <row r="59" spans="1:6">
      <c r="A59" s="351"/>
      <c r="B59" s="352"/>
      <c r="C59" s="353"/>
      <c r="D59" s="353"/>
      <c r="E59" s="353"/>
      <c r="F59" s="353"/>
    </row>
    <row r="60" spans="1:6">
      <c r="A60" s="351"/>
      <c r="B60" s="352"/>
      <c r="C60" s="353"/>
      <c r="D60" s="353"/>
      <c r="E60" s="353"/>
      <c r="F60" s="353"/>
    </row>
    <row r="61" spans="1:6">
      <c r="A61" s="351"/>
      <c r="B61" s="352"/>
      <c r="C61" s="353"/>
      <c r="D61" s="353"/>
      <c r="E61" s="353"/>
      <c r="F61" s="353"/>
    </row>
    <row r="62" spans="1:6">
      <c r="A62" s="351"/>
      <c r="B62" s="352"/>
      <c r="C62" s="353"/>
      <c r="D62" s="353"/>
      <c r="E62" s="353"/>
      <c r="F62" s="353"/>
    </row>
    <row r="63" spans="1:6">
      <c r="A63" s="351"/>
      <c r="B63" s="352"/>
      <c r="C63" s="353"/>
      <c r="D63" s="353"/>
      <c r="E63" s="353"/>
      <c r="F63" s="353"/>
    </row>
    <row r="64" spans="1:6">
      <c r="A64" s="351"/>
      <c r="B64" s="352"/>
      <c r="C64" s="353"/>
      <c r="D64" s="353"/>
      <c r="E64" s="353"/>
      <c r="F64" s="353"/>
    </row>
    <row r="65" spans="1:6">
      <c r="A65" s="351"/>
      <c r="B65" s="352"/>
      <c r="C65" s="353"/>
      <c r="D65" s="353"/>
      <c r="E65" s="353"/>
      <c r="F65" s="353"/>
    </row>
    <row r="66" spans="1:6">
      <c r="A66" s="351"/>
      <c r="B66" s="352"/>
      <c r="C66" s="353"/>
      <c r="D66" s="353"/>
      <c r="E66" s="353"/>
      <c r="F66" s="353"/>
    </row>
    <row r="67" spans="1:6">
      <c r="A67" s="351"/>
      <c r="B67" s="352"/>
      <c r="C67" s="353"/>
      <c r="D67" s="353"/>
      <c r="E67" s="353"/>
      <c r="F67" s="353"/>
    </row>
    <row r="68" spans="1:6">
      <c r="A68" s="351"/>
      <c r="B68" s="352"/>
      <c r="C68" s="353"/>
      <c r="D68" s="353"/>
      <c r="E68" s="353"/>
      <c r="F68" s="353"/>
    </row>
    <row r="69" spans="1:6">
      <c r="A69" s="351"/>
      <c r="B69" s="352"/>
      <c r="C69" s="353"/>
      <c r="D69" s="353"/>
      <c r="E69" s="353"/>
      <c r="F69" s="353"/>
    </row>
    <row r="70" spans="1:6">
      <c r="A70" s="351"/>
      <c r="B70" s="352"/>
      <c r="C70" s="353"/>
      <c r="D70" s="353"/>
      <c r="E70" s="353"/>
      <c r="F70" s="353"/>
    </row>
    <row r="71" spans="1:6">
      <c r="A71" s="351"/>
      <c r="B71" s="352"/>
      <c r="C71" s="353"/>
      <c r="D71" s="353"/>
      <c r="E71" s="353"/>
      <c r="F71" s="353"/>
    </row>
    <row r="72" spans="1:6">
      <c r="A72" s="351"/>
      <c r="B72" s="352"/>
      <c r="C72" s="353"/>
      <c r="D72" s="353"/>
      <c r="E72" s="353"/>
      <c r="F72" s="353"/>
    </row>
    <row r="73" spans="1:6">
      <c r="A73" s="351"/>
      <c r="B73" s="352"/>
      <c r="C73" s="353"/>
      <c r="D73" s="353"/>
      <c r="E73" s="353"/>
      <c r="F73" s="353"/>
    </row>
    <row r="74" spans="1:6">
      <c r="A74" s="351"/>
      <c r="B74" s="352"/>
      <c r="C74" s="353"/>
      <c r="D74" s="353"/>
      <c r="E74" s="353"/>
      <c r="F74" s="353"/>
    </row>
    <row r="75" spans="1:6">
      <c r="A75" s="351"/>
      <c r="B75" s="352"/>
      <c r="C75" s="353"/>
      <c r="D75" s="353"/>
      <c r="E75" s="353"/>
      <c r="F75" s="353"/>
    </row>
    <row r="76" spans="1:6">
      <c r="A76" s="351"/>
      <c r="B76" s="352"/>
      <c r="C76" s="353"/>
      <c r="D76" s="353"/>
      <c r="E76" s="353"/>
      <c r="F76" s="353"/>
    </row>
    <row r="77" spans="1:6">
      <c r="A77" s="351"/>
      <c r="B77" s="352"/>
      <c r="C77" s="353"/>
      <c r="D77" s="353"/>
      <c r="E77" s="353"/>
      <c r="F77" s="353"/>
    </row>
    <row r="78" spans="1:6">
      <c r="A78" s="351"/>
      <c r="B78" s="352"/>
      <c r="C78" s="353"/>
      <c r="D78" s="353"/>
      <c r="E78" s="353"/>
      <c r="F78" s="353"/>
    </row>
    <row r="79" spans="1:6">
      <c r="A79" s="351"/>
      <c r="B79" s="352"/>
      <c r="C79" s="353"/>
      <c r="D79" s="353"/>
      <c r="E79" s="353"/>
      <c r="F79" s="353"/>
    </row>
    <row r="80" spans="1:6">
      <c r="A80" s="351"/>
      <c r="B80" s="352"/>
      <c r="C80" s="353"/>
      <c r="D80" s="353"/>
      <c r="E80" s="353"/>
      <c r="F80" s="353"/>
    </row>
    <row r="81" spans="1:6">
      <c r="A81" s="351"/>
      <c r="B81" s="352"/>
      <c r="C81" s="353"/>
      <c r="D81" s="353"/>
      <c r="E81" s="353"/>
      <c r="F81" s="353"/>
    </row>
    <row r="82" spans="1:6">
      <c r="A82" s="351"/>
      <c r="B82" s="352"/>
      <c r="C82" s="353"/>
      <c r="D82" s="353"/>
      <c r="E82" s="353"/>
      <c r="F82" s="353"/>
    </row>
    <row r="83" spans="1:6">
      <c r="A83" s="351"/>
      <c r="B83" s="352"/>
      <c r="C83" s="353"/>
      <c r="D83" s="353"/>
      <c r="E83" s="353"/>
      <c r="F83" s="353"/>
    </row>
    <row r="84" spans="1:6">
      <c r="A84" s="351"/>
      <c r="B84" s="352"/>
      <c r="C84" s="353"/>
      <c r="D84" s="353"/>
      <c r="E84" s="353"/>
      <c r="F84" s="353"/>
    </row>
    <row r="85" spans="1:6">
      <c r="A85" s="351"/>
      <c r="B85" s="352"/>
      <c r="C85" s="353"/>
      <c r="D85" s="353"/>
      <c r="E85" s="353"/>
      <c r="F85" s="353"/>
    </row>
    <row r="86" spans="1:6">
      <c r="A86" s="351"/>
      <c r="B86" s="352"/>
      <c r="C86" s="353"/>
      <c r="D86" s="353"/>
      <c r="E86" s="353"/>
      <c r="F86" s="353"/>
    </row>
    <row r="87" spans="1:6">
      <c r="A87" s="351"/>
      <c r="B87" s="352"/>
      <c r="C87" s="353"/>
      <c r="D87" s="353"/>
      <c r="E87" s="353"/>
      <c r="F87" s="353"/>
    </row>
    <row r="88" spans="1:6">
      <c r="A88" s="351"/>
      <c r="B88" s="352"/>
      <c r="C88" s="353"/>
      <c r="D88" s="353"/>
      <c r="E88" s="353"/>
      <c r="F88" s="353"/>
    </row>
    <row r="89" spans="1:6">
      <c r="A89" s="351"/>
      <c r="B89" s="352"/>
      <c r="C89" s="353"/>
      <c r="D89" s="353"/>
      <c r="E89" s="353"/>
      <c r="F89" s="353"/>
    </row>
    <row r="90" spans="1:6">
      <c r="A90" s="351"/>
      <c r="B90" s="352"/>
      <c r="C90" s="353"/>
      <c r="D90" s="353"/>
      <c r="E90" s="353"/>
      <c r="F90" s="353"/>
    </row>
    <row r="91" spans="1:6">
      <c r="A91" s="351"/>
      <c r="B91" s="352"/>
      <c r="C91" s="353"/>
      <c r="D91" s="353"/>
      <c r="E91" s="353"/>
      <c r="F91" s="353"/>
    </row>
    <row r="92" spans="1:6">
      <c r="A92" s="351"/>
      <c r="B92" s="352"/>
      <c r="C92" s="353"/>
      <c r="D92" s="353"/>
      <c r="E92" s="353"/>
      <c r="F92" s="353"/>
    </row>
    <row r="93" spans="1:6">
      <c r="A93" s="351"/>
      <c r="B93" s="352"/>
      <c r="C93" s="353"/>
      <c r="D93" s="353"/>
      <c r="E93" s="353"/>
      <c r="F93" s="353"/>
    </row>
    <row r="94" spans="1:6">
      <c r="A94" s="351"/>
      <c r="B94" s="352"/>
      <c r="C94" s="353"/>
      <c r="D94" s="353"/>
      <c r="E94" s="353"/>
      <c r="F94" s="353"/>
    </row>
    <row r="95" spans="1:6">
      <c r="A95" s="351"/>
      <c r="B95" s="352"/>
      <c r="C95" s="353"/>
      <c r="D95" s="353"/>
      <c r="E95" s="353"/>
      <c r="F95" s="353"/>
    </row>
    <row r="96" spans="1:6">
      <c r="A96" s="351"/>
      <c r="B96" s="352"/>
      <c r="C96" s="353"/>
      <c r="D96" s="353"/>
      <c r="E96" s="353"/>
      <c r="F96" s="353"/>
    </row>
    <row r="97" spans="1:6">
      <c r="A97" s="351"/>
      <c r="B97" s="352"/>
      <c r="C97" s="353"/>
      <c r="D97" s="353"/>
      <c r="E97" s="353"/>
      <c r="F97" s="353"/>
    </row>
    <row r="98" spans="1:6">
      <c r="A98" s="351"/>
      <c r="B98" s="352"/>
      <c r="C98" s="353"/>
      <c r="D98" s="353"/>
      <c r="E98" s="353"/>
      <c r="F98" s="353"/>
    </row>
    <row r="99" spans="1:6">
      <c r="A99" s="351"/>
      <c r="B99" s="352"/>
      <c r="C99" s="353"/>
      <c r="D99" s="353"/>
      <c r="E99" s="353"/>
      <c r="F99" s="353"/>
    </row>
    <row r="100" spans="1:6">
      <c r="A100" s="351"/>
      <c r="B100" s="352"/>
      <c r="C100" s="353"/>
      <c r="D100" s="353"/>
      <c r="E100" s="353"/>
      <c r="F100" s="353"/>
    </row>
    <row r="101" spans="1:6">
      <c r="A101" s="351"/>
      <c r="B101" s="352"/>
      <c r="C101" s="353"/>
      <c r="D101" s="353"/>
      <c r="E101" s="353"/>
      <c r="F101" s="353"/>
    </row>
    <row r="102" spans="1:6">
      <c r="A102" s="351"/>
      <c r="B102" s="352"/>
      <c r="C102" s="353"/>
      <c r="D102" s="353"/>
      <c r="E102" s="353"/>
      <c r="F102" s="353"/>
    </row>
    <row r="103" spans="1:6">
      <c r="A103" s="351"/>
      <c r="B103" s="352"/>
      <c r="C103" s="353"/>
      <c r="D103" s="353"/>
      <c r="E103" s="353"/>
      <c r="F103" s="353"/>
    </row>
    <row r="104" spans="1:6">
      <c r="A104" s="351"/>
      <c r="B104" s="352"/>
      <c r="C104" s="353"/>
      <c r="D104" s="353"/>
      <c r="E104" s="353"/>
      <c r="F104" s="353"/>
    </row>
    <row r="105" spans="1:6">
      <c r="A105" s="351"/>
      <c r="B105" s="352"/>
      <c r="C105" s="353"/>
      <c r="D105" s="353"/>
      <c r="E105" s="353"/>
      <c r="F105" s="353"/>
    </row>
    <row r="106" spans="1:6">
      <c r="A106" s="351"/>
      <c r="B106" s="352"/>
      <c r="C106" s="353"/>
      <c r="D106" s="353"/>
      <c r="E106" s="353"/>
      <c r="F106" s="353"/>
    </row>
    <row r="107" spans="1:6">
      <c r="A107" s="351"/>
      <c r="B107" s="352"/>
      <c r="C107" s="353"/>
      <c r="D107" s="353"/>
      <c r="E107" s="353"/>
      <c r="F107" s="353"/>
    </row>
    <row r="108" spans="1:6">
      <c r="A108" s="351"/>
      <c r="B108" s="352"/>
      <c r="C108" s="353"/>
      <c r="D108" s="353"/>
      <c r="E108" s="353"/>
      <c r="F108" s="353"/>
    </row>
    <row r="109" spans="1:6">
      <c r="A109" s="351"/>
      <c r="B109" s="352"/>
      <c r="C109" s="353"/>
      <c r="D109" s="353"/>
      <c r="E109" s="353"/>
      <c r="F109" s="353"/>
    </row>
    <row r="110" spans="1:6">
      <c r="A110" s="351"/>
      <c r="B110" s="352"/>
      <c r="C110" s="353"/>
      <c r="D110" s="353"/>
      <c r="E110" s="353"/>
      <c r="F110" s="353"/>
    </row>
    <row r="111" spans="1:6">
      <c r="A111" s="351"/>
      <c r="B111" s="352"/>
      <c r="C111" s="353"/>
      <c r="D111" s="353"/>
      <c r="E111" s="353"/>
      <c r="F111" s="353"/>
    </row>
    <row r="112" spans="1:6">
      <c r="A112" s="351"/>
      <c r="B112" s="352"/>
      <c r="C112" s="353"/>
      <c r="D112" s="353"/>
      <c r="E112" s="353"/>
      <c r="F112" s="353"/>
    </row>
    <row r="113" spans="1:6">
      <c r="A113" s="351"/>
      <c r="B113" s="352"/>
      <c r="C113" s="353"/>
      <c r="D113" s="353"/>
      <c r="E113" s="353"/>
      <c r="F113" s="353"/>
    </row>
    <row r="114" spans="1:6">
      <c r="A114" s="351"/>
      <c r="B114" s="352"/>
      <c r="C114" s="353"/>
      <c r="D114" s="353"/>
      <c r="E114" s="353"/>
      <c r="F114" s="353"/>
    </row>
    <row r="115" spans="1:6">
      <c r="A115" s="351"/>
      <c r="B115" s="352"/>
      <c r="C115" s="353"/>
      <c r="D115" s="353"/>
      <c r="E115" s="353"/>
      <c r="F115" s="353"/>
    </row>
    <row r="116" spans="1:6">
      <c r="A116" s="351"/>
      <c r="B116" s="352"/>
      <c r="C116" s="353"/>
      <c r="D116" s="353"/>
      <c r="E116" s="353"/>
      <c r="F116" s="353"/>
    </row>
    <row r="117" spans="1:6">
      <c r="A117" s="351"/>
      <c r="B117" s="352"/>
      <c r="C117" s="353"/>
      <c r="D117" s="353"/>
      <c r="E117" s="353"/>
      <c r="F117" s="353"/>
    </row>
    <row r="118" spans="1:6">
      <c r="A118" s="351"/>
      <c r="B118" s="352"/>
      <c r="C118" s="353"/>
      <c r="D118" s="353"/>
      <c r="E118" s="353"/>
      <c r="F118" s="353"/>
    </row>
    <row r="119" spans="1:6">
      <c r="A119" s="351"/>
      <c r="B119" s="352"/>
      <c r="C119" s="353"/>
      <c r="D119" s="353"/>
      <c r="E119" s="353"/>
      <c r="F119" s="353"/>
    </row>
    <row r="120" spans="1:6">
      <c r="A120" s="351"/>
      <c r="B120" s="352"/>
      <c r="C120" s="353"/>
      <c r="D120" s="353"/>
      <c r="E120" s="353"/>
      <c r="F120" s="353"/>
    </row>
    <row r="121" spans="1:6">
      <c r="A121" s="351"/>
      <c r="B121" s="352"/>
      <c r="C121" s="353"/>
      <c r="D121" s="353"/>
      <c r="E121" s="353"/>
      <c r="F121" s="353"/>
    </row>
    <row r="122" spans="1:6">
      <c r="A122" s="351"/>
      <c r="B122" s="352"/>
      <c r="C122" s="353"/>
      <c r="D122" s="353"/>
      <c r="E122" s="353"/>
      <c r="F122" s="353"/>
    </row>
    <row r="123" spans="1:6">
      <c r="A123" s="351"/>
      <c r="B123" s="352"/>
      <c r="C123" s="353"/>
      <c r="D123" s="353"/>
      <c r="E123" s="353"/>
      <c r="F123" s="353"/>
    </row>
    <row r="124" spans="1:6">
      <c r="A124" s="351"/>
      <c r="B124" s="352"/>
      <c r="C124" s="353"/>
      <c r="D124" s="353"/>
      <c r="E124" s="353"/>
      <c r="F124" s="353"/>
    </row>
    <row r="125" spans="1:6">
      <c r="A125" s="351"/>
      <c r="B125" s="352"/>
      <c r="C125" s="353"/>
      <c r="D125" s="353"/>
      <c r="E125" s="353"/>
      <c r="F125" s="353"/>
    </row>
    <row r="126" spans="1:6">
      <c r="A126" s="351"/>
      <c r="B126" s="352"/>
      <c r="C126" s="353"/>
      <c r="D126" s="353"/>
      <c r="E126" s="353"/>
      <c r="F126" s="353"/>
    </row>
    <row r="127" spans="1:6">
      <c r="A127" s="351"/>
      <c r="B127" s="352"/>
      <c r="C127" s="353"/>
      <c r="D127" s="353"/>
      <c r="E127" s="353"/>
      <c r="F127" s="353"/>
    </row>
    <row r="128" spans="1:6">
      <c r="A128" s="351"/>
      <c r="B128" s="352"/>
      <c r="C128" s="353"/>
      <c r="D128" s="353"/>
      <c r="E128" s="353"/>
      <c r="F128" s="353"/>
    </row>
    <row r="129" spans="1:6">
      <c r="A129" s="351"/>
      <c r="B129" s="352"/>
      <c r="C129" s="353"/>
      <c r="D129" s="353"/>
      <c r="E129" s="353"/>
      <c r="F129" s="353"/>
    </row>
    <row r="130" spans="1:6">
      <c r="A130" s="351"/>
      <c r="B130" s="352"/>
      <c r="C130" s="353"/>
      <c r="D130" s="353"/>
      <c r="E130" s="353"/>
      <c r="F130" s="353"/>
    </row>
    <row r="131" spans="1:6">
      <c r="A131" s="351"/>
      <c r="B131" s="352"/>
      <c r="C131" s="353"/>
      <c r="D131" s="353"/>
      <c r="E131" s="353"/>
      <c r="F131" s="353"/>
    </row>
    <row r="132" spans="1:6">
      <c r="A132" s="351"/>
      <c r="B132" s="352"/>
      <c r="C132" s="353"/>
      <c r="D132" s="353"/>
      <c r="E132" s="353"/>
      <c r="F132" s="353"/>
    </row>
    <row r="133" spans="1:6">
      <c r="A133" s="351"/>
      <c r="B133" s="352"/>
      <c r="C133" s="353"/>
      <c r="D133" s="353"/>
      <c r="E133" s="353"/>
      <c r="F133" s="353"/>
    </row>
    <row r="134" spans="1:6">
      <c r="A134" s="351"/>
      <c r="B134" s="352"/>
      <c r="C134" s="353"/>
      <c r="D134" s="353"/>
      <c r="E134" s="353"/>
      <c r="F134" s="353"/>
    </row>
    <row r="135" spans="1:6">
      <c r="A135" s="351"/>
      <c r="B135" s="352"/>
      <c r="C135" s="353"/>
      <c r="D135" s="353"/>
      <c r="E135" s="353"/>
      <c r="F135" s="353"/>
    </row>
    <row r="136" spans="1:6">
      <c r="A136" s="351"/>
      <c r="B136" s="352"/>
      <c r="C136" s="353"/>
      <c r="D136" s="353"/>
      <c r="E136" s="353"/>
      <c r="F136" s="353"/>
    </row>
    <row r="137" spans="1:6">
      <c r="A137" s="351"/>
      <c r="B137" s="352"/>
      <c r="C137" s="353"/>
      <c r="D137" s="353"/>
      <c r="E137" s="353"/>
      <c r="F137" s="353"/>
    </row>
    <row r="138" spans="1:6">
      <c r="A138" s="351"/>
      <c r="B138" s="352"/>
      <c r="C138" s="353"/>
      <c r="D138" s="353"/>
      <c r="E138" s="353"/>
      <c r="F138" s="353"/>
    </row>
    <row r="139" spans="1:6">
      <c r="A139" s="351"/>
      <c r="B139" s="352"/>
      <c r="C139" s="353"/>
      <c r="D139" s="353"/>
      <c r="E139" s="353"/>
      <c r="F139" s="353"/>
    </row>
    <row r="140" spans="1:6">
      <c r="A140" s="351"/>
      <c r="B140" s="352"/>
      <c r="C140" s="353"/>
      <c r="D140" s="353"/>
      <c r="E140" s="353"/>
      <c r="F140" s="353"/>
    </row>
    <row r="141" spans="1:6">
      <c r="A141" s="351"/>
      <c r="B141" s="352"/>
      <c r="C141" s="353"/>
      <c r="D141" s="353"/>
      <c r="E141" s="353"/>
      <c r="F141" s="353"/>
    </row>
    <row r="142" spans="1:6">
      <c r="A142" s="351"/>
      <c r="B142" s="352"/>
      <c r="C142" s="353"/>
      <c r="D142" s="353"/>
      <c r="E142" s="353"/>
      <c r="F142" s="353"/>
    </row>
    <row r="143" spans="1:6">
      <c r="A143" s="351"/>
      <c r="B143" s="352"/>
      <c r="C143" s="353"/>
      <c r="D143" s="353"/>
      <c r="E143" s="353"/>
      <c r="F143" s="353"/>
    </row>
    <row r="144" spans="1:6">
      <c r="A144" s="351"/>
      <c r="B144" s="352"/>
      <c r="C144" s="353"/>
      <c r="D144" s="353"/>
      <c r="E144" s="353"/>
      <c r="F144" s="353"/>
    </row>
    <row r="145" spans="1:6">
      <c r="A145" s="351"/>
      <c r="B145" s="352"/>
      <c r="C145" s="353"/>
      <c r="D145" s="353"/>
      <c r="E145" s="353"/>
      <c r="F145" s="353"/>
    </row>
    <row r="146" spans="1:6">
      <c r="A146" s="351"/>
      <c r="B146" s="352"/>
      <c r="C146" s="353"/>
      <c r="D146" s="353"/>
      <c r="E146" s="353"/>
      <c r="F146" s="353"/>
    </row>
    <row r="147" spans="1:6">
      <c r="A147" s="351"/>
      <c r="B147" s="352"/>
      <c r="C147" s="353"/>
      <c r="D147" s="353"/>
      <c r="E147" s="353"/>
      <c r="F147" s="353"/>
    </row>
    <row r="148" spans="1:6">
      <c r="A148" s="351"/>
      <c r="B148" s="352"/>
      <c r="C148" s="353"/>
      <c r="D148" s="353"/>
      <c r="E148" s="353"/>
      <c r="F148" s="353"/>
    </row>
    <row r="149" spans="1:6">
      <c r="A149" s="351"/>
      <c r="B149" s="352"/>
      <c r="C149" s="353"/>
      <c r="D149" s="353"/>
      <c r="E149" s="353"/>
      <c r="F149" s="353"/>
    </row>
    <row r="150" spans="1:6">
      <c r="A150" s="351"/>
      <c r="B150" s="352"/>
      <c r="C150" s="353"/>
      <c r="D150" s="353"/>
      <c r="E150" s="353"/>
      <c r="F150" s="353"/>
    </row>
    <row r="151" spans="1:6">
      <c r="A151" s="351"/>
      <c r="B151" s="352"/>
      <c r="C151" s="353"/>
      <c r="D151" s="353"/>
      <c r="E151" s="353"/>
      <c r="F151" s="353"/>
    </row>
    <row r="152" spans="1:6">
      <c r="A152" s="351"/>
      <c r="B152" s="352"/>
      <c r="C152" s="353"/>
      <c r="D152" s="353"/>
      <c r="E152" s="353"/>
      <c r="F152" s="353"/>
    </row>
    <row r="153" spans="1:6">
      <c r="A153" s="351"/>
      <c r="B153" s="352"/>
      <c r="C153" s="353"/>
      <c r="D153" s="353"/>
      <c r="E153" s="353"/>
      <c r="F153" s="353"/>
    </row>
    <row r="154" spans="1:6">
      <c r="A154" s="351"/>
      <c r="B154" s="352"/>
      <c r="C154" s="353"/>
      <c r="D154" s="353"/>
      <c r="E154" s="353"/>
      <c r="F154" s="353"/>
    </row>
    <row r="155" spans="1:6">
      <c r="A155" s="351"/>
      <c r="B155" s="352"/>
      <c r="C155" s="353"/>
      <c r="D155" s="353"/>
      <c r="E155" s="353"/>
      <c r="F155" s="353"/>
    </row>
    <row r="156" spans="1:6">
      <c r="A156" s="351"/>
      <c r="B156" s="352"/>
      <c r="C156" s="353"/>
      <c r="D156" s="353"/>
      <c r="E156" s="353"/>
      <c r="F156" s="353"/>
    </row>
    <row r="157" spans="1:6">
      <c r="A157" s="351"/>
      <c r="B157" s="352"/>
      <c r="C157" s="353"/>
      <c r="D157" s="353"/>
      <c r="E157" s="353"/>
      <c r="F157" s="353"/>
    </row>
    <row r="158" spans="1:6">
      <c r="A158" s="351"/>
      <c r="B158" s="352"/>
      <c r="C158" s="353"/>
      <c r="D158" s="353"/>
      <c r="E158" s="353"/>
      <c r="F158" s="353"/>
    </row>
    <row r="159" spans="1:6">
      <c r="A159" s="351"/>
      <c r="B159" s="352"/>
      <c r="C159" s="353"/>
      <c r="D159" s="353"/>
      <c r="E159" s="353"/>
      <c r="F159" s="353"/>
    </row>
    <row r="160" spans="1:6">
      <c r="A160" s="351"/>
      <c r="B160" s="352"/>
      <c r="C160" s="353"/>
      <c r="D160" s="353"/>
      <c r="E160" s="353"/>
      <c r="F160" s="353"/>
    </row>
    <row r="161" spans="1:6">
      <c r="A161" s="351"/>
      <c r="B161" s="352"/>
      <c r="C161" s="353"/>
      <c r="D161" s="353"/>
      <c r="E161" s="353"/>
      <c r="F161" s="353"/>
    </row>
    <row r="162" spans="1:6">
      <c r="A162" s="351"/>
      <c r="B162" s="352"/>
      <c r="C162" s="353"/>
      <c r="D162" s="353"/>
      <c r="E162" s="353"/>
      <c r="F162" s="353"/>
    </row>
    <row r="163" spans="1:6">
      <c r="A163" s="351"/>
      <c r="B163" s="352"/>
      <c r="C163" s="353"/>
      <c r="D163" s="353"/>
      <c r="E163" s="353"/>
      <c r="F163" s="353"/>
    </row>
    <row r="164" spans="1:6">
      <c r="A164" s="351"/>
      <c r="B164" s="352"/>
      <c r="C164" s="353"/>
      <c r="D164" s="353"/>
      <c r="E164" s="353"/>
      <c r="F164" s="353"/>
    </row>
    <row r="165" spans="1:6">
      <c r="A165" s="351"/>
      <c r="B165" s="352"/>
      <c r="C165" s="353"/>
      <c r="D165" s="353"/>
      <c r="E165" s="353"/>
      <c r="F165" s="353"/>
    </row>
    <row r="166" spans="1:6">
      <c r="A166" s="351"/>
      <c r="B166" s="352"/>
      <c r="C166" s="353"/>
      <c r="D166" s="353"/>
      <c r="E166" s="353"/>
      <c r="F166" s="353"/>
    </row>
    <row r="167" spans="1:6">
      <c r="A167" s="351"/>
      <c r="B167" s="352"/>
      <c r="C167" s="353"/>
      <c r="D167" s="353"/>
      <c r="E167" s="353"/>
      <c r="F167" s="353"/>
    </row>
    <row r="168" spans="1:6">
      <c r="A168" s="351"/>
      <c r="B168" s="352"/>
      <c r="C168" s="353"/>
      <c r="D168" s="353"/>
      <c r="E168" s="353"/>
      <c r="F168" s="353"/>
    </row>
    <row r="169" spans="1:6">
      <c r="A169" s="351"/>
      <c r="B169" s="352"/>
      <c r="C169" s="353"/>
      <c r="D169" s="353"/>
      <c r="E169" s="353"/>
      <c r="F169" s="353"/>
    </row>
    <row r="170" spans="1:6">
      <c r="A170" s="351"/>
      <c r="B170" s="352"/>
      <c r="C170" s="353"/>
      <c r="D170" s="353"/>
      <c r="E170" s="353"/>
      <c r="F170" s="353"/>
    </row>
    <row r="171" spans="1:6">
      <c r="A171" s="351"/>
      <c r="B171" s="352"/>
      <c r="C171" s="353"/>
      <c r="D171" s="353"/>
      <c r="E171" s="353"/>
      <c r="F171" s="353"/>
    </row>
    <row r="172" spans="1:6">
      <c r="A172" s="351"/>
      <c r="B172" s="352"/>
      <c r="C172" s="353"/>
      <c r="D172" s="353"/>
      <c r="E172" s="353"/>
      <c r="F172" s="353"/>
    </row>
    <row r="173" spans="1:6">
      <c r="A173" s="351"/>
      <c r="B173" s="352"/>
      <c r="C173" s="353"/>
      <c r="D173" s="353"/>
      <c r="E173" s="353"/>
      <c r="F173" s="353"/>
    </row>
    <row r="174" spans="1:6">
      <c r="A174" s="351"/>
      <c r="B174" s="352"/>
      <c r="C174" s="353"/>
      <c r="D174" s="353"/>
      <c r="E174" s="353"/>
      <c r="F174" s="353"/>
    </row>
    <row r="175" spans="1:6">
      <c r="A175" s="351"/>
      <c r="B175" s="352"/>
      <c r="C175" s="353"/>
      <c r="D175" s="353"/>
      <c r="E175" s="353"/>
      <c r="F175" s="353"/>
    </row>
    <row r="176" spans="1:6">
      <c r="A176" s="351"/>
      <c r="B176" s="352"/>
      <c r="C176" s="353"/>
      <c r="D176" s="353"/>
      <c r="E176" s="353"/>
      <c r="F176" s="353"/>
    </row>
    <row r="177" spans="1:6">
      <c r="A177" s="351"/>
      <c r="B177" s="352"/>
      <c r="C177" s="353"/>
      <c r="D177" s="353"/>
      <c r="E177" s="353"/>
      <c r="F177" s="353"/>
    </row>
    <row r="178" spans="1:6">
      <c r="A178" s="351"/>
      <c r="B178" s="352"/>
      <c r="C178" s="353"/>
      <c r="D178" s="353"/>
      <c r="E178" s="353"/>
      <c r="F178" s="353"/>
    </row>
    <row r="179" spans="1:6">
      <c r="A179" s="351"/>
      <c r="B179" s="352"/>
      <c r="C179" s="353"/>
      <c r="D179" s="353"/>
      <c r="E179" s="353"/>
      <c r="F179" s="353"/>
    </row>
    <row r="180" spans="1:6">
      <c r="A180" s="351"/>
      <c r="B180" s="352"/>
      <c r="C180" s="353"/>
      <c r="D180" s="353"/>
      <c r="E180" s="353"/>
      <c r="F180" s="353"/>
    </row>
    <row r="181" spans="1:6">
      <c r="A181" s="351"/>
      <c r="B181" s="352"/>
      <c r="C181" s="353"/>
      <c r="D181" s="353"/>
      <c r="E181" s="353"/>
      <c r="F181" s="353"/>
    </row>
    <row r="182" spans="1:6">
      <c r="A182" s="351"/>
      <c r="B182" s="352"/>
      <c r="C182" s="353"/>
      <c r="D182" s="353"/>
      <c r="E182" s="353"/>
      <c r="F182" s="353"/>
    </row>
    <row r="183" spans="1:6">
      <c r="A183" s="351"/>
      <c r="B183" s="352"/>
      <c r="C183" s="353"/>
      <c r="D183" s="353"/>
      <c r="E183" s="353"/>
      <c r="F183" s="353"/>
    </row>
    <row r="184" spans="1:6">
      <c r="A184" s="351"/>
      <c r="B184" s="352"/>
      <c r="C184" s="353"/>
      <c r="D184" s="353"/>
      <c r="E184" s="353"/>
      <c r="F184" s="353"/>
    </row>
    <row r="185" spans="1:6">
      <c r="A185" s="351"/>
      <c r="B185" s="352"/>
      <c r="C185" s="353"/>
      <c r="D185" s="353"/>
      <c r="E185" s="353"/>
      <c r="F185" s="353"/>
    </row>
    <row r="186" spans="1:6">
      <c r="A186" s="351"/>
      <c r="B186" s="352"/>
      <c r="C186" s="353"/>
      <c r="D186" s="353"/>
      <c r="E186" s="353"/>
      <c r="F186" s="353"/>
    </row>
    <row r="187" spans="1:6">
      <c r="A187" s="351"/>
      <c r="B187" s="352"/>
      <c r="C187" s="353"/>
      <c r="D187" s="353"/>
      <c r="E187" s="353"/>
      <c r="F187" s="353"/>
    </row>
    <row r="188" spans="1:6">
      <c r="A188" s="351"/>
      <c r="B188" s="352"/>
      <c r="C188" s="353"/>
      <c r="D188" s="353"/>
      <c r="E188" s="353"/>
      <c r="F188" s="353"/>
    </row>
    <row r="189" spans="1:6">
      <c r="A189" s="351"/>
      <c r="B189" s="352"/>
      <c r="C189" s="353"/>
      <c r="D189" s="353"/>
      <c r="E189" s="353"/>
      <c r="F189" s="353"/>
    </row>
    <row r="190" spans="1:6">
      <c r="A190" s="351"/>
      <c r="B190" s="352"/>
      <c r="C190" s="353"/>
      <c r="D190" s="353"/>
      <c r="E190" s="353"/>
      <c r="F190" s="353"/>
    </row>
    <row r="191" spans="1:6">
      <c r="A191" s="351"/>
      <c r="B191" s="352"/>
      <c r="C191" s="353"/>
      <c r="D191" s="353"/>
      <c r="E191" s="353"/>
      <c r="F191" s="353"/>
    </row>
    <row r="192" spans="1:6">
      <c r="A192" s="351"/>
      <c r="B192" s="352"/>
      <c r="C192" s="353"/>
      <c r="D192" s="353"/>
      <c r="E192" s="353"/>
      <c r="F192" s="353"/>
    </row>
    <row r="193" spans="1:6">
      <c r="A193" s="351"/>
      <c r="B193" s="352"/>
      <c r="C193" s="353"/>
      <c r="D193" s="353"/>
      <c r="E193" s="353"/>
      <c r="F193" s="353"/>
    </row>
    <row r="194" spans="1:6">
      <c r="A194" s="351"/>
      <c r="B194" s="352"/>
      <c r="C194" s="353"/>
      <c r="D194" s="353"/>
      <c r="E194" s="353"/>
      <c r="F194" s="353"/>
    </row>
    <row r="195" spans="1:6">
      <c r="A195" s="351"/>
      <c r="B195" s="352"/>
      <c r="C195" s="353"/>
      <c r="D195" s="353"/>
      <c r="E195" s="353"/>
      <c r="F195" s="353"/>
    </row>
    <row r="196" spans="1:6">
      <c r="A196" s="351"/>
      <c r="B196" s="352"/>
      <c r="C196" s="353"/>
      <c r="D196" s="353"/>
      <c r="E196" s="353"/>
      <c r="F196" s="353"/>
    </row>
    <row r="197" spans="1:6">
      <c r="A197" s="351"/>
      <c r="B197" s="352"/>
      <c r="C197" s="353"/>
      <c r="D197" s="353"/>
      <c r="E197" s="353"/>
      <c r="F197" s="353"/>
    </row>
    <row r="198" spans="1:6">
      <c r="A198" s="351"/>
      <c r="B198" s="352"/>
      <c r="C198" s="353"/>
      <c r="D198" s="353"/>
      <c r="E198" s="353"/>
      <c r="F198" s="353"/>
    </row>
    <row r="199" spans="1:6">
      <c r="A199" s="351"/>
      <c r="B199" s="352"/>
      <c r="C199" s="353"/>
      <c r="D199" s="353"/>
      <c r="E199" s="353"/>
      <c r="F199" s="353"/>
    </row>
    <row r="200" spans="1:6">
      <c r="A200" s="351"/>
      <c r="B200" s="352"/>
      <c r="C200" s="353"/>
      <c r="D200" s="353"/>
      <c r="E200" s="353"/>
      <c r="F200" s="353"/>
    </row>
    <row r="201" spans="1:6">
      <c r="A201" s="351"/>
      <c r="B201" s="352"/>
      <c r="C201" s="353"/>
      <c r="D201" s="353"/>
      <c r="E201" s="353"/>
      <c r="F201" s="353"/>
    </row>
    <row r="202" spans="1:6">
      <c r="A202" s="351"/>
      <c r="B202" s="352"/>
      <c r="C202" s="353"/>
      <c r="D202" s="353"/>
      <c r="E202" s="353"/>
      <c r="F202" s="353"/>
    </row>
  </sheetData>
  <sheetProtection algorithmName="SHA-512" hashValue="/F4ZXP7+GphRFmxxhcKJh+uL8dhr6UYY6XZJxwsalVXmvf/PuDMy47Wn3ZtoDhc/FrgQY7E8GUkrkyrmE+N+Sg==" saltValue="I6IHGFtE7A48uaJXgRKm3A==" spinCount="100000" sheet="1"/>
  <mergeCells count="1">
    <mergeCell ref="G22:H22"/>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507"/>
  <sheetViews>
    <sheetView showGridLines="0" topLeftCell="A92" zoomScaleNormal="100" workbookViewId="0">
      <selection activeCell="H104" sqref="H10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113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33" t="s">
        <v>4252</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58"/>
      <c r="G20" s="858"/>
      <c r="H20" s="858"/>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60" t="s">
        <v>19</v>
      </c>
      <c r="F29" s="860"/>
      <c r="G29" s="860"/>
      <c r="H29" s="860"/>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ROUND(J102,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ROUND((SUM(BE102:BE506)),  2)</f>
        <v>0</v>
      </c>
      <c r="I35" s="93">
        <v>0.21</v>
      </c>
      <c r="J35" s="83">
        <f>ROUND(((SUM(BE102:BE506))*I35),  2)</f>
        <v>0</v>
      </c>
      <c r="L35" s="32"/>
    </row>
    <row r="36" spans="2:12" s="1" customFormat="1" ht="14.4" customHeight="1">
      <c r="B36" s="32"/>
      <c r="E36" s="27" t="s">
        <v>44</v>
      </c>
      <c r="F36" s="83">
        <f>ROUND((SUM(BF102:BF506)),  2)</f>
        <v>0</v>
      </c>
      <c r="I36" s="93">
        <v>0.12</v>
      </c>
      <c r="J36" s="83">
        <f>ROUND(((SUM(BF102:BF506))*I36),  2)</f>
        <v>0</v>
      </c>
      <c r="L36" s="32"/>
    </row>
    <row r="37" spans="2:12" s="1" customFormat="1" ht="14.4" hidden="1" customHeight="1">
      <c r="B37" s="32"/>
      <c r="E37" s="27" t="s">
        <v>45</v>
      </c>
      <c r="F37" s="83">
        <f>ROUND((SUM(BG102:BG506)),  2)</f>
        <v>0</v>
      </c>
      <c r="I37" s="93">
        <v>0.21</v>
      </c>
      <c r="J37" s="83">
        <f>0</f>
        <v>0</v>
      </c>
      <c r="L37" s="32"/>
    </row>
    <row r="38" spans="2:12" s="1" customFormat="1" ht="14.4" hidden="1" customHeight="1">
      <c r="B38" s="32"/>
      <c r="E38" s="27" t="s">
        <v>46</v>
      </c>
      <c r="F38" s="83">
        <f>ROUND((SUM(BH102:BH506)),  2)</f>
        <v>0</v>
      </c>
      <c r="I38" s="93">
        <v>0.12</v>
      </c>
      <c r="J38" s="83">
        <f>0</f>
        <v>0</v>
      </c>
      <c r="L38" s="32"/>
    </row>
    <row r="39" spans="2:12" s="1" customFormat="1" ht="14.4" hidden="1" customHeight="1">
      <c r="B39" s="32"/>
      <c r="E39" s="27" t="s">
        <v>47</v>
      </c>
      <c r="F39" s="83">
        <f>ROUND((SUM(BI102:BI506)),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33" t="str">
        <f>E11</f>
        <v>04 - Vzduchotechnika - zařízení č.1,2,3,4,5,6,7,8</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J102</f>
        <v>0</v>
      </c>
      <c r="L63" s="32"/>
      <c r="AU63" s="17" t="s">
        <v>176</v>
      </c>
    </row>
    <row r="64" spans="2:47" s="8" customFormat="1" ht="24.9" customHeight="1">
      <c r="B64" s="103"/>
      <c r="D64" s="104" t="s">
        <v>4254</v>
      </c>
      <c r="E64" s="105"/>
      <c r="F64" s="105"/>
      <c r="G64" s="105"/>
      <c r="H64" s="105"/>
      <c r="I64" s="105"/>
      <c r="J64" s="106">
        <f>J103</f>
        <v>0</v>
      </c>
      <c r="L64" s="103"/>
    </row>
    <row r="65" spans="2:12" s="9" customFormat="1" ht="19.95" customHeight="1">
      <c r="B65" s="107"/>
      <c r="D65" s="108" t="s">
        <v>4255</v>
      </c>
      <c r="E65" s="109"/>
      <c r="F65" s="109"/>
      <c r="G65" s="109"/>
      <c r="H65" s="109"/>
      <c r="I65" s="109"/>
      <c r="J65" s="110">
        <f>J160</f>
        <v>0</v>
      </c>
      <c r="L65" s="107"/>
    </row>
    <row r="66" spans="2:12" s="8" customFormat="1" ht="24.9" customHeight="1">
      <c r="B66" s="103"/>
      <c r="D66" s="104" t="s">
        <v>4256</v>
      </c>
      <c r="E66" s="105"/>
      <c r="F66" s="105"/>
      <c r="G66" s="105"/>
      <c r="H66" s="105"/>
      <c r="I66" s="105"/>
      <c r="J66" s="106">
        <f>J163</f>
        <v>0</v>
      </c>
      <c r="L66" s="103"/>
    </row>
    <row r="67" spans="2:12" s="9" customFormat="1" ht="19.95" customHeight="1">
      <c r="B67" s="107"/>
      <c r="D67" s="108" t="s">
        <v>4257</v>
      </c>
      <c r="E67" s="109"/>
      <c r="F67" s="109"/>
      <c r="G67" s="109"/>
      <c r="H67" s="109"/>
      <c r="I67" s="109"/>
      <c r="J67" s="110">
        <f>J210</f>
        <v>0</v>
      </c>
      <c r="L67" s="107"/>
    </row>
    <row r="68" spans="2:12" s="8" customFormat="1" ht="24.9" customHeight="1">
      <c r="B68" s="103"/>
      <c r="D68" s="104" t="s">
        <v>4258</v>
      </c>
      <c r="E68" s="105"/>
      <c r="F68" s="105"/>
      <c r="G68" s="105"/>
      <c r="H68" s="105"/>
      <c r="I68" s="105"/>
      <c r="J68" s="106">
        <f>J214</f>
        <v>0</v>
      </c>
      <c r="L68" s="103"/>
    </row>
    <row r="69" spans="2:12" s="9" customFormat="1" ht="19.95" customHeight="1">
      <c r="B69" s="107"/>
      <c r="D69" s="108" t="s">
        <v>4255</v>
      </c>
      <c r="E69" s="109"/>
      <c r="F69" s="109"/>
      <c r="G69" s="109"/>
      <c r="H69" s="109"/>
      <c r="I69" s="109"/>
      <c r="J69" s="110">
        <f>J264</f>
        <v>0</v>
      </c>
      <c r="L69" s="107"/>
    </row>
    <row r="70" spans="2:12" s="8" customFormat="1" ht="24.9" customHeight="1">
      <c r="B70" s="103"/>
      <c r="D70" s="104" t="s">
        <v>4259</v>
      </c>
      <c r="E70" s="105"/>
      <c r="F70" s="105"/>
      <c r="G70" s="105"/>
      <c r="H70" s="105"/>
      <c r="I70" s="105"/>
      <c r="J70" s="106">
        <f>J267</f>
        <v>0</v>
      </c>
      <c r="L70" s="103"/>
    </row>
    <row r="71" spans="2:12" s="9" customFormat="1" ht="19.95" customHeight="1">
      <c r="B71" s="107"/>
      <c r="D71" s="108" t="s">
        <v>4260</v>
      </c>
      <c r="E71" s="109"/>
      <c r="F71" s="109"/>
      <c r="G71" s="109"/>
      <c r="H71" s="109"/>
      <c r="I71" s="109"/>
      <c r="J71" s="110">
        <f>J318</f>
        <v>0</v>
      </c>
      <c r="L71" s="107"/>
    </row>
    <row r="72" spans="2:12" s="8" customFormat="1" ht="24.9" customHeight="1">
      <c r="B72" s="103"/>
      <c r="D72" s="104" t="s">
        <v>4261</v>
      </c>
      <c r="E72" s="105"/>
      <c r="F72" s="105"/>
      <c r="G72" s="105"/>
      <c r="H72" s="105"/>
      <c r="I72" s="105"/>
      <c r="J72" s="106">
        <f>J322</f>
        <v>0</v>
      </c>
      <c r="L72" s="103"/>
    </row>
    <row r="73" spans="2:12" s="9" customFormat="1" ht="19.95" customHeight="1">
      <c r="B73" s="107"/>
      <c r="D73" s="108" t="s">
        <v>4260</v>
      </c>
      <c r="E73" s="109"/>
      <c r="F73" s="109"/>
      <c r="G73" s="109"/>
      <c r="H73" s="109"/>
      <c r="I73" s="109"/>
      <c r="J73" s="110">
        <f>J401</f>
        <v>0</v>
      </c>
      <c r="L73" s="107"/>
    </row>
    <row r="74" spans="2:12" s="8" customFormat="1" ht="24.9" customHeight="1">
      <c r="B74" s="103"/>
      <c r="D74" s="104" t="s">
        <v>4262</v>
      </c>
      <c r="E74" s="105"/>
      <c r="F74" s="105"/>
      <c r="G74" s="105"/>
      <c r="H74" s="105"/>
      <c r="I74" s="105"/>
      <c r="J74" s="106">
        <f>J405</f>
        <v>0</v>
      </c>
      <c r="L74" s="103"/>
    </row>
    <row r="75" spans="2:12" s="9" customFormat="1" ht="19.95" customHeight="1">
      <c r="B75" s="107"/>
      <c r="D75" s="108" t="s">
        <v>4255</v>
      </c>
      <c r="E75" s="109"/>
      <c r="F75" s="109"/>
      <c r="G75" s="109"/>
      <c r="H75" s="109"/>
      <c r="I75" s="109"/>
      <c r="J75" s="110">
        <f>J451</f>
        <v>0</v>
      </c>
      <c r="L75" s="107"/>
    </row>
    <row r="76" spans="2:12" s="8" customFormat="1" ht="24.9" customHeight="1">
      <c r="B76" s="103"/>
      <c r="D76" s="104" t="s">
        <v>4263</v>
      </c>
      <c r="E76" s="105"/>
      <c r="F76" s="105"/>
      <c r="G76" s="105"/>
      <c r="H76" s="105"/>
      <c r="I76" s="105"/>
      <c r="J76" s="106">
        <f>J454</f>
        <v>0</v>
      </c>
      <c r="L76" s="103"/>
    </row>
    <row r="77" spans="2:12" s="9" customFormat="1" ht="19.95" customHeight="1">
      <c r="B77" s="107"/>
      <c r="D77" s="108" t="s">
        <v>4255</v>
      </c>
      <c r="E77" s="109"/>
      <c r="F77" s="109"/>
      <c r="G77" s="109"/>
      <c r="H77" s="109"/>
      <c r="I77" s="109"/>
      <c r="J77" s="110">
        <f>J473</f>
        <v>0</v>
      </c>
      <c r="L77" s="107"/>
    </row>
    <row r="78" spans="2:12" s="8" customFormat="1" ht="24.9" customHeight="1">
      <c r="B78" s="103"/>
      <c r="D78" s="104" t="s">
        <v>4264</v>
      </c>
      <c r="E78" s="105"/>
      <c r="F78" s="105"/>
      <c r="G78" s="105"/>
      <c r="H78" s="105"/>
      <c r="I78" s="105"/>
      <c r="J78" s="106">
        <f>J476</f>
        <v>0</v>
      </c>
      <c r="L78" s="103"/>
    </row>
    <row r="79" spans="2:12" s="9" customFormat="1" ht="19.95" customHeight="1">
      <c r="B79" s="107"/>
      <c r="D79" s="108" t="s">
        <v>4255</v>
      </c>
      <c r="E79" s="109"/>
      <c r="F79" s="109"/>
      <c r="G79" s="109"/>
      <c r="H79" s="109"/>
      <c r="I79" s="109"/>
      <c r="J79" s="110">
        <f>J501</f>
        <v>0</v>
      </c>
      <c r="L79" s="107"/>
    </row>
    <row r="80" spans="2:12" s="8" customFormat="1" ht="24.9" customHeight="1">
      <c r="B80" s="103"/>
      <c r="D80" s="104" t="s">
        <v>4265</v>
      </c>
      <c r="E80" s="105"/>
      <c r="F80" s="105"/>
      <c r="G80" s="105"/>
      <c r="H80" s="105"/>
      <c r="I80" s="105"/>
      <c r="J80" s="106">
        <f>J504</f>
        <v>0</v>
      </c>
      <c r="L80" s="103"/>
    </row>
    <row r="81" spans="2:12" s="1" customFormat="1" ht="21.75" customHeight="1">
      <c r="B81" s="32"/>
      <c r="L81" s="32"/>
    </row>
    <row r="82" spans="2:12" s="1" customFormat="1" ht="6.9" customHeight="1">
      <c r="B82" s="41"/>
      <c r="C82" s="42"/>
      <c r="D82" s="42"/>
      <c r="E82" s="42"/>
      <c r="F82" s="42"/>
      <c r="G82" s="42"/>
      <c r="H82" s="42"/>
      <c r="I82" s="42"/>
      <c r="J82" s="42"/>
      <c r="K82" s="42"/>
      <c r="L82" s="32"/>
    </row>
    <row r="86" spans="2:12" s="1" customFormat="1" ht="6.9" customHeight="1">
      <c r="B86" s="43"/>
      <c r="C86" s="44"/>
      <c r="D86" s="44"/>
      <c r="E86" s="44"/>
      <c r="F86" s="44"/>
      <c r="G86" s="44"/>
      <c r="H86" s="44"/>
      <c r="I86" s="44"/>
      <c r="J86" s="44"/>
      <c r="K86" s="44"/>
      <c r="L86" s="32"/>
    </row>
    <row r="87" spans="2:12" s="1" customFormat="1" ht="24.9" customHeight="1">
      <c r="B87" s="32"/>
      <c r="C87" s="21" t="s">
        <v>203</v>
      </c>
      <c r="L87" s="32"/>
    </row>
    <row r="88" spans="2:12" s="1" customFormat="1" ht="6.9" customHeight="1">
      <c r="B88" s="32"/>
      <c r="L88" s="32"/>
    </row>
    <row r="89" spans="2:12" s="1" customFormat="1" ht="12" customHeight="1">
      <c r="B89" s="32"/>
      <c r="C89" s="27" t="s">
        <v>16</v>
      </c>
      <c r="L89" s="32"/>
    </row>
    <row r="90" spans="2:12" s="1" customFormat="1" ht="16.5" customHeight="1">
      <c r="B90" s="32"/>
      <c r="E90" s="873" t="str">
        <f>E7</f>
        <v>Pavilon X MMN, a.s. Jilemnice</v>
      </c>
      <c r="F90" s="874"/>
      <c r="G90" s="874"/>
      <c r="H90" s="874"/>
      <c r="L90" s="32"/>
    </row>
    <row r="91" spans="2:12" ht="12" customHeight="1">
      <c r="B91" s="20"/>
      <c r="C91" s="27" t="s">
        <v>168</v>
      </c>
      <c r="L91" s="20"/>
    </row>
    <row r="92" spans="2:12" s="1" customFormat="1" ht="16.5" customHeight="1">
      <c r="B92" s="32"/>
      <c r="E92" s="873" t="s">
        <v>169</v>
      </c>
      <c r="F92" s="872"/>
      <c r="G92" s="872"/>
      <c r="H92" s="872"/>
      <c r="L92" s="32"/>
    </row>
    <row r="93" spans="2:12" s="1" customFormat="1" ht="12" customHeight="1">
      <c r="B93" s="32"/>
      <c r="C93" s="27" t="s">
        <v>170</v>
      </c>
      <c r="L93" s="32"/>
    </row>
    <row r="94" spans="2:12" s="1" customFormat="1" ht="16.5" customHeight="1">
      <c r="B94" s="32"/>
      <c r="E94" s="833" t="str">
        <f>E11</f>
        <v>04 - Vzduchotechnika - zařízení č.1,2,3,4,5,6,7,8</v>
      </c>
      <c r="F94" s="872"/>
      <c r="G94" s="872"/>
      <c r="H94" s="872"/>
      <c r="L94" s="32"/>
    </row>
    <row r="95" spans="2:12" s="1" customFormat="1" ht="6.9" customHeight="1">
      <c r="B95" s="32"/>
      <c r="L95" s="32"/>
    </row>
    <row r="96" spans="2:12" s="1" customFormat="1" ht="12" customHeight="1">
      <c r="B96" s="32"/>
      <c r="C96" s="27" t="s">
        <v>21</v>
      </c>
      <c r="F96" s="25" t="str">
        <f>F14</f>
        <v xml:space="preserve"> </v>
      </c>
      <c r="I96" s="27" t="s">
        <v>23</v>
      </c>
      <c r="J96" s="49" t="str">
        <f>IF(J14="","",J14)</f>
        <v/>
      </c>
      <c r="L96" s="32"/>
    </row>
    <row r="97" spans="2:65" s="1" customFormat="1" ht="6.9" customHeight="1">
      <c r="B97" s="32"/>
      <c r="L97" s="32"/>
    </row>
    <row r="98" spans="2:65" s="1" customFormat="1" ht="15.15" customHeight="1">
      <c r="B98" s="32"/>
      <c r="C98" s="27" t="s">
        <v>24</v>
      </c>
      <c r="F98" s="25" t="str">
        <f>E17</f>
        <v>MMN a.s. Jilemnice</v>
      </c>
      <c r="I98" s="27" t="s">
        <v>30</v>
      </c>
      <c r="J98" s="30" t="str">
        <f>E23</f>
        <v>Ing. Jiří Pavlů</v>
      </c>
      <c r="L98" s="32"/>
    </row>
    <row r="99" spans="2:65" s="1" customFormat="1" ht="15.15" customHeight="1">
      <c r="B99" s="32"/>
      <c r="C99" s="27" t="s">
        <v>28</v>
      </c>
      <c r="F99" s="25" t="str">
        <f>IF(E20="","",E20)</f>
        <v>Vyplň údaj</v>
      </c>
      <c r="I99" s="27" t="s">
        <v>33</v>
      </c>
      <c r="J99" s="30" t="str">
        <f>E26</f>
        <v>Ing. Stanislav Pfeifer</v>
      </c>
      <c r="L99" s="32"/>
    </row>
    <row r="100" spans="2:65" s="1" customFormat="1" ht="10.35" customHeight="1">
      <c r="B100" s="32"/>
      <c r="L100" s="32"/>
    </row>
    <row r="101" spans="2:65" s="10" customFormat="1" ht="29.25" customHeight="1">
      <c r="B101" s="111"/>
      <c r="C101" s="112" t="s">
        <v>204</v>
      </c>
      <c r="D101" s="113" t="s">
        <v>57</v>
      </c>
      <c r="E101" s="113" t="s">
        <v>53</v>
      </c>
      <c r="F101" s="113" t="s">
        <v>54</v>
      </c>
      <c r="G101" s="113" t="s">
        <v>205</v>
      </c>
      <c r="H101" s="113" t="s">
        <v>206</v>
      </c>
      <c r="I101" s="113" t="s">
        <v>207</v>
      </c>
      <c r="J101" s="113" t="s">
        <v>175</v>
      </c>
      <c r="K101" s="114" t="s">
        <v>208</v>
      </c>
      <c r="L101" s="111"/>
      <c r="M101" s="56" t="s">
        <v>19</v>
      </c>
      <c r="N101" s="57" t="s">
        <v>42</v>
      </c>
      <c r="O101" s="57" t="s">
        <v>209</v>
      </c>
      <c r="P101" s="57" t="s">
        <v>210</v>
      </c>
      <c r="Q101" s="57" t="s">
        <v>211</v>
      </c>
      <c r="R101" s="57" t="s">
        <v>212</v>
      </c>
      <c r="S101" s="57" t="s">
        <v>213</v>
      </c>
      <c r="T101" s="58" t="s">
        <v>214</v>
      </c>
    </row>
    <row r="102" spans="2:65" s="1" customFormat="1" ht="22.8" customHeight="1">
      <c r="B102" s="32"/>
      <c r="C102" s="61" t="s">
        <v>215</v>
      </c>
      <c r="J102" s="115">
        <f>BK102</f>
        <v>0</v>
      </c>
      <c r="L102" s="32"/>
      <c r="M102" s="59"/>
      <c r="N102" s="50"/>
      <c r="O102" s="50"/>
      <c r="P102" s="116">
        <f>P103+P163+P214+P267+P322+P405+P454+P476+P504</f>
        <v>0</v>
      </c>
      <c r="Q102" s="50"/>
      <c r="R102" s="116">
        <f>R103+R163+R214+R267+R322+R405+R454+R476+R504</f>
        <v>0</v>
      </c>
      <c r="S102" s="50"/>
      <c r="T102" s="117">
        <f>T103+T163+T214+T267+T322+T405+T454+T476+T504</f>
        <v>0</v>
      </c>
      <c r="AT102" s="17" t="s">
        <v>71</v>
      </c>
      <c r="AU102" s="17" t="s">
        <v>176</v>
      </c>
      <c r="BK102" s="118">
        <f>BK103+BK163+BK214+BK267+BK322+BK405+BK454+BK476+BK504</f>
        <v>0</v>
      </c>
    </row>
    <row r="103" spans="2:65" s="11" customFormat="1" ht="25.95" customHeight="1">
      <c r="B103" s="119"/>
      <c r="D103" s="120" t="s">
        <v>71</v>
      </c>
      <c r="E103" s="121" t="s">
        <v>4266</v>
      </c>
      <c r="F103" s="121" t="s">
        <v>4267</v>
      </c>
      <c r="I103" s="122"/>
      <c r="J103" s="123">
        <f>BK103</f>
        <v>0</v>
      </c>
      <c r="L103" s="119"/>
      <c r="M103" s="124"/>
      <c r="P103" s="125">
        <f>P104+SUM(P105:P160)</f>
        <v>0</v>
      </c>
      <c r="R103" s="125">
        <f>R104+SUM(R105:R160)</f>
        <v>0</v>
      </c>
      <c r="T103" s="126">
        <f>T104+SUM(T105:T160)</f>
        <v>0</v>
      </c>
      <c r="AR103" s="120" t="s">
        <v>78</v>
      </c>
      <c r="AT103" s="127" t="s">
        <v>71</v>
      </c>
      <c r="AU103" s="127" t="s">
        <v>72</v>
      </c>
      <c r="AY103" s="120" t="s">
        <v>218</v>
      </c>
      <c r="BK103" s="128">
        <f>BK104+SUM(BK105:BK160)</f>
        <v>0</v>
      </c>
    </row>
    <row r="104" spans="2:65" s="1" customFormat="1" ht="24.15" customHeight="1">
      <c r="B104" s="32"/>
      <c r="C104" s="131" t="s">
        <v>78</v>
      </c>
      <c r="D104" s="131" t="s">
        <v>220</v>
      </c>
      <c r="E104" s="132" t="s">
        <v>4268</v>
      </c>
      <c r="F104" s="679" t="s">
        <v>7574</v>
      </c>
      <c r="G104" s="134" t="s">
        <v>4269</v>
      </c>
      <c r="H104" s="135">
        <v>1</v>
      </c>
      <c r="I104" s="136"/>
      <c r="J104" s="137">
        <f>ROUND(I104*H104,2)</f>
        <v>0</v>
      </c>
      <c r="K104" s="133" t="s">
        <v>19</v>
      </c>
      <c r="L104" s="32"/>
      <c r="M104" s="138" t="s">
        <v>19</v>
      </c>
      <c r="N104" s="139" t="s">
        <v>43</v>
      </c>
      <c r="P104" s="140">
        <f>O104*H104</f>
        <v>0</v>
      </c>
      <c r="Q104" s="140">
        <v>0</v>
      </c>
      <c r="R104" s="140">
        <f>Q104*H104</f>
        <v>0</v>
      </c>
      <c r="S104" s="140">
        <v>0</v>
      </c>
      <c r="T104" s="141">
        <f>S104*H104</f>
        <v>0</v>
      </c>
      <c r="AR104" s="142" t="s">
        <v>225</v>
      </c>
      <c r="AT104" s="142" t="s">
        <v>220</v>
      </c>
      <c r="AU104" s="142" t="s">
        <v>78</v>
      </c>
      <c r="AY104" s="17" t="s">
        <v>218</v>
      </c>
      <c r="BE104" s="143">
        <f>IF(N104="základní",J104,0)</f>
        <v>0</v>
      </c>
      <c r="BF104" s="143">
        <f>IF(N104="snížená",J104,0)</f>
        <v>0</v>
      </c>
      <c r="BG104" s="143">
        <f>IF(N104="zákl. přenesená",J104,0)</f>
        <v>0</v>
      </c>
      <c r="BH104" s="143">
        <f>IF(N104="sníž. přenesená",J104,0)</f>
        <v>0</v>
      </c>
      <c r="BI104" s="143">
        <f>IF(N104="nulová",J104,0)</f>
        <v>0</v>
      </c>
      <c r="BJ104" s="17" t="s">
        <v>78</v>
      </c>
      <c r="BK104" s="143">
        <f>ROUND(I104*H104,2)</f>
        <v>0</v>
      </c>
      <c r="BL104" s="17" t="s">
        <v>225</v>
      </c>
      <c r="BM104" s="142" t="s">
        <v>80</v>
      </c>
    </row>
    <row r="105" spans="2:65" s="1" customFormat="1" ht="297.60000000000002">
      <c r="B105" s="32"/>
      <c r="D105" s="149" t="s">
        <v>1830</v>
      </c>
      <c r="F105" s="180" t="s">
        <v>7575</v>
      </c>
      <c r="I105" s="146"/>
      <c r="L105" s="32"/>
      <c r="M105" s="147"/>
      <c r="T105" s="53"/>
      <c r="AT105" s="17" t="s">
        <v>1830</v>
      </c>
      <c r="AU105" s="17" t="s">
        <v>78</v>
      </c>
    </row>
    <row r="106" spans="2:65" s="1" customFormat="1" ht="33" customHeight="1">
      <c r="B106" s="32"/>
      <c r="C106" s="131" t="s">
        <v>80</v>
      </c>
      <c r="D106" s="131" t="s">
        <v>220</v>
      </c>
      <c r="E106" s="132" t="s">
        <v>4270</v>
      </c>
      <c r="F106" s="679" t="s">
        <v>7576</v>
      </c>
      <c r="G106" s="134" t="s">
        <v>4269</v>
      </c>
      <c r="H106" s="135">
        <v>1</v>
      </c>
      <c r="I106" s="136"/>
      <c r="J106" s="137">
        <f>ROUND(I106*H106,2)</f>
        <v>0</v>
      </c>
      <c r="K106" s="133" t="s">
        <v>19</v>
      </c>
      <c r="L106" s="32"/>
      <c r="M106" s="138" t="s">
        <v>19</v>
      </c>
      <c r="N106" s="139" t="s">
        <v>43</v>
      </c>
      <c r="P106" s="140">
        <f>O106*H106</f>
        <v>0</v>
      </c>
      <c r="Q106" s="140">
        <v>0</v>
      </c>
      <c r="R106" s="140">
        <f>Q106*H106</f>
        <v>0</v>
      </c>
      <c r="S106" s="140">
        <v>0</v>
      </c>
      <c r="T106" s="141">
        <f>S106*H106</f>
        <v>0</v>
      </c>
      <c r="AR106" s="142" t="s">
        <v>225</v>
      </c>
      <c r="AT106" s="142" t="s">
        <v>220</v>
      </c>
      <c r="AU106" s="142" t="s">
        <v>78</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225</v>
      </c>
    </row>
    <row r="107" spans="2:65" s="1" customFormat="1" ht="19.2">
      <c r="B107" s="32"/>
      <c r="D107" s="149" t="s">
        <v>1830</v>
      </c>
      <c r="F107" s="180" t="s">
        <v>4271</v>
      </c>
      <c r="I107" s="146"/>
      <c r="L107" s="32"/>
      <c r="M107" s="147"/>
      <c r="T107" s="53"/>
      <c r="AT107" s="17" t="s">
        <v>1830</v>
      </c>
      <c r="AU107" s="17" t="s">
        <v>78</v>
      </c>
    </row>
    <row r="108" spans="2:65" s="1" customFormat="1" ht="33" customHeight="1">
      <c r="B108" s="32"/>
      <c r="C108" s="131" t="s">
        <v>97</v>
      </c>
      <c r="D108" s="131" t="s">
        <v>220</v>
      </c>
      <c r="E108" s="132" t="s">
        <v>4272</v>
      </c>
      <c r="F108" s="679" t="s">
        <v>7577</v>
      </c>
      <c r="G108" s="134" t="s">
        <v>4269</v>
      </c>
      <c r="H108" s="135">
        <v>1</v>
      </c>
      <c r="I108" s="136"/>
      <c r="J108" s="137">
        <f>ROUND(I108*H108,2)</f>
        <v>0</v>
      </c>
      <c r="K108" s="133" t="s">
        <v>19</v>
      </c>
      <c r="L108" s="32"/>
      <c r="M108" s="138" t="s">
        <v>19</v>
      </c>
      <c r="N108" s="139" t="s">
        <v>43</v>
      </c>
      <c r="P108" s="140">
        <f>O108*H108</f>
        <v>0</v>
      </c>
      <c r="Q108" s="140">
        <v>0</v>
      </c>
      <c r="R108" s="140">
        <f>Q108*H108</f>
        <v>0</v>
      </c>
      <c r="S108" s="140">
        <v>0</v>
      </c>
      <c r="T108" s="141">
        <f>S108*H108</f>
        <v>0</v>
      </c>
      <c r="AR108" s="142" t="s">
        <v>225</v>
      </c>
      <c r="AT108" s="142" t="s">
        <v>220</v>
      </c>
      <c r="AU108" s="142" t="s">
        <v>78</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261</v>
      </c>
    </row>
    <row r="109" spans="2:65" s="1" customFormat="1" ht="48">
      <c r="B109" s="32"/>
      <c r="D109" s="149" t="s">
        <v>1830</v>
      </c>
      <c r="F109" s="180" t="s">
        <v>4273</v>
      </c>
      <c r="I109" s="146"/>
      <c r="L109" s="32"/>
      <c r="M109" s="147"/>
      <c r="T109" s="53"/>
      <c r="AT109" s="17" t="s">
        <v>1830</v>
      </c>
      <c r="AU109" s="17" t="s">
        <v>78</v>
      </c>
    </row>
    <row r="110" spans="2:65" s="1" customFormat="1" ht="24.15" customHeight="1">
      <c r="B110" s="32"/>
      <c r="C110" s="131" t="s">
        <v>225</v>
      </c>
      <c r="D110" s="131" t="s">
        <v>220</v>
      </c>
      <c r="E110" s="132" t="s">
        <v>4274</v>
      </c>
      <c r="F110" s="679" t="s">
        <v>4275</v>
      </c>
      <c r="G110" s="134" t="s">
        <v>1991</v>
      </c>
      <c r="H110" s="135">
        <v>4</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78</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291</v>
      </c>
    </row>
    <row r="111" spans="2:65" s="1" customFormat="1" ht="38.4">
      <c r="B111" s="32"/>
      <c r="D111" s="149" t="s">
        <v>1830</v>
      </c>
      <c r="F111" s="180" t="s">
        <v>7578</v>
      </c>
      <c r="I111" s="146"/>
      <c r="L111" s="32"/>
      <c r="M111" s="147"/>
      <c r="T111" s="53"/>
      <c r="AT111" s="17" t="s">
        <v>1830</v>
      </c>
      <c r="AU111" s="17" t="s">
        <v>78</v>
      </c>
    </row>
    <row r="112" spans="2:65" s="1" customFormat="1" ht="24.15" customHeight="1">
      <c r="B112" s="32"/>
      <c r="C112" s="131" t="s">
        <v>244</v>
      </c>
      <c r="D112" s="131" t="s">
        <v>220</v>
      </c>
      <c r="E112" s="132" t="s">
        <v>4276</v>
      </c>
      <c r="F112" s="679" t="s">
        <v>4277</v>
      </c>
      <c r="G112" s="134" t="s">
        <v>1991</v>
      </c>
      <c r="H112" s="135">
        <v>7</v>
      </c>
      <c r="I112" s="136"/>
      <c r="J112" s="137">
        <f>ROUND(I112*H112,2)</f>
        <v>0</v>
      </c>
      <c r="K112" s="133" t="s">
        <v>19</v>
      </c>
      <c r="L112" s="32"/>
      <c r="M112" s="138" t="s">
        <v>19</v>
      </c>
      <c r="N112" s="139" t="s">
        <v>43</v>
      </c>
      <c r="P112" s="140">
        <f>O112*H112</f>
        <v>0</v>
      </c>
      <c r="Q112" s="140">
        <v>0</v>
      </c>
      <c r="R112" s="140">
        <f>Q112*H112</f>
        <v>0</v>
      </c>
      <c r="S112" s="140">
        <v>0</v>
      </c>
      <c r="T112" s="141">
        <f>S112*H112</f>
        <v>0</v>
      </c>
      <c r="AR112" s="142" t="s">
        <v>225</v>
      </c>
      <c r="AT112" s="142" t="s">
        <v>220</v>
      </c>
      <c r="AU112" s="142" t="s">
        <v>78</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144</v>
      </c>
    </row>
    <row r="113" spans="2:65" s="1" customFormat="1" ht="38.4">
      <c r="B113" s="32"/>
      <c r="D113" s="149" t="s">
        <v>1830</v>
      </c>
      <c r="F113" s="180" t="s">
        <v>7578</v>
      </c>
      <c r="I113" s="146"/>
      <c r="L113" s="32"/>
      <c r="M113" s="147"/>
      <c r="T113" s="53"/>
      <c r="AT113" s="17" t="s">
        <v>1830</v>
      </c>
      <c r="AU113" s="17" t="s">
        <v>78</v>
      </c>
    </row>
    <row r="114" spans="2:65" s="1" customFormat="1" ht="24.15" customHeight="1">
      <c r="B114" s="32"/>
      <c r="C114" s="131" t="s">
        <v>261</v>
      </c>
      <c r="D114" s="131" t="s">
        <v>220</v>
      </c>
      <c r="E114" s="132" t="s">
        <v>4278</v>
      </c>
      <c r="F114" s="679" t="s">
        <v>4279</v>
      </c>
      <c r="G114" s="134" t="s">
        <v>1991</v>
      </c>
      <c r="H114" s="135">
        <v>12</v>
      </c>
      <c r="I114" s="136"/>
      <c r="J114" s="137">
        <f>ROUND(I114*H114,2)</f>
        <v>0</v>
      </c>
      <c r="K114" s="133" t="s">
        <v>19</v>
      </c>
      <c r="L114" s="32"/>
      <c r="M114" s="138" t="s">
        <v>19</v>
      </c>
      <c r="N114" s="139" t="s">
        <v>43</v>
      </c>
      <c r="P114" s="140">
        <f>O114*H114</f>
        <v>0</v>
      </c>
      <c r="Q114" s="140">
        <v>0</v>
      </c>
      <c r="R114" s="140">
        <f>Q114*H114</f>
        <v>0</v>
      </c>
      <c r="S114" s="140">
        <v>0</v>
      </c>
      <c r="T114" s="141">
        <f>S114*H114</f>
        <v>0</v>
      </c>
      <c r="AR114" s="142" t="s">
        <v>225</v>
      </c>
      <c r="AT114" s="142" t="s">
        <v>220</v>
      </c>
      <c r="AU114" s="142" t="s">
        <v>78</v>
      </c>
      <c r="AY114" s="17" t="s">
        <v>218</v>
      </c>
      <c r="BE114" s="143">
        <f>IF(N114="základní",J114,0)</f>
        <v>0</v>
      </c>
      <c r="BF114" s="143">
        <f>IF(N114="snížená",J114,0)</f>
        <v>0</v>
      </c>
      <c r="BG114" s="143">
        <f>IF(N114="zákl. přenesená",J114,0)</f>
        <v>0</v>
      </c>
      <c r="BH114" s="143">
        <f>IF(N114="sníž. přenesená",J114,0)</f>
        <v>0</v>
      </c>
      <c r="BI114" s="143">
        <f>IF(N114="nulová",J114,0)</f>
        <v>0</v>
      </c>
      <c r="BJ114" s="17" t="s">
        <v>78</v>
      </c>
      <c r="BK114" s="143">
        <f>ROUND(I114*H114,2)</f>
        <v>0</v>
      </c>
      <c r="BL114" s="17" t="s">
        <v>225</v>
      </c>
      <c r="BM114" s="142" t="s">
        <v>8</v>
      </c>
    </row>
    <row r="115" spans="2:65" s="1" customFormat="1" ht="38.4">
      <c r="B115" s="32"/>
      <c r="D115" s="149" t="s">
        <v>1830</v>
      </c>
      <c r="F115" s="180" t="s">
        <v>7578</v>
      </c>
      <c r="I115" s="146"/>
      <c r="L115" s="32"/>
      <c r="M115" s="147"/>
      <c r="T115" s="53"/>
      <c r="AT115" s="17" t="s">
        <v>1830</v>
      </c>
      <c r="AU115" s="17" t="s">
        <v>78</v>
      </c>
    </row>
    <row r="116" spans="2:65" s="1" customFormat="1" ht="24.15" customHeight="1">
      <c r="B116" s="32"/>
      <c r="C116" s="131" t="s">
        <v>268</v>
      </c>
      <c r="D116" s="131" t="s">
        <v>220</v>
      </c>
      <c r="E116" s="132" t="s">
        <v>4280</v>
      </c>
      <c r="F116" s="679" t="s">
        <v>4281</v>
      </c>
      <c r="G116" s="134" t="s">
        <v>1991</v>
      </c>
      <c r="H116" s="135">
        <v>3</v>
      </c>
      <c r="I116" s="136"/>
      <c r="J116" s="137">
        <f>ROUND(I116*H116,2)</f>
        <v>0</v>
      </c>
      <c r="K116" s="133" t="s">
        <v>19</v>
      </c>
      <c r="L116" s="32"/>
      <c r="M116" s="138" t="s">
        <v>19</v>
      </c>
      <c r="N116" s="139" t="s">
        <v>43</v>
      </c>
      <c r="P116" s="140">
        <f>O116*H116</f>
        <v>0</v>
      </c>
      <c r="Q116" s="140">
        <v>0</v>
      </c>
      <c r="R116" s="140">
        <f>Q116*H116</f>
        <v>0</v>
      </c>
      <c r="S116" s="140">
        <v>0</v>
      </c>
      <c r="T116" s="141">
        <f>S116*H116</f>
        <v>0</v>
      </c>
      <c r="AR116" s="142" t="s">
        <v>225</v>
      </c>
      <c r="AT116" s="142" t="s">
        <v>220</v>
      </c>
      <c r="AU116" s="142" t="s">
        <v>78</v>
      </c>
      <c r="AY116" s="17" t="s">
        <v>218</v>
      </c>
      <c r="BE116" s="143">
        <f>IF(N116="základní",J116,0)</f>
        <v>0</v>
      </c>
      <c r="BF116" s="143">
        <f>IF(N116="snížená",J116,0)</f>
        <v>0</v>
      </c>
      <c r="BG116" s="143">
        <f>IF(N116="zákl. přenesená",J116,0)</f>
        <v>0</v>
      </c>
      <c r="BH116" s="143">
        <f>IF(N116="sníž. přenesená",J116,0)</f>
        <v>0</v>
      </c>
      <c r="BI116" s="143">
        <f>IF(N116="nulová",J116,0)</f>
        <v>0</v>
      </c>
      <c r="BJ116" s="17" t="s">
        <v>78</v>
      </c>
      <c r="BK116" s="143">
        <f>ROUND(I116*H116,2)</f>
        <v>0</v>
      </c>
      <c r="BL116" s="17" t="s">
        <v>225</v>
      </c>
      <c r="BM116" s="142" t="s">
        <v>164</v>
      </c>
    </row>
    <row r="117" spans="2:65" s="1" customFormat="1" ht="38.4">
      <c r="B117" s="32"/>
      <c r="D117" s="149" t="s">
        <v>1830</v>
      </c>
      <c r="F117" s="180" t="s">
        <v>7578</v>
      </c>
      <c r="I117" s="146"/>
      <c r="L117" s="32"/>
      <c r="M117" s="147"/>
      <c r="T117" s="53"/>
      <c r="AT117" s="17" t="s">
        <v>1830</v>
      </c>
      <c r="AU117" s="17" t="s">
        <v>78</v>
      </c>
    </row>
    <row r="118" spans="2:65" s="1" customFormat="1" ht="24.15" customHeight="1">
      <c r="B118" s="32"/>
      <c r="C118" s="131" t="s">
        <v>291</v>
      </c>
      <c r="D118" s="131" t="s">
        <v>220</v>
      </c>
      <c r="E118" s="132" t="s">
        <v>4282</v>
      </c>
      <c r="F118" s="679" t="s">
        <v>4283</v>
      </c>
      <c r="G118" s="134" t="s">
        <v>1991</v>
      </c>
      <c r="H118" s="135">
        <v>5</v>
      </c>
      <c r="I118" s="136"/>
      <c r="J118" s="137">
        <f>ROUND(I118*H118,2)</f>
        <v>0</v>
      </c>
      <c r="K118" s="133" t="s">
        <v>19</v>
      </c>
      <c r="L118" s="32"/>
      <c r="M118" s="138" t="s">
        <v>19</v>
      </c>
      <c r="N118" s="139" t="s">
        <v>43</v>
      </c>
      <c r="P118" s="140">
        <f>O118*H118</f>
        <v>0</v>
      </c>
      <c r="Q118" s="140">
        <v>0</v>
      </c>
      <c r="R118" s="140">
        <f>Q118*H118</f>
        <v>0</v>
      </c>
      <c r="S118" s="140">
        <v>0</v>
      </c>
      <c r="T118" s="141">
        <f>S118*H118</f>
        <v>0</v>
      </c>
      <c r="AR118" s="142" t="s">
        <v>225</v>
      </c>
      <c r="AT118" s="142" t="s">
        <v>220</v>
      </c>
      <c r="AU118" s="142" t="s">
        <v>78</v>
      </c>
      <c r="AY118" s="17" t="s">
        <v>218</v>
      </c>
      <c r="BE118" s="143">
        <f>IF(N118="základní",J118,0)</f>
        <v>0</v>
      </c>
      <c r="BF118" s="143">
        <f>IF(N118="snížená",J118,0)</f>
        <v>0</v>
      </c>
      <c r="BG118" s="143">
        <f>IF(N118="zákl. přenesená",J118,0)</f>
        <v>0</v>
      </c>
      <c r="BH118" s="143">
        <f>IF(N118="sníž. přenesená",J118,0)</f>
        <v>0</v>
      </c>
      <c r="BI118" s="143">
        <f>IF(N118="nulová",J118,0)</f>
        <v>0</v>
      </c>
      <c r="BJ118" s="17" t="s">
        <v>78</v>
      </c>
      <c r="BK118" s="143">
        <f>ROUND(I118*H118,2)</f>
        <v>0</v>
      </c>
      <c r="BL118" s="17" t="s">
        <v>225</v>
      </c>
      <c r="BM118" s="142" t="s">
        <v>337</v>
      </c>
    </row>
    <row r="119" spans="2:65" s="1" customFormat="1" ht="38.4">
      <c r="B119" s="32"/>
      <c r="D119" s="149" t="s">
        <v>1830</v>
      </c>
      <c r="F119" s="180" t="s">
        <v>7578</v>
      </c>
      <c r="I119" s="146"/>
      <c r="L119" s="32"/>
      <c r="M119" s="147"/>
      <c r="T119" s="53"/>
      <c r="AT119" s="17" t="s">
        <v>1830</v>
      </c>
      <c r="AU119" s="17" t="s">
        <v>78</v>
      </c>
    </row>
    <row r="120" spans="2:65" s="1" customFormat="1" ht="24.15" customHeight="1">
      <c r="B120" s="32"/>
      <c r="C120" s="131" t="s">
        <v>300</v>
      </c>
      <c r="D120" s="131" t="s">
        <v>220</v>
      </c>
      <c r="E120" s="132" t="s">
        <v>4284</v>
      </c>
      <c r="F120" s="679" t="s">
        <v>4285</v>
      </c>
      <c r="G120" s="134" t="s">
        <v>1991</v>
      </c>
      <c r="H120" s="135">
        <v>5</v>
      </c>
      <c r="I120" s="136"/>
      <c r="J120" s="137">
        <f>ROUND(I120*H120,2)</f>
        <v>0</v>
      </c>
      <c r="K120" s="133" t="s">
        <v>19</v>
      </c>
      <c r="L120" s="32"/>
      <c r="M120" s="138" t="s">
        <v>19</v>
      </c>
      <c r="N120" s="139" t="s">
        <v>43</v>
      </c>
      <c r="P120" s="140">
        <f>O120*H120</f>
        <v>0</v>
      </c>
      <c r="Q120" s="140">
        <v>0</v>
      </c>
      <c r="R120" s="140">
        <f>Q120*H120</f>
        <v>0</v>
      </c>
      <c r="S120" s="140">
        <v>0</v>
      </c>
      <c r="T120" s="141">
        <f>S120*H120</f>
        <v>0</v>
      </c>
      <c r="AR120" s="142" t="s">
        <v>225</v>
      </c>
      <c r="AT120" s="142" t="s">
        <v>220</v>
      </c>
      <c r="AU120" s="142" t="s">
        <v>78</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350</v>
      </c>
    </row>
    <row r="121" spans="2:65" s="1" customFormat="1" ht="24.15" customHeight="1">
      <c r="B121" s="32"/>
      <c r="C121" s="131" t="s">
        <v>144</v>
      </c>
      <c r="D121" s="131" t="s">
        <v>220</v>
      </c>
      <c r="E121" s="132" t="s">
        <v>4286</v>
      </c>
      <c r="F121" s="679" t="s">
        <v>4287</v>
      </c>
      <c r="G121" s="134" t="s">
        <v>1991</v>
      </c>
      <c r="H121" s="135">
        <v>6</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361</v>
      </c>
    </row>
    <row r="122" spans="2:65" s="1" customFormat="1" ht="38.4">
      <c r="B122" s="32"/>
      <c r="D122" s="149" t="s">
        <v>1830</v>
      </c>
      <c r="F122" s="180" t="s">
        <v>7578</v>
      </c>
      <c r="I122" s="146"/>
      <c r="L122" s="32"/>
      <c r="M122" s="147"/>
      <c r="T122" s="53"/>
      <c r="AT122" s="17" t="s">
        <v>1830</v>
      </c>
      <c r="AU122" s="17" t="s">
        <v>78</v>
      </c>
    </row>
    <row r="123" spans="2:65" s="1" customFormat="1" ht="16.5" customHeight="1">
      <c r="B123" s="32"/>
      <c r="C123" s="131" t="s">
        <v>147</v>
      </c>
      <c r="D123" s="131" t="s">
        <v>220</v>
      </c>
      <c r="E123" s="132" t="s">
        <v>4288</v>
      </c>
      <c r="F123" s="679" t="s">
        <v>4289</v>
      </c>
      <c r="G123" s="134" t="s">
        <v>4269</v>
      </c>
      <c r="H123" s="135">
        <v>7</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390</v>
      </c>
    </row>
    <row r="124" spans="2:65" s="1" customFormat="1" ht="19.2">
      <c r="B124" s="32"/>
      <c r="D124" s="149" t="s">
        <v>1830</v>
      </c>
      <c r="F124" s="180" t="s">
        <v>4290</v>
      </c>
      <c r="I124" s="146"/>
      <c r="L124" s="32"/>
      <c r="M124" s="147"/>
      <c r="T124" s="53"/>
      <c r="AT124" s="17" t="s">
        <v>1830</v>
      </c>
      <c r="AU124" s="17" t="s">
        <v>78</v>
      </c>
    </row>
    <row r="125" spans="2:65" s="1" customFormat="1" ht="16.5" customHeight="1">
      <c r="B125" s="32"/>
      <c r="C125" s="131" t="s">
        <v>8</v>
      </c>
      <c r="D125" s="131" t="s">
        <v>220</v>
      </c>
      <c r="E125" s="132" t="s">
        <v>4291</v>
      </c>
      <c r="F125" s="679" t="s">
        <v>4292</v>
      </c>
      <c r="G125" s="134" t="s">
        <v>1991</v>
      </c>
      <c r="H125" s="135">
        <v>5</v>
      </c>
      <c r="I125" s="136"/>
      <c r="J125" s="137">
        <f t="shared" ref="J125:J135" si="0">ROUND(I125*H125,2)</f>
        <v>0</v>
      </c>
      <c r="K125" s="133" t="s">
        <v>19</v>
      </c>
      <c r="L125" s="32"/>
      <c r="M125" s="138" t="s">
        <v>19</v>
      </c>
      <c r="N125" s="139" t="s">
        <v>43</v>
      </c>
      <c r="P125" s="140">
        <f t="shared" ref="P125:P135" si="1">O125*H125</f>
        <v>0</v>
      </c>
      <c r="Q125" s="140">
        <v>0</v>
      </c>
      <c r="R125" s="140">
        <f t="shared" ref="R125:R135" si="2">Q125*H125</f>
        <v>0</v>
      </c>
      <c r="S125" s="140">
        <v>0</v>
      </c>
      <c r="T125" s="141">
        <f t="shared" ref="T125:T135" si="3">S125*H125</f>
        <v>0</v>
      </c>
      <c r="AR125" s="142" t="s">
        <v>225</v>
      </c>
      <c r="AT125" s="142" t="s">
        <v>220</v>
      </c>
      <c r="AU125" s="142" t="s">
        <v>78</v>
      </c>
      <c r="AY125" s="17" t="s">
        <v>218</v>
      </c>
      <c r="BE125" s="143">
        <f t="shared" ref="BE125:BE135" si="4">IF(N125="základní",J125,0)</f>
        <v>0</v>
      </c>
      <c r="BF125" s="143">
        <f t="shared" ref="BF125:BF135" si="5">IF(N125="snížená",J125,0)</f>
        <v>0</v>
      </c>
      <c r="BG125" s="143">
        <f t="shared" ref="BG125:BG135" si="6">IF(N125="zákl. přenesená",J125,0)</f>
        <v>0</v>
      </c>
      <c r="BH125" s="143">
        <f t="shared" ref="BH125:BH135" si="7">IF(N125="sníž. přenesená",J125,0)</f>
        <v>0</v>
      </c>
      <c r="BI125" s="143">
        <f t="shared" ref="BI125:BI135" si="8">IF(N125="nulová",J125,0)</f>
        <v>0</v>
      </c>
      <c r="BJ125" s="17" t="s">
        <v>78</v>
      </c>
      <c r="BK125" s="143">
        <f t="shared" ref="BK125:BK135" si="9">ROUND(I125*H125,2)</f>
        <v>0</v>
      </c>
      <c r="BL125" s="17" t="s">
        <v>225</v>
      </c>
      <c r="BM125" s="142" t="s">
        <v>401</v>
      </c>
    </row>
    <row r="126" spans="2:65" s="1" customFormat="1" ht="16.5" customHeight="1">
      <c r="B126" s="32"/>
      <c r="C126" s="131" t="s">
        <v>161</v>
      </c>
      <c r="D126" s="131" t="s">
        <v>220</v>
      </c>
      <c r="E126" s="132" t="s">
        <v>4293</v>
      </c>
      <c r="F126" s="679" t="s">
        <v>4294</v>
      </c>
      <c r="G126" s="134" t="s">
        <v>1991</v>
      </c>
      <c r="H126" s="135">
        <v>18</v>
      </c>
      <c r="I126" s="136"/>
      <c r="J126" s="137">
        <f t="shared" si="0"/>
        <v>0</v>
      </c>
      <c r="K126" s="133" t="s">
        <v>19</v>
      </c>
      <c r="L126" s="32"/>
      <c r="M126" s="138" t="s">
        <v>19</v>
      </c>
      <c r="N126" s="139" t="s">
        <v>43</v>
      </c>
      <c r="P126" s="140">
        <f t="shared" si="1"/>
        <v>0</v>
      </c>
      <c r="Q126" s="140">
        <v>0</v>
      </c>
      <c r="R126" s="140">
        <f t="shared" si="2"/>
        <v>0</v>
      </c>
      <c r="S126" s="140">
        <v>0</v>
      </c>
      <c r="T126" s="141">
        <f t="shared" si="3"/>
        <v>0</v>
      </c>
      <c r="AR126" s="142" t="s">
        <v>225</v>
      </c>
      <c r="AT126" s="142" t="s">
        <v>220</v>
      </c>
      <c r="AU126" s="142" t="s">
        <v>78</v>
      </c>
      <c r="AY126" s="17" t="s">
        <v>218</v>
      </c>
      <c r="BE126" s="143">
        <f t="shared" si="4"/>
        <v>0</v>
      </c>
      <c r="BF126" s="143">
        <f t="shared" si="5"/>
        <v>0</v>
      </c>
      <c r="BG126" s="143">
        <f t="shared" si="6"/>
        <v>0</v>
      </c>
      <c r="BH126" s="143">
        <f t="shared" si="7"/>
        <v>0</v>
      </c>
      <c r="BI126" s="143">
        <f t="shared" si="8"/>
        <v>0</v>
      </c>
      <c r="BJ126" s="17" t="s">
        <v>78</v>
      </c>
      <c r="BK126" s="143">
        <f t="shared" si="9"/>
        <v>0</v>
      </c>
      <c r="BL126" s="17" t="s">
        <v>225</v>
      </c>
      <c r="BM126" s="142" t="s">
        <v>417</v>
      </c>
    </row>
    <row r="127" spans="2:65" s="1" customFormat="1" ht="16.5" customHeight="1">
      <c r="B127" s="32"/>
      <c r="C127" s="131" t="s">
        <v>164</v>
      </c>
      <c r="D127" s="131" t="s">
        <v>220</v>
      </c>
      <c r="E127" s="132" t="s">
        <v>4295</v>
      </c>
      <c r="F127" s="679" t="s">
        <v>4296</v>
      </c>
      <c r="G127" s="134" t="s">
        <v>1991</v>
      </c>
      <c r="H127" s="135">
        <v>11</v>
      </c>
      <c r="I127" s="136"/>
      <c r="J127" s="137">
        <f t="shared" si="0"/>
        <v>0</v>
      </c>
      <c r="K127" s="133" t="s">
        <v>19</v>
      </c>
      <c r="L127" s="32"/>
      <c r="M127" s="138" t="s">
        <v>19</v>
      </c>
      <c r="N127" s="139" t="s">
        <v>43</v>
      </c>
      <c r="P127" s="140">
        <f t="shared" si="1"/>
        <v>0</v>
      </c>
      <c r="Q127" s="140">
        <v>0</v>
      </c>
      <c r="R127" s="140">
        <f t="shared" si="2"/>
        <v>0</v>
      </c>
      <c r="S127" s="140">
        <v>0</v>
      </c>
      <c r="T127" s="141">
        <f t="shared" si="3"/>
        <v>0</v>
      </c>
      <c r="AR127" s="142" t="s">
        <v>225</v>
      </c>
      <c r="AT127" s="142" t="s">
        <v>220</v>
      </c>
      <c r="AU127" s="142" t="s">
        <v>78</v>
      </c>
      <c r="AY127" s="17" t="s">
        <v>218</v>
      </c>
      <c r="BE127" s="143">
        <f t="shared" si="4"/>
        <v>0</v>
      </c>
      <c r="BF127" s="143">
        <f t="shared" si="5"/>
        <v>0</v>
      </c>
      <c r="BG127" s="143">
        <f t="shared" si="6"/>
        <v>0</v>
      </c>
      <c r="BH127" s="143">
        <f t="shared" si="7"/>
        <v>0</v>
      </c>
      <c r="BI127" s="143">
        <f t="shared" si="8"/>
        <v>0</v>
      </c>
      <c r="BJ127" s="17" t="s">
        <v>78</v>
      </c>
      <c r="BK127" s="143">
        <f t="shared" si="9"/>
        <v>0</v>
      </c>
      <c r="BL127" s="17" t="s">
        <v>225</v>
      </c>
      <c r="BM127" s="142" t="s">
        <v>441</v>
      </c>
    </row>
    <row r="128" spans="2:65" s="1" customFormat="1" ht="24.15" customHeight="1">
      <c r="B128" s="32"/>
      <c r="C128" s="131" t="s">
        <v>327</v>
      </c>
      <c r="D128" s="131" t="s">
        <v>220</v>
      </c>
      <c r="E128" s="132" t="s">
        <v>4297</v>
      </c>
      <c r="F128" s="679" t="s">
        <v>4298</v>
      </c>
      <c r="G128" s="134" t="s">
        <v>1991</v>
      </c>
      <c r="H128" s="135">
        <v>2</v>
      </c>
      <c r="I128" s="136"/>
      <c r="J128" s="137">
        <f t="shared" si="0"/>
        <v>0</v>
      </c>
      <c r="K128" s="133" t="s">
        <v>19</v>
      </c>
      <c r="L128" s="32"/>
      <c r="M128" s="138" t="s">
        <v>19</v>
      </c>
      <c r="N128" s="139" t="s">
        <v>43</v>
      </c>
      <c r="P128" s="140">
        <f t="shared" si="1"/>
        <v>0</v>
      </c>
      <c r="Q128" s="140">
        <v>0</v>
      </c>
      <c r="R128" s="140">
        <f t="shared" si="2"/>
        <v>0</v>
      </c>
      <c r="S128" s="140">
        <v>0</v>
      </c>
      <c r="T128" s="141">
        <f t="shared" si="3"/>
        <v>0</v>
      </c>
      <c r="AR128" s="142" t="s">
        <v>225</v>
      </c>
      <c r="AT128" s="142" t="s">
        <v>220</v>
      </c>
      <c r="AU128" s="142" t="s">
        <v>78</v>
      </c>
      <c r="AY128" s="17" t="s">
        <v>218</v>
      </c>
      <c r="BE128" s="143">
        <f t="shared" si="4"/>
        <v>0</v>
      </c>
      <c r="BF128" s="143">
        <f t="shared" si="5"/>
        <v>0</v>
      </c>
      <c r="BG128" s="143">
        <f t="shared" si="6"/>
        <v>0</v>
      </c>
      <c r="BH128" s="143">
        <f t="shared" si="7"/>
        <v>0</v>
      </c>
      <c r="BI128" s="143">
        <f t="shared" si="8"/>
        <v>0</v>
      </c>
      <c r="BJ128" s="17" t="s">
        <v>78</v>
      </c>
      <c r="BK128" s="143">
        <f t="shared" si="9"/>
        <v>0</v>
      </c>
      <c r="BL128" s="17" t="s">
        <v>225</v>
      </c>
      <c r="BM128" s="142" t="s">
        <v>454</v>
      </c>
    </row>
    <row r="129" spans="2:65" s="1" customFormat="1" ht="24.15" customHeight="1">
      <c r="B129" s="32"/>
      <c r="C129" s="131" t="s">
        <v>337</v>
      </c>
      <c r="D129" s="131" t="s">
        <v>220</v>
      </c>
      <c r="E129" s="132" t="s">
        <v>4299</v>
      </c>
      <c r="F129" s="679" t="s">
        <v>4300</v>
      </c>
      <c r="G129" s="134" t="s">
        <v>1991</v>
      </c>
      <c r="H129" s="135">
        <v>2</v>
      </c>
      <c r="I129" s="136"/>
      <c r="J129" s="137">
        <f t="shared" si="0"/>
        <v>0</v>
      </c>
      <c r="K129" s="133" t="s">
        <v>19</v>
      </c>
      <c r="L129" s="32"/>
      <c r="M129" s="138" t="s">
        <v>19</v>
      </c>
      <c r="N129" s="139" t="s">
        <v>43</v>
      </c>
      <c r="P129" s="140">
        <f t="shared" si="1"/>
        <v>0</v>
      </c>
      <c r="Q129" s="140">
        <v>0</v>
      </c>
      <c r="R129" s="140">
        <f t="shared" si="2"/>
        <v>0</v>
      </c>
      <c r="S129" s="140">
        <v>0</v>
      </c>
      <c r="T129" s="141">
        <f t="shared" si="3"/>
        <v>0</v>
      </c>
      <c r="AR129" s="142" t="s">
        <v>225</v>
      </c>
      <c r="AT129" s="142" t="s">
        <v>220</v>
      </c>
      <c r="AU129" s="142" t="s">
        <v>78</v>
      </c>
      <c r="AY129" s="17" t="s">
        <v>218</v>
      </c>
      <c r="BE129" s="143">
        <f t="shared" si="4"/>
        <v>0</v>
      </c>
      <c r="BF129" s="143">
        <f t="shared" si="5"/>
        <v>0</v>
      </c>
      <c r="BG129" s="143">
        <f t="shared" si="6"/>
        <v>0</v>
      </c>
      <c r="BH129" s="143">
        <f t="shared" si="7"/>
        <v>0</v>
      </c>
      <c r="BI129" s="143">
        <f t="shared" si="8"/>
        <v>0</v>
      </c>
      <c r="BJ129" s="17" t="s">
        <v>78</v>
      </c>
      <c r="BK129" s="143">
        <f t="shared" si="9"/>
        <v>0</v>
      </c>
      <c r="BL129" s="17" t="s">
        <v>225</v>
      </c>
      <c r="BM129" s="142" t="s">
        <v>465</v>
      </c>
    </row>
    <row r="130" spans="2:65" s="1" customFormat="1" ht="24.15" customHeight="1">
      <c r="B130" s="32"/>
      <c r="C130" s="131" t="s">
        <v>344</v>
      </c>
      <c r="D130" s="131" t="s">
        <v>220</v>
      </c>
      <c r="E130" s="132" t="s">
        <v>4301</v>
      </c>
      <c r="F130" s="679" t="s">
        <v>4302</v>
      </c>
      <c r="G130" s="134" t="s">
        <v>1991</v>
      </c>
      <c r="H130" s="135">
        <v>1</v>
      </c>
      <c r="I130" s="136"/>
      <c r="J130" s="137">
        <f t="shared" si="0"/>
        <v>0</v>
      </c>
      <c r="K130" s="133" t="s">
        <v>19</v>
      </c>
      <c r="L130" s="32"/>
      <c r="M130" s="138" t="s">
        <v>19</v>
      </c>
      <c r="N130" s="139" t="s">
        <v>43</v>
      </c>
      <c r="P130" s="140">
        <f t="shared" si="1"/>
        <v>0</v>
      </c>
      <c r="Q130" s="140">
        <v>0</v>
      </c>
      <c r="R130" s="140">
        <f t="shared" si="2"/>
        <v>0</v>
      </c>
      <c r="S130" s="140">
        <v>0</v>
      </c>
      <c r="T130" s="141">
        <f t="shared" si="3"/>
        <v>0</v>
      </c>
      <c r="AR130" s="142" t="s">
        <v>225</v>
      </c>
      <c r="AT130" s="142" t="s">
        <v>220</v>
      </c>
      <c r="AU130" s="142" t="s">
        <v>78</v>
      </c>
      <c r="AY130" s="17" t="s">
        <v>218</v>
      </c>
      <c r="BE130" s="143">
        <f t="shared" si="4"/>
        <v>0</v>
      </c>
      <c r="BF130" s="143">
        <f t="shared" si="5"/>
        <v>0</v>
      </c>
      <c r="BG130" s="143">
        <f t="shared" si="6"/>
        <v>0</v>
      </c>
      <c r="BH130" s="143">
        <f t="shared" si="7"/>
        <v>0</v>
      </c>
      <c r="BI130" s="143">
        <f t="shared" si="8"/>
        <v>0</v>
      </c>
      <c r="BJ130" s="17" t="s">
        <v>78</v>
      </c>
      <c r="BK130" s="143">
        <f t="shared" si="9"/>
        <v>0</v>
      </c>
      <c r="BL130" s="17" t="s">
        <v>225</v>
      </c>
      <c r="BM130" s="142" t="s">
        <v>479</v>
      </c>
    </row>
    <row r="131" spans="2:65" s="1" customFormat="1" ht="24.15" customHeight="1">
      <c r="B131" s="32"/>
      <c r="C131" s="131" t="s">
        <v>350</v>
      </c>
      <c r="D131" s="131" t="s">
        <v>220</v>
      </c>
      <c r="E131" s="132" t="s">
        <v>4303</v>
      </c>
      <c r="F131" s="679" t="s">
        <v>4304</v>
      </c>
      <c r="G131" s="134" t="s">
        <v>1991</v>
      </c>
      <c r="H131" s="135">
        <v>2</v>
      </c>
      <c r="I131" s="136"/>
      <c r="J131" s="137">
        <f t="shared" si="0"/>
        <v>0</v>
      </c>
      <c r="K131" s="133" t="s">
        <v>19</v>
      </c>
      <c r="L131" s="32"/>
      <c r="M131" s="138" t="s">
        <v>19</v>
      </c>
      <c r="N131" s="139" t="s">
        <v>43</v>
      </c>
      <c r="P131" s="140">
        <f t="shared" si="1"/>
        <v>0</v>
      </c>
      <c r="Q131" s="140">
        <v>0</v>
      </c>
      <c r="R131" s="140">
        <f t="shared" si="2"/>
        <v>0</v>
      </c>
      <c r="S131" s="140">
        <v>0</v>
      </c>
      <c r="T131" s="141">
        <f t="shared" si="3"/>
        <v>0</v>
      </c>
      <c r="AR131" s="142" t="s">
        <v>225</v>
      </c>
      <c r="AT131" s="142" t="s">
        <v>220</v>
      </c>
      <c r="AU131" s="142" t="s">
        <v>78</v>
      </c>
      <c r="AY131" s="17" t="s">
        <v>218</v>
      </c>
      <c r="BE131" s="143">
        <f t="shared" si="4"/>
        <v>0</v>
      </c>
      <c r="BF131" s="143">
        <f t="shared" si="5"/>
        <v>0</v>
      </c>
      <c r="BG131" s="143">
        <f t="shared" si="6"/>
        <v>0</v>
      </c>
      <c r="BH131" s="143">
        <f t="shared" si="7"/>
        <v>0</v>
      </c>
      <c r="BI131" s="143">
        <f t="shared" si="8"/>
        <v>0</v>
      </c>
      <c r="BJ131" s="17" t="s">
        <v>78</v>
      </c>
      <c r="BK131" s="143">
        <f t="shared" si="9"/>
        <v>0</v>
      </c>
      <c r="BL131" s="17" t="s">
        <v>225</v>
      </c>
      <c r="BM131" s="142" t="s">
        <v>501</v>
      </c>
    </row>
    <row r="132" spans="2:65" s="1" customFormat="1" ht="24.15" customHeight="1">
      <c r="B132" s="32"/>
      <c r="C132" s="131" t="s">
        <v>355</v>
      </c>
      <c r="D132" s="131" t="s">
        <v>220</v>
      </c>
      <c r="E132" s="132" t="s">
        <v>4305</v>
      </c>
      <c r="F132" s="679" t="s">
        <v>4306</v>
      </c>
      <c r="G132" s="134" t="s">
        <v>1991</v>
      </c>
      <c r="H132" s="135">
        <v>0</v>
      </c>
      <c r="I132" s="136"/>
      <c r="J132" s="137">
        <f t="shared" si="0"/>
        <v>0</v>
      </c>
      <c r="K132" s="133" t="s">
        <v>19</v>
      </c>
      <c r="L132" s="32"/>
      <c r="M132" s="138" t="s">
        <v>19</v>
      </c>
      <c r="N132" s="139" t="s">
        <v>43</v>
      </c>
      <c r="P132" s="140">
        <f t="shared" si="1"/>
        <v>0</v>
      </c>
      <c r="Q132" s="140">
        <v>0</v>
      </c>
      <c r="R132" s="140">
        <f t="shared" si="2"/>
        <v>0</v>
      </c>
      <c r="S132" s="140">
        <v>0</v>
      </c>
      <c r="T132" s="141">
        <f t="shared" si="3"/>
        <v>0</v>
      </c>
      <c r="AR132" s="142" t="s">
        <v>225</v>
      </c>
      <c r="AT132" s="142" t="s">
        <v>220</v>
      </c>
      <c r="AU132" s="142" t="s">
        <v>78</v>
      </c>
      <c r="AY132" s="17" t="s">
        <v>218</v>
      </c>
      <c r="BE132" s="143">
        <f t="shared" si="4"/>
        <v>0</v>
      </c>
      <c r="BF132" s="143">
        <f t="shared" si="5"/>
        <v>0</v>
      </c>
      <c r="BG132" s="143">
        <f t="shared" si="6"/>
        <v>0</v>
      </c>
      <c r="BH132" s="143">
        <f t="shared" si="7"/>
        <v>0</v>
      </c>
      <c r="BI132" s="143">
        <f t="shared" si="8"/>
        <v>0</v>
      </c>
      <c r="BJ132" s="17" t="s">
        <v>78</v>
      </c>
      <c r="BK132" s="143">
        <f t="shared" si="9"/>
        <v>0</v>
      </c>
      <c r="BL132" s="17" t="s">
        <v>225</v>
      </c>
      <c r="BM132" s="142" t="s">
        <v>528</v>
      </c>
    </row>
    <row r="133" spans="2:65" s="1" customFormat="1" ht="24.15" customHeight="1">
      <c r="B133" s="32"/>
      <c r="C133" s="131" t="s">
        <v>361</v>
      </c>
      <c r="D133" s="131" t="s">
        <v>220</v>
      </c>
      <c r="E133" s="132" t="s">
        <v>4307</v>
      </c>
      <c r="F133" s="679" t="s">
        <v>4308</v>
      </c>
      <c r="G133" s="134" t="s">
        <v>1991</v>
      </c>
      <c r="H133" s="135">
        <v>2</v>
      </c>
      <c r="I133" s="136"/>
      <c r="J133" s="137">
        <f t="shared" si="0"/>
        <v>0</v>
      </c>
      <c r="K133" s="133" t="s">
        <v>19</v>
      </c>
      <c r="L133" s="32"/>
      <c r="M133" s="138" t="s">
        <v>19</v>
      </c>
      <c r="N133" s="139" t="s">
        <v>43</v>
      </c>
      <c r="P133" s="140">
        <f t="shared" si="1"/>
        <v>0</v>
      </c>
      <c r="Q133" s="140">
        <v>0</v>
      </c>
      <c r="R133" s="140">
        <f t="shared" si="2"/>
        <v>0</v>
      </c>
      <c r="S133" s="140">
        <v>0</v>
      </c>
      <c r="T133" s="141">
        <f t="shared" si="3"/>
        <v>0</v>
      </c>
      <c r="AR133" s="142" t="s">
        <v>225</v>
      </c>
      <c r="AT133" s="142" t="s">
        <v>220</v>
      </c>
      <c r="AU133" s="142" t="s">
        <v>78</v>
      </c>
      <c r="AY133" s="17" t="s">
        <v>218</v>
      </c>
      <c r="BE133" s="143">
        <f t="shared" si="4"/>
        <v>0</v>
      </c>
      <c r="BF133" s="143">
        <f t="shared" si="5"/>
        <v>0</v>
      </c>
      <c r="BG133" s="143">
        <f t="shared" si="6"/>
        <v>0</v>
      </c>
      <c r="BH133" s="143">
        <f t="shared" si="7"/>
        <v>0</v>
      </c>
      <c r="BI133" s="143">
        <f t="shared" si="8"/>
        <v>0</v>
      </c>
      <c r="BJ133" s="17" t="s">
        <v>78</v>
      </c>
      <c r="BK133" s="143">
        <f t="shared" si="9"/>
        <v>0</v>
      </c>
      <c r="BL133" s="17" t="s">
        <v>225</v>
      </c>
      <c r="BM133" s="142" t="s">
        <v>540</v>
      </c>
    </row>
    <row r="134" spans="2:65" s="1" customFormat="1" ht="24.15" customHeight="1">
      <c r="B134" s="32"/>
      <c r="C134" s="131" t="s">
        <v>7</v>
      </c>
      <c r="D134" s="131" t="s">
        <v>220</v>
      </c>
      <c r="E134" s="132" t="s">
        <v>4309</v>
      </c>
      <c r="F134" s="679" t="s">
        <v>4310</v>
      </c>
      <c r="G134" s="134" t="s">
        <v>1991</v>
      </c>
      <c r="H134" s="135">
        <v>3</v>
      </c>
      <c r="I134" s="136"/>
      <c r="J134" s="137">
        <f t="shared" si="0"/>
        <v>0</v>
      </c>
      <c r="K134" s="133" t="s">
        <v>19</v>
      </c>
      <c r="L134" s="32"/>
      <c r="M134" s="138" t="s">
        <v>19</v>
      </c>
      <c r="N134" s="139" t="s">
        <v>43</v>
      </c>
      <c r="P134" s="140">
        <f t="shared" si="1"/>
        <v>0</v>
      </c>
      <c r="Q134" s="140">
        <v>0</v>
      </c>
      <c r="R134" s="140">
        <f t="shared" si="2"/>
        <v>0</v>
      </c>
      <c r="S134" s="140">
        <v>0</v>
      </c>
      <c r="T134" s="141">
        <f t="shared" si="3"/>
        <v>0</v>
      </c>
      <c r="AR134" s="142" t="s">
        <v>225</v>
      </c>
      <c r="AT134" s="142" t="s">
        <v>220</v>
      </c>
      <c r="AU134" s="142" t="s">
        <v>78</v>
      </c>
      <c r="AY134" s="17" t="s">
        <v>218</v>
      </c>
      <c r="BE134" s="143">
        <f t="shared" si="4"/>
        <v>0</v>
      </c>
      <c r="BF134" s="143">
        <f t="shared" si="5"/>
        <v>0</v>
      </c>
      <c r="BG134" s="143">
        <f t="shared" si="6"/>
        <v>0</v>
      </c>
      <c r="BH134" s="143">
        <f t="shared" si="7"/>
        <v>0</v>
      </c>
      <c r="BI134" s="143">
        <f t="shared" si="8"/>
        <v>0</v>
      </c>
      <c r="BJ134" s="17" t="s">
        <v>78</v>
      </c>
      <c r="BK134" s="143">
        <f t="shared" si="9"/>
        <v>0</v>
      </c>
      <c r="BL134" s="17" t="s">
        <v>225</v>
      </c>
      <c r="BM134" s="142" t="s">
        <v>563</v>
      </c>
    </row>
    <row r="135" spans="2:65" s="1" customFormat="1" ht="24.15" customHeight="1">
      <c r="B135" s="32"/>
      <c r="C135" s="131" t="s">
        <v>390</v>
      </c>
      <c r="D135" s="131" t="s">
        <v>220</v>
      </c>
      <c r="E135" s="132" t="s">
        <v>4311</v>
      </c>
      <c r="F135" s="679" t="s">
        <v>4312</v>
      </c>
      <c r="G135" s="134" t="s">
        <v>1991</v>
      </c>
      <c r="H135" s="135">
        <v>2</v>
      </c>
      <c r="I135" s="136"/>
      <c r="J135" s="137">
        <f t="shared" si="0"/>
        <v>0</v>
      </c>
      <c r="K135" s="133" t="s">
        <v>19</v>
      </c>
      <c r="L135" s="32"/>
      <c r="M135" s="138" t="s">
        <v>19</v>
      </c>
      <c r="N135" s="139" t="s">
        <v>43</v>
      </c>
      <c r="P135" s="140">
        <f t="shared" si="1"/>
        <v>0</v>
      </c>
      <c r="Q135" s="140">
        <v>0</v>
      </c>
      <c r="R135" s="140">
        <f t="shared" si="2"/>
        <v>0</v>
      </c>
      <c r="S135" s="140">
        <v>0</v>
      </c>
      <c r="T135" s="141">
        <f t="shared" si="3"/>
        <v>0</v>
      </c>
      <c r="AR135" s="142" t="s">
        <v>225</v>
      </c>
      <c r="AT135" s="142" t="s">
        <v>220</v>
      </c>
      <c r="AU135" s="142" t="s">
        <v>78</v>
      </c>
      <c r="AY135" s="17" t="s">
        <v>218</v>
      </c>
      <c r="BE135" s="143">
        <f t="shared" si="4"/>
        <v>0</v>
      </c>
      <c r="BF135" s="143">
        <f t="shared" si="5"/>
        <v>0</v>
      </c>
      <c r="BG135" s="143">
        <f t="shared" si="6"/>
        <v>0</v>
      </c>
      <c r="BH135" s="143">
        <f t="shared" si="7"/>
        <v>0</v>
      </c>
      <c r="BI135" s="143">
        <f t="shared" si="8"/>
        <v>0</v>
      </c>
      <c r="BJ135" s="17" t="s">
        <v>78</v>
      </c>
      <c r="BK135" s="143">
        <f t="shared" si="9"/>
        <v>0</v>
      </c>
      <c r="BL135" s="17" t="s">
        <v>225</v>
      </c>
      <c r="BM135" s="142" t="s">
        <v>577</v>
      </c>
    </row>
    <row r="136" spans="2:65" s="1" customFormat="1" ht="28.8">
      <c r="B136" s="32"/>
      <c r="D136" s="149" t="s">
        <v>1830</v>
      </c>
      <c r="F136" s="180" t="s">
        <v>7579</v>
      </c>
      <c r="I136" s="146"/>
      <c r="L136" s="32"/>
      <c r="M136" s="147"/>
      <c r="T136" s="53"/>
      <c r="AT136" s="17" t="s">
        <v>1830</v>
      </c>
      <c r="AU136" s="17" t="s">
        <v>78</v>
      </c>
    </row>
    <row r="137" spans="2:65" s="1" customFormat="1" ht="24.15" customHeight="1">
      <c r="B137" s="32"/>
      <c r="C137" s="131" t="s">
        <v>395</v>
      </c>
      <c r="D137" s="131" t="s">
        <v>220</v>
      </c>
      <c r="E137" s="132" t="s">
        <v>4313</v>
      </c>
      <c r="F137" s="679" t="s">
        <v>4314</v>
      </c>
      <c r="G137" s="134" t="s">
        <v>1991</v>
      </c>
      <c r="H137" s="135">
        <v>10</v>
      </c>
      <c r="I137" s="136"/>
      <c r="J137" s="137">
        <f>ROUND(I137*H137,2)</f>
        <v>0</v>
      </c>
      <c r="K137" s="133" t="s">
        <v>19</v>
      </c>
      <c r="L137" s="32"/>
      <c r="M137" s="138" t="s">
        <v>19</v>
      </c>
      <c r="N137" s="139" t="s">
        <v>43</v>
      </c>
      <c r="P137" s="140">
        <f>O137*H137</f>
        <v>0</v>
      </c>
      <c r="Q137" s="140">
        <v>0</v>
      </c>
      <c r="R137" s="140">
        <f>Q137*H137</f>
        <v>0</v>
      </c>
      <c r="S137" s="140">
        <v>0</v>
      </c>
      <c r="T137" s="141">
        <f>S137*H137</f>
        <v>0</v>
      </c>
      <c r="AR137" s="142" t="s">
        <v>225</v>
      </c>
      <c r="AT137" s="142" t="s">
        <v>220</v>
      </c>
      <c r="AU137" s="142" t="s">
        <v>78</v>
      </c>
      <c r="AY137" s="17" t="s">
        <v>218</v>
      </c>
      <c r="BE137" s="143">
        <f>IF(N137="základní",J137,0)</f>
        <v>0</v>
      </c>
      <c r="BF137" s="143">
        <f>IF(N137="snížená",J137,0)</f>
        <v>0</v>
      </c>
      <c r="BG137" s="143">
        <f>IF(N137="zákl. přenesená",J137,0)</f>
        <v>0</v>
      </c>
      <c r="BH137" s="143">
        <f>IF(N137="sníž. přenesená",J137,0)</f>
        <v>0</v>
      </c>
      <c r="BI137" s="143">
        <f>IF(N137="nulová",J137,0)</f>
        <v>0</v>
      </c>
      <c r="BJ137" s="17" t="s">
        <v>78</v>
      </c>
      <c r="BK137" s="143">
        <f>ROUND(I137*H137,2)</f>
        <v>0</v>
      </c>
      <c r="BL137" s="17" t="s">
        <v>225</v>
      </c>
      <c r="BM137" s="142" t="s">
        <v>594</v>
      </c>
    </row>
    <row r="138" spans="2:65" s="1" customFormat="1" ht="24.15" customHeight="1">
      <c r="B138" s="32"/>
      <c r="C138" s="131" t="s">
        <v>401</v>
      </c>
      <c r="D138" s="131" t="s">
        <v>220</v>
      </c>
      <c r="E138" s="132" t="s">
        <v>4315</v>
      </c>
      <c r="F138" s="679" t="s">
        <v>4316</v>
      </c>
      <c r="G138" s="134" t="s">
        <v>1991</v>
      </c>
      <c r="H138" s="135">
        <v>5</v>
      </c>
      <c r="I138" s="136"/>
      <c r="J138" s="137">
        <f>ROUND(I138*H138,2)</f>
        <v>0</v>
      </c>
      <c r="K138" s="133" t="s">
        <v>19</v>
      </c>
      <c r="L138" s="32"/>
      <c r="M138" s="138" t="s">
        <v>19</v>
      </c>
      <c r="N138" s="139" t="s">
        <v>43</v>
      </c>
      <c r="P138" s="140">
        <f>O138*H138</f>
        <v>0</v>
      </c>
      <c r="Q138" s="140">
        <v>0</v>
      </c>
      <c r="R138" s="140">
        <f>Q138*H138</f>
        <v>0</v>
      </c>
      <c r="S138" s="140">
        <v>0</v>
      </c>
      <c r="T138" s="141">
        <f>S138*H138</f>
        <v>0</v>
      </c>
      <c r="AR138" s="142" t="s">
        <v>225</v>
      </c>
      <c r="AT138" s="142" t="s">
        <v>220</v>
      </c>
      <c r="AU138" s="142" t="s">
        <v>78</v>
      </c>
      <c r="AY138" s="17" t="s">
        <v>218</v>
      </c>
      <c r="BE138" s="143">
        <f>IF(N138="základní",J138,0)</f>
        <v>0</v>
      </c>
      <c r="BF138" s="143">
        <f>IF(N138="snížená",J138,0)</f>
        <v>0</v>
      </c>
      <c r="BG138" s="143">
        <f>IF(N138="zákl. přenesená",J138,0)</f>
        <v>0</v>
      </c>
      <c r="BH138" s="143">
        <f>IF(N138="sníž. přenesená",J138,0)</f>
        <v>0</v>
      </c>
      <c r="BI138" s="143">
        <f>IF(N138="nulová",J138,0)</f>
        <v>0</v>
      </c>
      <c r="BJ138" s="17" t="s">
        <v>78</v>
      </c>
      <c r="BK138" s="143">
        <f>ROUND(I138*H138,2)</f>
        <v>0</v>
      </c>
      <c r="BL138" s="17" t="s">
        <v>225</v>
      </c>
      <c r="BM138" s="142" t="s">
        <v>611</v>
      </c>
    </row>
    <row r="139" spans="2:65" s="1" customFormat="1" ht="24.15" customHeight="1">
      <c r="B139" s="32"/>
      <c r="C139" s="131" t="s">
        <v>407</v>
      </c>
      <c r="D139" s="131" t="s">
        <v>220</v>
      </c>
      <c r="E139" s="132" t="s">
        <v>4317</v>
      </c>
      <c r="F139" s="679" t="s">
        <v>4318</v>
      </c>
      <c r="G139" s="134" t="s">
        <v>1991</v>
      </c>
      <c r="H139" s="135">
        <v>2</v>
      </c>
      <c r="I139" s="136"/>
      <c r="J139" s="137">
        <f>ROUND(I139*H139,2)</f>
        <v>0</v>
      </c>
      <c r="K139" s="133" t="s">
        <v>19</v>
      </c>
      <c r="L139" s="32"/>
      <c r="M139" s="138" t="s">
        <v>19</v>
      </c>
      <c r="N139" s="139" t="s">
        <v>43</v>
      </c>
      <c r="P139" s="140">
        <f>O139*H139</f>
        <v>0</v>
      </c>
      <c r="Q139" s="140">
        <v>0</v>
      </c>
      <c r="R139" s="140">
        <f>Q139*H139</f>
        <v>0</v>
      </c>
      <c r="S139" s="140">
        <v>0</v>
      </c>
      <c r="T139" s="141">
        <f>S139*H139</f>
        <v>0</v>
      </c>
      <c r="AR139" s="142" t="s">
        <v>225</v>
      </c>
      <c r="AT139" s="142" t="s">
        <v>220</v>
      </c>
      <c r="AU139" s="142" t="s">
        <v>78</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647</v>
      </c>
    </row>
    <row r="140" spans="2:65" s="1" customFormat="1" ht="16.5" customHeight="1">
      <c r="B140" s="32"/>
      <c r="C140" s="131" t="s">
        <v>417</v>
      </c>
      <c r="D140" s="131" t="s">
        <v>220</v>
      </c>
      <c r="E140" s="132" t="s">
        <v>4319</v>
      </c>
      <c r="F140" s="679" t="s">
        <v>4320</v>
      </c>
      <c r="G140" s="134" t="s">
        <v>1991</v>
      </c>
      <c r="H140" s="135">
        <v>3</v>
      </c>
      <c r="I140" s="136"/>
      <c r="J140" s="137">
        <f t="shared" ref="J140:J149" si="10">ROUND(I140*H140,2)</f>
        <v>0</v>
      </c>
      <c r="K140" s="133" t="s">
        <v>19</v>
      </c>
      <c r="L140" s="32"/>
      <c r="M140" s="138" t="s">
        <v>19</v>
      </c>
      <c r="N140" s="139" t="s">
        <v>43</v>
      </c>
      <c r="P140" s="140">
        <f t="shared" ref="P140:P149" si="11">O140*H140</f>
        <v>0</v>
      </c>
      <c r="Q140" s="140">
        <v>0</v>
      </c>
      <c r="R140" s="140">
        <f t="shared" ref="R140:R149" si="12">Q140*H140</f>
        <v>0</v>
      </c>
      <c r="S140" s="140">
        <v>0</v>
      </c>
      <c r="T140" s="141">
        <f t="shared" ref="T140:T149" si="13">S140*H140</f>
        <v>0</v>
      </c>
      <c r="AR140" s="142" t="s">
        <v>225</v>
      </c>
      <c r="AT140" s="142" t="s">
        <v>220</v>
      </c>
      <c r="AU140" s="142" t="s">
        <v>78</v>
      </c>
      <c r="AY140" s="17" t="s">
        <v>218</v>
      </c>
      <c r="BE140" s="143">
        <f t="shared" ref="BE140:BE149" si="14">IF(N140="základní",J140,0)</f>
        <v>0</v>
      </c>
      <c r="BF140" s="143">
        <f t="shared" ref="BF140:BF149" si="15">IF(N140="snížená",J140,0)</f>
        <v>0</v>
      </c>
      <c r="BG140" s="143">
        <f t="shared" ref="BG140:BG149" si="16">IF(N140="zákl. přenesená",J140,0)</f>
        <v>0</v>
      </c>
      <c r="BH140" s="143">
        <f t="shared" ref="BH140:BH149" si="17">IF(N140="sníž. přenesená",J140,0)</f>
        <v>0</v>
      </c>
      <c r="BI140" s="143">
        <f t="shared" ref="BI140:BI149" si="18">IF(N140="nulová",J140,0)</f>
        <v>0</v>
      </c>
      <c r="BJ140" s="17" t="s">
        <v>78</v>
      </c>
      <c r="BK140" s="143">
        <f t="shared" ref="BK140:BK149" si="19">ROUND(I140*H140,2)</f>
        <v>0</v>
      </c>
      <c r="BL140" s="17" t="s">
        <v>225</v>
      </c>
      <c r="BM140" s="142" t="s">
        <v>675</v>
      </c>
    </row>
    <row r="141" spans="2:65" s="1" customFormat="1" ht="16.5" customHeight="1">
      <c r="B141" s="32"/>
      <c r="C141" s="131" t="s">
        <v>434</v>
      </c>
      <c r="D141" s="131" t="s">
        <v>220</v>
      </c>
      <c r="E141" s="132" t="s">
        <v>4321</v>
      </c>
      <c r="F141" s="679" t="s">
        <v>4322</v>
      </c>
      <c r="G141" s="134" t="s">
        <v>1991</v>
      </c>
      <c r="H141" s="135">
        <v>18</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78</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687</v>
      </c>
    </row>
    <row r="142" spans="2:65" s="1" customFormat="1" ht="16.5" customHeight="1">
      <c r="B142" s="32"/>
      <c r="C142" s="131" t="s">
        <v>441</v>
      </c>
      <c r="D142" s="131" t="s">
        <v>220</v>
      </c>
      <c r="E142" s="132" t="s">
        <v>4323</v>
      </c>
      <c r="F142" s="679" t="s">
        <v>4324</v>
      </c>
      <c r="G142" s="134" t="s">
        <v>1991</v>
      </c>
      <c r="H142" s="135">
        <v>24</v>
      </c>
      <c r="I142" s="136"/>
      <c r="J142" s="137">
        <f t="shared" si="10"/>
        <v>0</v>
      </c>
      <c r="K142" s="133" t="s">
        <v>19</v>
      </c>
      <c r="L142" s="32"/>
      <c r="M142" s="138" t="s">
        <v>19</v>
      </c>
      <c r="N142" s="139" t="s">
        <v>43</v>
      </c>
      <c r="P142" s="140">
        <f t="shared" si="11"/>
        <v>0</v>
      </c>
      <c r="Q142" s="140">
        <v>0</v>
      </c>
      <c r="R142" s="140">
        <f t="shared" si="12"/>
        <v>0</v>
      </c>
      <c r="S142" s="140">
        <v>0</v>
      </c>
      <c r="T142" s="141">
        <f t="shared" si="13"/>
        <v>0</v>
      </c>
      <c r="AR142" s="142" t="s">
        <v>225</v>
      </c>
      <c r="AT142" s="142" t="s">
        <v>220</v>
      </c>
      <c r="AU142" s="142" t="s">
        <v>78</v>
      </c>
      <c r="AY142" s="17" t="s">
        <v>218</v>
      </c>
      <c r="BE142" s="143">
        <f t="shared" si="14"/>
        <v>0</v>
      </c>
      <c r="BF142" s="143">
        <f t="shared" si="15"/>
        <v>0</v>
      </c>
      <c r="BG142" s="143">
        <f t="shared" si="16"/>
        <v>0</v>
      </c>
      <c r="BH142" s="143">
        <f t="shared" si="17"/>
        <v>0</v>
      </c>
      <c r="BI142" s="143">
        <f t="shared" si="18"/>
        <v>0</v>
      </c>
      <c r="BJ142" s="17" t="s">
        <v>78</v>
      </c>
      <c r="BK142" s="143">
        <f t="shared" si="19"/>
        <v>0</v>
      </c>
      <c r="BL142" s="17" t="s">
        <v>225</v>
      </c>
      <c r="BM142" s="142" t="s">
        <v>705</v>
      </c>
    </row>
    <row r="143" spans="2:65" s="1" customFormat="1" ht="16.5" customHeight="1">
      <c r="B143" s="32"/>
      <c r="C143" s="131" t="s">
        <v>448</v>
      </c>
      <c r="D143" s="131" t="s">
        <v>220</v>
      </c>
      <c r="E143" s="132" t="s">
        <v>4325</v>
      </c>
      <c r="F143" s="679" t="s">
        <v>4326</v>
      </c>
      <c r="G143" s="134" t="s">
        <v>1991</v>
      </c>
      <c r="H143" s="135">
        <v>2</v>
      </c>
      <c r="I143" s="136"/>
      <c r="J143" s="137">
        <f t="shared" si="10"/>
        <v>0</v>
      </c>
      <c r="K143" s="133" t="s">
        <v>19</v>
      </c>
      <c r="L143" s="32"/>
      <c r="M143" s="138" t="s">
        <v>19</v>
      </c>
      <c r="N143" s="139" t="s">
        <v>43</v>
      </c>
      <c r="P143" s="140">
        <f t="shared" si="11"/>
        <v>0</v>
      </c>
      <c r="Q143" s="140">
        <v>0</v>
      </c>
      <c r="R143" s="140">
        <f t="shared" si="12"/>
        <v>0</v>
      </c>
      <c r="S143" s="140">
        <v>0</v>
      </c>
      <c r="T143" s="141">
        <f t="shared" si="13"/>
        <v>0</v>
      </c>
      <c r="AR143" s="142" t="s">
        <v>225</v>
      </c>
      <c r="AT143" s="142" t="s">
        <v>220</v>
      </c>
      <c r="AU143" s="142" t="s">
        <v>78</v>
      </c>
      <c r="AY143" s="17" t="s">
        <v>218</v>
      </c>
      <c r="BE143" s="143">
        <f t="shared" si="14"/>
        <v>0</v>
      </c>
      <c r="BF143" s="143">
        <f t="shared" si="15"/>
        <v>0</v>
      </c>
      <c r="BG143" s="143">
        <f t="shared" si="16"/>
        <v>0</v>
      </c>
      <c r="BH143" s="143">
        <f t="shared" si="17"/>
        <v>0</v>
      </c>
      <c r="BI143" s="143">
        <f t="shared" si="18"/>
        <v>0</v>
      </c>
      <c r="BJ143" s="17" t="s">
        <v>78</v>
      </c>
      <c r="BK143" s="143">
        <f t="shared" si="19"/>
        <v>0</v>
      </c>
      <c r="BL143" s="17" t="s">
        <v>225</v>
      </c>
      <c r="BM143" s="142" t="s">
        <v>716</v>
      </c>
    </row>
    <row r="144" spans="2:65" s="1" customFormat="1" ht="24.15" customHeight="1">
      <c r="B144" s="32"/>
      <c r="C144" s="131" t="s">
        <v>454</v>
      </c>
      <c r="D144" s="131" t="s">
        <v>220</v>
      </c>
      <c r="E144" s="132" t="s">
        <v>4327</v>
      </c>
      <c r="F144" s="679" t="s">
        <v>4328</v>
      </c>
      <c r="G144" s="134" t="s">
        <v>1991</v>
      </c>
      <c r="H144" s="135">
        <v>2</v>
      </c>
      <c r="I144" s="136"/>
      <c r="J144" s="137">
        <f t="shared" si="10"/>
        <v>0</v>
      </c>
      <c r="K144" s="133" t="s">
        <v>19</v>
      </c>
      <c r="L144" s="32"/>
      <c r="M144" s="138" t="s">
        <v>19</v>
      </c>
      <c r="N144" s="139" t="s">
        <v>43</v>
      </c>
      <c r="P144" s="140">
        <f t="shared" si="11"/>
        <v>0</v>
      </c>
      <c r="Q144" s="140">
        <v>0</v>
      </c>
      <c r="R144" s="140">
        <f t="shared" si="12"/>
        <v>0</v>
      </c>
      <c r="S144" s="140">
        <v>0</v>
      </c>
      <c r="T144" s="141">
        <f t="shared" si="13"/>
        <v>0</v>
      </c>
      <c r="AR144" s="142" t="s">
        <v>225</v>
      </c>
      <c r="AT144" s="142" t="s">
        <v>220</v>
      </c>
      <c r="AU144" s="142" t="s">
        <v>78</v>
      </c>
      <c r="AY144" s="17" t="s">
        <v>218</v>
      </c>
      <c r="BE144" s="143">
        <f t="shared" si="14"/>
        <v>0</v>
      </c>
      <c r="BF144" s="143">
        <f t="shared" si="15"/>
        <v>0</v>
      </c>
      <c r="BG144" s="143">
        <f t="shared" si="16"/>
        <v>0</v>
      </c>
      <c r="BH144" s="143">
        <f t="shared" si="17"/>
        <v>0</v>
      </c>
      <c r="BI144" s="143">
        <f t="shared" si="18"/>
        <v>0</v>
      </c>
      <c r="BJ144" s="17" t="s">
        <v>78</v>
      </c>
      <c r="BK144" s="143">
        <f t="shared" si="19"/>
        <v>0</v>
      </c>
      <c r="BL144" s="17" t="s">
        <v>225</v>
      </c>
      <c r="BM144" s="142" t="s">
        <v>730</v>
      </c>
    </row>
    <row r="145" spans="2:65" s="1" customFormat="1" ht="16.5" customHeight="1">
      <c r="B145" s="32"/>
      <c r="C145" s="131" t="s">
        <v>460</v>
      </c>
      <c r="D145" s="131" t="s">
        <v>220</v>
      </c>
      <c r="E145" s="132" t="s">
        <v>4329</v>
      </c>
      <c r="F145" s="679" t="s">
        <v>4330</v>
      </c>
      <c r="G145" s="134" t="s">
        <v>1991</v>
      </c>
      <c r="H145" s="135">
        <v>1</v>
      </c>
      <c r="I145" s="136"/>
      <c r="J145" s="137">
        <f t="shared" si="10"/>
        <v>0</v>
      </c>
      <c r="K145" s="133" t="s">
        <v>19</v>
      </c>
      <c r="L145" s="32"/>
      <c r="M145" s="138" t="s">
        <v>19</v>
      </c>
      <c r="N145" s="139" t="s">
        <v>43</v>
      </c>
      <c r="P145" s="140">
        <f t="shared" si="11"/>
        <v>0</v>
      </c>
      <c r="Q145" s="140">
        <v>0</v>
      </c>
      <c r="R145" s="140">
        <f t="shared" si="12"/>
        <v>0</v>
      </c>
      <c r="S145" s="140">
        <v>0</v>
      </c>
      <c r="T145" s="141">
        <f t="shared" si="13"/>
        <v>0</v>
      </c>
      <c r="AR145" s="142" t="s">
        <v>225</v>
      </c>
      <c r="AT145" s="142" t="s">
        <v>220</v>
      </c>
      <c r="AU145" s="142" t="s">
        <v>78</v>
      </c>
      <c r="AY145" s="17" t="s">
        <v>218</v>
      </c>
      <c r="BE145" s="143">
        <f t="shared" si="14"/>
        <v>0</v>
      </c>
      <c r="BF145" s="143">
        <f t="shared" si="15"/>
        <v>0</v>
      </c>
      <c r="BG145" s="143">
        <f t="shared" si="16"/>
        <v>0</v>
      </c>
      <c r="BH145" s="143">
        <f t="shared" si="17"/>
        <v>0</v>
      </c>
      <c r="BI145" s="143">
        <f t="shared" si="18"/>
        <v>0</v>
      </c>
      <c r="BJ145" s="17" t="s">
        <v>78</v>
      </c>
      <c r="BK145" s="143">
        <f t="shared" si="19"/>
        <v>0</v>
      </c>
      <c r="BL145" s="17" t="s">
        <v>225</v>
      </c>
      <c r="BM145" s="142" t="s">
        <v>741</v>
      </c>
    </row>
    <row r="146" spans="2:65" s="1" customFormat="1" ht="21.75" customHeight="1">
      <c r="B146" s="32"/>
      <c r="C146" s="131" t="s">
        <v>465</v>
      </c>
      <c r="D146" s="131" t="s">
        <v>220</v>
      </c>
      <c r="E146" s="132" t="s">
        <v>4331</v>
      </c>
      <c r="F146" s="679" t="s">
        <v>4332</v>
      </c>
      <c r="G146" s="134" t="s">
        <v>1991</v>
      </c>
      <c r="H146" s="135">
        <v>1</v>
      </c>
      <c r="I146" s="136"/>
      <c r="J146" s="137">
        <f t="shared" si="10"/>
        <v>0</v>
      </c>
      <c r="K146" s="133" t="s">
        <v>19</v>
      </c>
      <c r="L146" s="32"/>
      <c r="M146" s="138" t="s">
        <v>19</v>
      </c>
      <c r="N146" s="139" t="s">
        <v>43</v>
      </c>
      <c r="P146" s="140">
        <f t="shared" si="11"/>
        <v>0</v>
      </c>
      <c r="Q146" s="140">
        <v>0</v>
      </c>
      <c r="R146" s="140">
        <f t="shared" si="12"/>
        <v>0</v>
      </c>
      <c r="S146" s="140">
        <v>0</v>
      </c>
      <c r="T146" s="141">
        <f t="shared" si="13"/>
        <v>0</v>
      </c>
      <c r="AR146" s="142" t="s">
        <v>225</v>
      </c>
      <c r="AT146" s="142" t="s">
        <v>220</v>
      </c>
      <c r="AU146" s="142" t="s">
        <v>78</v>
      </c>
      <c r="AY146" s="17" t="s">
        <v>218</v>
      </c>
      <c r="BE146" s="143">
        <f t="shared" si="14"/>
        <v>0</v>
      </c>
      <c r="BF146" s="143">
        <f t="shared" si="15"/>
        <v>0</v>
      </c>
      <c r="BG146" s="143">
        <f t="shared" si="16"/>
        <v>0</v>
      </c>
      <c r="BH146" s="143">
        <f t="shared" si="17"/>
        <v>0</v>
      </c>
      <c r="BI146" s="143">
        <f t="shared" si="18"/>
        <v>0</v>
      </c>
      <c r="BJ146" s="17" t="s">
        <v>78</v>
      </c>
      <c r="BK146" s="143">
        <f t="shared" si="19"/>
        <v>0</v>
      </c>
      <c r="BL146" s="17" t="s">
        <v>225</v>
      </c>
      <c r="BM146" s="142" t="s">
        <v>504</v>
      </c>
    </row>
    <row r="147" spans="2:65" s="1" customFormat="1" ht="21.75" customHeight="1">
      <c r="B147" s="32"/>
      <c r="C147" s="131" t="s">
        <v>470</v>
      </c>
      <c r="D147" s="131" t="s">
        <v>220</v>
      </c>
      <c r="E147" s="132" t="s">
        <v>4333</v>
      </c>
      <c r="F147" s="679" t="s">
        <v>4334</v>
      </c>
      <c r="G147" s="134" t="s">
        <v>239</v>
      </c>
      <c r="H147" s="135">
        <v>720</v>
      </c>
      <c r="I147" s="136"/>
      <c r="J147" s="137">
        <f t="shared" si="10"/>
        <v>0</v>
      </c>
      <c r="K147" s="133" t="s">
        <v>19</v>
      </c>
      <c r="L147" s="32"/>
      <c r="M147" s="138" t="s">
        <v>19</v>
      </c>
      <c r="N147" s="139" t="s">
        <v>43</v>
      </c>
      <c r="P147" s="140">
        <f t="shared" si="11"/>
        <v>0</v>
      </c>
      <c r="Q147" s="140">
        <v>0</v>
      </c>
      <c r="R147" s="140">
        <f t="shared" si="12"/>
        <v>0</v>
      </c>
      <c r="S147" s="140">
        <v>0</v>
      </c>
      <c r="T147" s="141">
        <f t="shared" si="13"/>
        <v>0</v>
      </c>
      <c r="AR147" s="142" t="s">
        <v>225</v>
      </c>
      <c r="AT147" s="142" t="s">
        <v>220</v>
      </c>
      <c r="AU147" s="142" t="s">
        <v>78</v>
      </c>
      <c r="AY147" s="17" t="s">
        <v>218</v>
      </c>
      <c r="BE147" s="143">
        <f t="shared" si="14"/>
        <v>0</v>
      </c>
      <c r="BF147" s="143">
        <f t="shared" si="15"/>
        <v>0</v>
      </c>
      <c r="BG147" s="143">
        <f t="shared" si="16"/>
        <v>0</v>
      </c>
      <c r="BH147" s="143">
        <f t="shared" si="17"/>
        <v>0</v>
      </c>
      <c r="BI147" s="143">
        <f t="shared" si="18"/>
        <v>0</v>
      </c>
      <c r="BJ147" s="17" t="s">
        <v>78</v>
      </c>
      <c r="BK147" s="143">
        <f t="shared" si="19"/>
        <v>0</v>
      </c>
      <c r="BL147" s="17" t="s">
        <v>225</v>
      </c>
      <c r="BM147" s="142" t="s">
        <v>782</v>
      </c>
    </row>
    <row r="148" spans="2:65" s="1" customFormat="1" ht="24.15" customHeight="1">
      <c r="B148" s="32"/>
      <c r="C148" s="131" t="s">
        <v>479</v>
      </c>
      <c r="D148" s="131" t="s">
        <v>220</v>
      </c>
      <c r="E148" s="132" t="s">
        <v>4335</v>
      </c>
      <c r="F148" s="679" t="s">
        <v>4336</v>
      </c>
      <c r="G148" s="134" t="s">
        <v>239</v>
      </c>
      <c r="H148" s="135">
        <v>540</v>
      </c>
      <c r="I148" s="136"/>
      <c r="J148" s="137">
        <f t="shared" si="10"/>
        <v>0</v>
      </c>
      <c r="K148" s="133" t="s">
        <v>19</v>
      </c>
      <c r="L148" s="32"/>
      <c r="M148" s="138" t="s">
        <v>19</v>
      </c>
      <c r="N148" s="139" t="s">
        <v>43</v>
      </c>
      <c r="P148" s="140">
        <f t="shared" si="11"/>
        <v>0</v>
      </c>
      <c r="Q148" s="140">
        <v>0</v>
      </c>
      <c r="R148" s="140">
        <f t="shared" si="12"/>
        <v>0</v>
      </c>
      <c r="S148" s="140">
        <v>0</v>
      </c>
      <c r="T148" s="141">
        <f t="shared" si="13"/>
        <v>0</v>
      </c>
      <c r="AR148" s="142" t="s">
        <v>225</v>
      </c>
      <c r="AT148" s="142" t="s">
        <v>220</v>
      </c>
      <c r="AU148" s="142" t="s">
        <v>78</v>
      </c>
      <c r="AY148" s="17" t="s">
        <v>218</v>
      </c>
      <c r="BE148" s="143">
        <f t="shared" si="14"/>
        <v>0</v>
      </c>
      <c r="BF148" s="143">
        <f t="shared" si="15"/>
        <v>0</v>
      </c>
      <c r="BG148" s="143">
        <f t="shared" si="16"/>
        <v>0</v>
      </c>
      <c r="BH148" s="143">
        <f t="shared" si="17"/>
        <v>0</v>
      </c>
      <c r="BI148" s="143">
        <f t="shared" si="18"/>
        <v>0</v>
      </c>
      <c r="BJ148" s="17" t="s">
        <v>78</v>
      </c>
      <c r="BK148" s="143">
        <f t="shared" si="19"/>
        <v>0</v>
      </c>
      <c r="BL148" s="17" t="s">
        <v>225</v>
      </c>
      <c r="BM148" s="142" t="s">
        <v>821</v>
      </c>
    </row>
    <row r="149" spans="2:65" s="1" customFormat="1" ht="24.15" customHeight="1">
      <c r="B149" s="32"/>
      <c r="C149" s="131" t="s">
        <v>494</v>
      </c>
      <c r="D149" s="131" t="s">
        <v>220</v>
      </c>
      <c r="E149" s="132" t="s">
        <v>4337</v>
      </c>
      <c r="F149" s="679" t="s">
        <v>4338</v>
      </c>
      <c r="G149" s="134" t="s">
        <v>239</v>
      </c>
      <c r="H149" s="135">
        <v>230.4</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850</v>
      </c>
    </row>
    <row r="150" spans="2:65" s="1" customFormat="1" ht="28.8">
      <c r="B150" s="32"/>
      <c r="D150" s="149" t="s">
        <v>1830</v>
      </c>
      <c r="F150" s="180" t="s">
        <v>4339</v>
      </c>
      <c r="I150" s="146"/>
      <c r="L150" s="32"/>
      <c r="M150" s="147"/>
      <c r="T150" s="53"/>
      <c r="AT150" s="17" t="s">
        <v>1830</v>
      </c>
      <c r="AU150" s="17" t="s">
        <v>78</v>
      </c>
    </row>
    <row r="151" spans="2:65" s="1" customFormat="1" ht="21.75" customHeight="1">
      <c r="B151" s="32"/>
      <c r="C151" s="131" t="s">
        <v>501</v>
      </c>
      <c r="D151" s="131" t="s">
        <v>220</v>
      </c>
      <c r="E151" s="132" t="s">
        <v>4340</v>
      </c>
      <c r="F151" s="679" t="s">
        <v>4341</v>
      </c>
      <c r="G151" s="134" t="s">
        <v>4342</v>
      </c>
      <c r="H151" s="135">
        <v>100</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862</v>
      </c>
    </row>
    <row r="152" spans="2:65" s="1" customFormat="1" ht="24.15" customHeight="1">
      <c r="B152" s="32"/>
      <c r="C152" s="131" t="s">
        <v>513</v>
      </c>
      <c r="D152" s="131" t="s">
        <v>220</v>
      </c>
      <c r="E152" s="132" t="s">
        <v>4343</v>
      </c>
      <c r="F152" s="679" t="s">
        <v>4344</v>
      </c>
      <c r="G152" s="134" t="s">
        <v>239</v>
      </c>
      <c r="H152" s="135">
        <v>1438.48</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78</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872</v>
      </c>
    </row>
    <row r="153" spans="2:65" s="1" customFormat="1" ht="24.15" customHeight="1">
      <c r="B153" s="32"/>
      <c r="C153" s="131" t="s">
        <v>528</v>
      </c>
      <c r="D153" s="131" t="s">
        <v>220</v>
      </c>
      <c r="E153" s="132" t="s">
        <v>4345</v>
      </c>
      <c r="F153" s="679" t="s">
        <v>4346</v>
      </c>
      <c r="G153" s="134" t="s">
        <v>239</v>
      </c>
      <c r="H153" s="135">
        <v>224</v>
      </c>
      <c r="I153" s="136"/>
      <c r="J153" s="137">
        <f>ROUND(I153*H153,2)</f>
        <v>0</v>
      </c>
      <c r="K153" s="133" t="s">
        <v>19</v>
      </c>
      <c r="L153" s="32"/>
      <c r="M153" s="138" t="s">
        <v>19</v>
      </c>
      <c r="N153" s="139" t="s">
        <v>43</v>
      </c>
      <c r="P153" s="140">
        <f>O153*H153</f>
        <v>0</v>
      </c>
      <c r="Q153" s="140">
        <v>0</v>
      </c>
      <c r="R153" s="140">
        <f>Q153*H153</f>
        <v>0</v>
      </c>
      <c r="S153" s="140">
        <v>0</v>
      </c>
      <c r="T153" s="141">
        <f>S153*H153</f>
        <v>0</v>
      </c>
      <c r="AR153" s="142" t="s">
        <v>225</v>
      </c>
      <c r="AT153" s="142" t="s">
        <v>220</v>
      </c>
      <c r="AU153" s="142" t="s">
        <v>78</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882</v>
      </c>
    </row>
    <row r="154" spans="2:65" s="1" customFormat="1" ht="19.2">
      <c r="B154" s="32"/>
      <c r="D154" s="149" t="s">
        <v>1830</v>
      </c>
      <c r="F154" s="180" t="s">
        <v>7580</v>
      </c>
      <c r="I154" s="146"/>
      <c r="L154" s="32"/>
      <c r="M154" s="147"/>
      <c r="T154" s="53"/>
      <c r="AT154" s="17" t="s">
        <v>1830</v>
      </c>
      <c r="AU154" s="17" t="s">
        <v>78</v>
      </c>
    </row>
    <row r="155" spans="2:65" s="1" customFormat="1" ht="24.15" customHeight="1">
      <c r="B155" s="32"/>
      <c r="C155" s="131" t="s">
        <v>534</v>
      </c>
      <c r="D155" s="131" t="s">
        <v>220</v>
      </c>
      <c r="E155" s="132" t="s">
        <v>4347</v>
      </c>
      <c r="F155" s="679" t="s">
        <v>4348</v>
      </c>
      <c r="G155" s="134" t="s">
        <v>239</v>
      </c>
      <c r="H155" s="135">
        <v>90</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906</v>
      </c>
    </row>
    <row r="156" spans="2:65" s="1" customFormat="1" ht="19.2">
      <c r="B156" s="32"/>
      <c r="D156" s="149" t="s">
        <v>1830</v>
      </c>
      <c r="F156" s="180" t="s">
        <v>7580</v>
      </c>
      <c r="I156" s="146"/>
      <c r="L156" s="32"/>
      <c r="M156" s="147"/>
      <c r="T156" s="53"/>
      <c r="AT156" s="17" t="s">
        <v>1830</v>
      </c>
      <c r="AU156" s="17" t="s">
        <v>78</v>
      </c>
    </row>
    <row r="157" spans="2:65" s="1" customFormat="1" ht="24.15" customHeight="1">
      <c r="B157" s="32"/>
      <c r="C157" s="131" t="s">
        <v>540</v>
      </c>
      <c r="D157" s="131" t="s">
        <v>220</v>
      </c>
      <c r="E157" s="132" t="s">
        <v>4349</v>
      </c>
      <c r="F157" s="679" t="s">
        <v>4350</v>
      </c>
      <c r="G157" s="134" t="s">
        <v>239</v>
      </c>
      <c r="H157" s="135">
        <v>36</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927</v>
      </c>
    </row>
    <row r="158" spans="2:65" s="1" customFormat="1" ht="19.2">
      <c r="B158" s="32"/>
      <c r="D158" s="149" t="s">
        <v>1830</v>
      </c>
      <c r="F158" s="180" t="s">
        <v>7581</v>
      </c>
      <c r="I158" s="146"/>
      <c r="L158" s="32"/>
      <c r="M158" s="147"/>
      <c r="T158" s="53"/>
      <c r="AT158" s="17" t="s">
        <v>1830</v>
      </c>
      <c r="AU158" s="17" t="s">
        <v>78</v>
      </c>
    </row>
    <row r="159" spans="2:65" s="1" customFormat="1" ht="16.5" customHeight="1">
      <c r="B159" s="32"/>
      <c r="C159" s="131" t="s">
        <v>558</v>
      </c>
      <c r="D159" s="131" t="s">
        <v>220</v>
      </c>
      <c r="E159" s="132" t="s">
        <v>4351</v>
      </c>
      <c r="F159" s="679" t="s">
        <v>4352</v>
      </c>
      <c r="G159" s="134" t="s">
        <v>2444</v>
      </c>
      <c r="H159" s="135">
        <v>180</v>
      </c>
      <c r="I159" s="136"/>
      <c r="J159" s="137">
        <f>ROUND(I159*H159,2)</f>
        <v>0</v>
      </c>
      <c r="K159" s="133" t="s">
        <v>19</v>
      </c>
      <c r="L159" s="32"/>
      <c r="M159" s="138" t="s">
        <v>19</v>
      </c>
      <c r="N159" s="139" t="s">
        <v>43</v>
      </c>
      <c r="P159" s="140">
        <f>O159*H159</f>
        <v>0</v>
      </c>
      <c r="Q159" s="140">
        <v>0</v>
      </c>
      <c r="R159" s="140">
        <f>Q159*H159</f>
        <v>0</v>
      </c>
      <c r="S159" s="140">
        <v>0</v>
      </c>
      <c r="T159" s="141">
        <f>S159*H159</f>
        <v>0</v>
      </c>
      <c r="AR159" s="142" t="s">
        <v>225</v>
      </c>
      <c r="AT159" s="142" t="s">
        <v>220</v>
      </c>
      <c r="AU159" s="142" t="s">
        <v>78</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941</v>
      </c>
    </row>
    <row r="160" spans="2:65" s="11" customFormat="1" ht="22.8" customHeight="1">
      <c r="B160" s="119"/>
      <c r="D160" s="120" t="s">
        <v>71</v>
      </c>
      <c r="E160" s="129" t="s">
        <v>4353</v>
      </c>
      <c r="F160" s="129" t="s">
        <v>4354</v>
      </c>
      <c r="I160" s="122"/>
      <c r="J160" s="130">
        <f>BK160</f>
        <v>0</v>
      </c>
      <c r="L160" s="119"/>
      <c r="M160" s="124"/>
      <c r="P160" s="125">
        <f>SUM(P161:P162)</f>
        <v>0</v>
      </c>
      <c r="R160" s="125">
        <f>SUM(R161:R162)</f>
        <v>0</v>
      </c>
      <c r="T160" s="126">
        <f>SUM(T161:T162)</f>
        <v>0</v>
      </c>
      <c r="AR160" s="120" t="s">
        <v>78</v>
      </c>
      <c r="AT160" s="127" t="s">
        <v>71</v>
      </c>
      <c r="AU160" s="127" t="s">
        <v>78</v>
      </c>
      <c r="AY160" s="120" t="s">
        <v>218</v>
      </c>
      <c r="BK160" s="128">
        <f>SUM(BK161:BK162)</f>
        <v>0</v>
      </c>
    </row>
    <row r="161" spans="2:65" s="1" customFormat="1" ht="16.5" customHeight="1">
      <c r="B161" s="32"/>
      <c r="C161" s="131" t="s">
        <v>563</v>
      </c>
      <c r="D161" s="131" t="s">
        <v>220</v>
      </c>
      <c r="E161" s="132" t="s">
        <v>4355</v>
      </c>
      <c r="F161" s="679" t="s">
        <v>4356</v>
      </c>
      <c r="G161" s="134" t="s">
        <v>4269</v>
      </c>
      <c r="H161" s="135">
        <v>1</v>
      </c>
      <c r="I161" s="136"/>
      <c r="J161" s="137">
        <f>ROUND(I161*H161,2)</f>
        <v>0</v>
      </c>
      <c r="K161" s="133" t="s">
        <v>19</v>
      </c>
      <c r="L161" s="32"/>
      <c r="M161" s="138" t="s">
        <v>19</v>
      </c>
      <c r="N161" s="139" t="s">
        <v>43</v>
      </c>
      <c r="P161" s="140">
        <f>O161*H161</f>
        <v>0</v>
      </c>
      <c r="Q161" s="140">
        <v>0</v>
      </c>
      <c r="R161" s="140">
        <f>Q161*H161</f>
        <v>0</v>
      </c>
      <c r="S161" s="140">
        <v>0</v>
      </c>
      <c r="T161" s="141">
        <f>S161*H161</f>
        <v>0</v>
      </c>
      <c r="AR161" s="142" t="s">
        <v>225</v>
      </c>
      <c r="AT161" s="142" t="s">
        <v>220</v>
      </c>
      <c r="AU161" s="142" t="s">
        <v>80</v>
      </c>
      <c r="AY161" s="17" t="s">
        <v>218</v>
      </c>
      <c r="BE161" s="143">
        <f>IF(N161="základní",J161,0)</f>
        <v>0</v>
      </c>
      <c r="BF161" s="143">
        <f>IF(N161="snížená",J161,0)</f>
        <v>0</v>
      </c>
      <c r="BG161" s="143">
        <f>IF(N161="zákl. přenesená",J161,0)</f>
        <v>0</v>
      </c>
      <c r="BH161" s="143">
        <f>IF(N161="sníž. přenesená",J161,0)</f>
        <v>0</v>
      </c>
      <c r="BI161" s="143">
        <f>IF(N161="nulová",J161,0)</f>
        <v>0</v>
      </c>
      <c r="BJ161" s="17" t="s">
        <v>78</v>
      </c>
      <c r="BK161" s="143">
        <f>ROUND(I161*H161,2)</f>
        <v>0</v>
      </c>
      <c r="BL161" s="17" t="s">
        <v>225</v>
      </c>
      <c r="BM161" s="142" t="s">
        <v>962</v>
      </c>
    </row>
    <row r="162" spans="2:65" s="1" customFormat="1" ht="16.5" customHeight="1">
      <c r="B162" s="32"/>
      <c r="C162" s="131" t="s">
        <v>570</v>
      </c>
      <c r="D162" s="131" t="s">
        <v>220</v>
      </c>
      <c r="E162" s="132" t="s">
        <v>4357</v>
      </c>
      <c r="F162" s="679" t="s">
        <v>4358</v>
      </c>
      <c r="G162" s="134" t="s">
        <v>4269</v>
      </c>
      <c r="H162" s="135">
        <v>1</v>
      </c>
      <c r="I162" s="136"/>
      <c r="J162" s="137">
        <f>ROUND(I162*H162,2)</f>
        <v>0</v>
      </c>
      <c r="K162" s="133" t="s">
        <v>19</v>
      </c>
      <c r="L162" s="32"/>
      <c r="M162" s="138" t="s">
        <v>19</v>
      </c>
      <c r="N162" s="139" t="s">
        <v>43</v>
      </c>
      <c r="P162" s="140">
        <f>O162*H162</f>
        <v>0</v>
      </c>
      <c r="Q162" s="140">
        <v>0</v>
      </c>
      <c r="R162" s="140">
        <f>Q162*H162</f>
        <v>0</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974</v>
      </c>
    </row>
    <row r="163" spans="2:65" s="11" customFormat="1" ht="25.95" customHeight="1">
      <c r="B163" s="119"/>
      <c r="D163" s="120" t="s">
        <v>71</v>
      </c>
      <c r="E163" s="121" t="s">
        <v>4359</v>
      </c>
      <c r="F163" s="121" t="s">
        <v>4360</v>
      </c>
      <c r="I163" s="122"/>
      <c r="J163" s="123">
        <f>BK163</f>
        <v>0</v>
      </c>
      <c r="L163" s="119"/>
      <c r="M163" s="124"/>
      <c r="P163" s="125">
        <f>P164+SUM(P165:P210)</f>
        <v>0</v>
      </c>
      <c r="R163" s="125">
        <f>R164+SUM(R165:R210)</f>
        <v>0</v>
      </c>
      <c r="T163" s="126">
        <f>T164+SUM(T165:T210)</f>
        <v>0</v>
      </c>
      <c r="AR163" s="120" t="s">
        <v>78</v>
      </c>
      <c r="AT163" s="127" t="s">
        <v>71</v>
      </c>
      <c r="AU163" s="127" t="s">
        <v>72</v>
      </c>
      <c r="AY163" s="120" t="s">
        <v>218</v>
      </c>
      <c r="BK163" s="128">
        <f>BK164+SUM(BK165:BK210)</f>
        <v>0</v>
      </c>
    </row>
    <row r="164" spans="2:65" s="1" customFormat="1" ht="24.15" customHeight="1">
      <c r="B164" s="32"/>
      <c r="C164" s="131" t="s">
        <v>577</v>
      </c>
      <c r="D164" s="131" t="s">
        <v>220</v>
      </c>
      <c r="E164" s="132" t="s">
        <v>4361</v>
      </c>
      <c r="F164" s="679" t="s">
        <v>7582</v>
      </c>
      <c r="G164" s="134" t="s">
        <v>4269</v>
      </c>
      <c r="H164" s="135">
        <v>1</v>
      </c>
      <c r="I164" s="136"/>
      <c r="J164" s="137">
        <f>ROUND(I164*H164,2)</f>
        <v>0</v>
      </c>
      <c r="K164" s="133" t="s">
        <v>19</v>
      </c>
      <c r="L164" s="32"/>
      <c r="M164" s="138" t="s">
        <v>19</v>
      </c>
      <c r="N164" s="139" t="s">
        <v>43</v>
      </c>
      <c r="P164" s="140">
        <f>O164*H164</f>
        <v>0</v>
      </c>
      <c r="Q164" s="140">
        <v>0</v>
      </c>
      <c r="R164" s="140">
        <f>Q164*H164</f>
        <v>0</v>
      </c>
      <c r="S164" s="140">
        <v>0</v>
      </c>
      <c r="T164" s="141">
        <f>S164*H164</f>
        <v>0</v>
      </c>
      <c r="AR164" s="142" t="s">
        <v>225</v>
      </c>
      <c r="AT164" s="142" t="s">
        <v>220</v>
      </c>
      <c r="AU164" s="142" t="s">
        <v>78</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989</v>
      </c>
    </row>
    <row r="165" spans="2:65" s="1" customFormat="1" ht="192">
      <c r="B165" s="32"/>
      <c r="D165" s="149" t="s">
        <v>1830</v>
      </c>
      <c r="F165" s="180" t="s">
        <v>7583</v>
      </c>
      <c r="I165" s="146"/>
      <c r="L165" s="32"/>
      <c r="M165" s="147"/>
      <c r="T165" s="53"/>
      <c r="AT165" s="17" t="s">
        <v>1830</v>
      </c>
      <c r="AU165" s="17" t="s">
        <v>78</v>
      </c>
    </row>
    <row r="166" spans="2:65" s="1" customFormat="1" ht="33" customHeight="1">
      <c r="B166" s="32"/>
      <c r="C166" s="131" t="s">
        <v>583</v>
      </c>
      <c r="D166" s="131" t="s">
        <v>220</v>
      </c>
      <c r="E166" s="132" t="s">
        <v>4362</v>
      </c>
      <c r="F166" s="679" t="s">
        <v>7584</v>
      </c>
      <c r="G166" s="134" t="s">
        <v>4269</v>
      </c>
      <c r="H166" s="135">
        <v>1</v>
      </c>
      <c r="I166" s="136"/>
      <c r="J166" s="137">
        <f>ROUND(I166*H166,2)</f>
        <v>0</v>
      </c>
      <c r="K166" s="133" t="s">
        <v>19</v>
      </c>
      <c r="L166" s="32"/>
      <c r="M166" s="138" t="s">
        <v>19</v>
      </c>
      <c r="N166" s="139" t="s">
        <v>43</v>
      </c>
      <c r="P166" s="140">
        <f>O166*H166</f>
        <v>0</v>
      </c>
      <c r="Q166" s="140">
        <v>0</v>
      </c>
      <c r="R166" s="140">
        <f>Q166*H166</f>
        <v>0</v>
      </c>
      <c r="S166" s="140">
        <v>0</v>
      </c>
      <c r="T166" s="141">
        <f>S166*H166</f>
        <v>0</v>
      </c>
      <c r="AR166" s="142" t="s">
        <v>225</v>
      </c>
      <c r="AT166" s="142" t="s">
        <v>220</v>
      </c>
      <c r="AU166" s="142" t="s">
        <v>78</v>
      </c>
      <c r="AY166" s="17" t="s">
        <v>218</v>
      </c>
      <c r="BE166" s="143">
        <f>IF(N166="základní",J166,0)</f>
        <v>0</v>
      </c>
      <c r="BF166" s="143">
        <f>IF(N166="snížená",J166,0)</f>
        <v>0</v>
      </c>
      <c r="BG166" s="143">
        <f>IF(N166="zákl. přenesená",J166,0)</f>
        <v>0</v>
      </c>
      <c r="BH166" s="143">
        <f>IF(N166="sníž. přenesená",J166,0)</f>
        <v>0</v>
      </c>
      <c r="BI166" s="143">
        <f>IF(N166="nulová",J166,0)</f>
        <v>0</v>
      </c>
      <c r="BJ166" s="17" t="s">
        <v>78</v>
      </c>
      <c r="BK166" s="143">
        <f>ROUND(I166*H166,2)</f>
        <v>0</v>
      </c>
      <c r="BL166" s="17" t="s">
        <v>225</v>
      </c>
      <c r="BM166" s="142" t="s">
        <v>1002</v>
      </c>
    </row>
    <row r="167" spans="2:65" s="1" customFormat="1" ht="48">
      <c r="B167" s="32"/>
      <c r="D167" s="149" t="s">
        <v>1830</v>
      </c>
      <c r="F167" s="180" t="s">
        <v>4363</v>
      </c>
      <c r="I167" s="146"/>
      <c r="L167" s="32"/>
      <c r="M167" s="147"/>
      <c r="T167" s="53"/>
      <c r="AT167" s="17" t="s">
        <v>1830</v>
      </c>
      <c r="AU167" s="17" t="s">
        <v>78</v>
      </c>
    </row>
    <row r="168" spans="2:65" s="1" customFormat="1" ht="24.15" customHeight="1">
      <c r="B168" s="32"/>
      <c r="C168" s="131" t="s">
        <v>594</v>
      </c>
      <c r="D168" s="131" t="s">
        <v>220</v>
      </c>
      <c r="E168" s="132" t="s">
        <v>4364</v>
      </c>
      <c r="F168" s="679" t="s">
        <v>4279</v>
      </c>
      <c r="G168" s="134" t="s">
        <v>1991</v>
      </c>
      <c r="H168" s="135">
        <v>2</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78</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1013</v>
      </c>
    </row>
    <row r="169" spans="2:65" s="1" customFormat="1" ht="38.4">
      <c r="B169" s="32"/>
      <c r="D169" s="149" t="s">
        <v>1830</v>
      </c>
      <c r="F169" s="180" t="s">
        <v>7578</v>
      </c>
      <c r="I169" s="146"/>
      <c r="L169" s="32"/>
      <c r="M169" s="147"/>
      <c r="T169" s="53"/>
      <c r="AT169" s="17" t="s">
        <v>1830</v>
      </c>
      <c r="AU169" s="17" t="s">
        <v>78</v>
      </c>
    </row>
    <row r="170" spans="2:65" s="1" customFormat="1" ht="24.15" customHeight="1">
      <c r="B170" s="32"/>
      <c r="C170" s="131" t="s">
        <v>605</v>
      </c>
      <c r="D170" s="131" t="s">
        <v>220</v>
      </c>
      <c r="E170" s="132" t="s">
        <v>4365</v>
      </c>
      <c r="F170" s="679" t="s">
        <v>4281</v>
      </c>
      <c r="G170" s="134" t="s">
        <v>1991</v>
      </c>
      <c r="H170" s="135">
        <v>13</v>
      </c>
      <c r="I170" s="136"/>
      <c r="J170" s="137">
        <f>ROUND(I170*H170,2)</f>
        <v>0</v>
      </c>
      <c r="K170" s="133" t="s">
        <v>19</v>
      </c>
      <c r="L170" s="32"/>
      <c r="M170" s="138" t="s">
        <v>19</v>
      </c>
      <c r="N170" s="139" t="s">
        <v>43</v>
      </c>
      <c r="P170" s="140">
        <f>O170*H170</f>
        <v>0</v>
      </c>
      <c r="Q170" s="140">
        <v>0</v>
      </c>
      <c r="R170" s="140">
        <f>Q170*H170</f>
        <v>0</v>
      </c>
      <c r="S170" s="140">
        <v>0</v>
      </c>
      <c r="T170" s="141">
        <f>S170*H170</f>
        <v>0</v>
      </c>
      <c r="AR170" s="142" t="s">
        <v>225</v>
      </c>
      <c r="AT170" s="142" t="s">
        <v>220</v>
      </c>
      <c r="AU170" s="142" t="s">
        <v>78</v>
      </c>
      <c r="AY170" s="17" t="s">
        <v>218</v>
      </c>
      <c r="BE170" s="143">
        <f>IF(N170="základní",J170,0)</f>
        <v>0</v>
      </c>
      <c r="BF170" s="143">
        <f>IF(N170="snížená",J170,0)</f>
        <v>0</v>
      </c>
      <c r="BG170" s="143">
        <f>IF(N170="zákl. přenesená",J170,0)</f>
        <v>0</v>
      </c>
      <c r="BH170" s="143">
        <f>IF(N170="sníž. přenesená",J170,0)</f>
        <v>0</v>
      </c>
      <c r="BI170" s="143">
        <f>IF(N170="nulová",J170,0)</f>
        <v>0</v>
      </c>
      <c r="BJ170" s="17" t="s">
        <v>78</v>
      </c>
      <c r="BK170" s="143">
        <f>ROUND(I170*H170,2)</f>
        <v>0</v>
      </c>
      <c r="BL170" s="17" t="s">
        <v>225</v>
      </c>
      <c r="BM170" s="142" t="s">
        <v>1031</v>
      </c>
    </row>
    <row r="171" spans="2:65" s="1" customFormat="1" ht="38.4">
      <c r="B171" s="32"/>
      <c r="D171" s="149" t="s">
        <v>1830</v>
      </c>
      <c r="F171" s="180" t="s">
        <v>7578</v>
      </c>
      <c r="I171" s="146"/>
      <c r="L171" s="32"/>
      <c r="M171" s="147"/>
      <c r="T171" s="53"/>
      <c r="AT171" s="17" t="s">
        <v>1830</v>
      </c>
      <c r="AU171" s="17" t="s">
        <v>78</v>
      </c>
    </row>
    <row r="172" spans="2:65" s="1" customFormat="1" ht="24.15" customHeight="1">
      <c r="B172" s="32"/>
      <c r="C172" s="131" t="s">
        <v>611</v>
      </c>
      <c r="D172" s="131" t="s">
        <v>220</v>
      </c>
      <c r="E172" s="132" t="s">
        <v>4366</v>
      </c>
      <c r="F172" s="679" t="s">
        <v>4367</v>
      </c>
      <c r="G172" s="134" t="s">
        <v>1991</v>
      </c>
      <c r="H172" s="135">
        <v>1</v>
      </c>
      <c r="I172" s="136"/>
      <c r="J172" s="137">
        <f>ROUND(I172*H172,2)</f>
        <v>0</v>
      </c>
      <c r="K172" s="133" t="s">
        <v>19</v>
      </c>
      <c r="L172" s="32"/>
      <c r="M172" s="138" t="s">
        <v>19</v>
      </c>
      <c r="N172" s="139" t="s">
        <v>43</v>
      </c>
      <c r="P172" s="140">
        <f>O172*H172</f>
        <v>0</v>
      </c>
      <c r="Q172" s="140">
        <v>0</v>
      </c>
      <c r="R172" s="140">
        <f>Q172*H172</f>
        <v>0</v>
      </c>
      <c r="S172" s="140">
        <v>0</v>
      </c>
      <c r="T172" s="141">
        <f>S172*H172</f>
        <v>0</v>
      </c>
      <c r="AR172" s="142" t="s">
        <v>225</v>
      </c>
      <c r="AT172" s="142" t="s">
        <v>220</v>
      </c>
      <c r="AU172" s="142" t="s">
        <v>78</v>
      </c>
      <c r="AY172" s="17" t="s">
        <v>218</v>
      </c>
      <c r="BE172" s="143">
        <f>IF(N172="základní",J172,0)</f>
        <v>0</v>
      </c>
      <c r="BF172" s="143">
        <f>IF(N172="snížená",J172,0)</f>
        <v>0</v>
      </c>
      <c r="BG172" s="143">
        <f>IF(N172="zákl. přenesená",J172,0)</f>
        <v>0</v>
      </c>
      <c r="BH172" s="143">
        <f>IF(N172="sníž. přenesená",J172,0)</f>
        <v>0</v>
      </c>
      <c r="BI172" s="143">
        <f>IF(N172="nulová",J172,0)</f>
        <v>0</v>
      </c>
      <c r="BJ172" s="17" t="s">
        <v>78</v>
      </c>
      <c r="BK172" s="143">
        <f>ROUND(I172*H172,2)</f>
        <v>0</v>
      </c>
      <c r="BL172" s="17" t="s">
        <v>225</v>
      </c>
      <c r="BM172" s="142" t="s">
        <v>1039</v>
      </c>
    </row>
    <row r="173" spans="2:65" s="1" customFormat="1" ht="38.4">
      <c r="B173" s="32"/>
      <c r="D173" s="149" t="s">
        <v>1830</v>
      </c>
      <c r="F173" s="180" t="s">
        <v>7578</v>
      </c>
      <c r="I173" s="146"/>
      <c r="L173" s="32"/>
      <c r="M173" s="147"/>
      <c r="T173" s="53"/>
      <c r="AT173" s="17" t="s">
        <v>1830</v>
      </c>
      <c r="AU173" s="17" t="s">
        <v>78</v>
      </c>
    </row>
    <row r="174" spans="2:65" s="1" customFormat="1" ht="16.5" customHeight="1">
      <c r="B174" s="32"/>
      <c r="C174" s="131" t="s">
        <v>619</v>
      </c>
      <c r="D174" s="131" t="s">
        <v>220</v>
      </c>
      <c r="E174" s="132" t="s">
        <v>4368</v>
      </c>
      <c r="F174" s="679" t="s">
        <v>4369</v>
      </c>
      <c r="G174" s="134" t="s">
        <v>4269</v>
      </c>
      <c r="H174" s="135">
        <v>2</v>
      </c>
      <c r="I174" s="136"/>
      <c r="J174" s="137">
        <f>ROUND(I174*H174,2)</f>
        <v>0</v>
      </c>
      <c r="K174" s="133" t="s">
        <v>19</v>
      </c>
      <c r="L174" s="32"/>
      <c r="M174" s="138" t="s">
        <v>19</v>
      </c>
      <c r="N174" s="139" t="s">
        <v>43</v>
      </c>
      <c r="P174" s="140">
        <f>O174*H174</f>
        <v>0</v>
      </c>
      <c r="Q174" s="140">
        <v>0</v>
      </c>
      <c r="R174" s="140">
        <f>Q174*H174</f>
        <v>0</v>
      </c>
      <c r="S174" s="140">
        <v>0</v>
      </c>
      <c r="T174" s="141">
        <f>S174*H174</f>
        <v>0</v>
      </c>
      <c r="AR174" s="142" t="s">
        <v>225</v>
      </c>
      <c r="AT174" s="142" t="s">
        <v>220</v>
      </c>
      <c r="AU174" s="142" t="s">
        <v>78</v>
      </c>
      <c r="AY174" s="17" t="s">
        <v>218</v>
      </c>
      <c r="BE174" s="143">
        <f>IF(N174="základní",J174,0)</f>
        <v>0</v>
      </c>
      <c r="BF174" s="143">
        <f>IF(N174="snížená",J174,0)</f>
        <v>0</v>
      </c>
      <c r="BG174" s="143">
        <f>IF(N174="zákl. přenesená",J174,0)</f>
        <v>0</v>
      </c>
      <c r="BH174" s="143">
        <f>IF(N174="sníž. přenesená",J174,0)</f>
        <v>0</v>
      </c>
      <c r="BI174" s="143">
        <f>IF(N174="nulová",J174,0)</f>
        <v>0</v>
      </c>
      <c r="BJ174" s="17" t="s">
        <v>78</v>
      </c>
      <c r="BK174" s="143">
        <f>ROUND(I174*H174,2)</f>
        <v>0</v>
      </c>
      <c r="BL174" s="17" t="s">
        <v>225</v>
      </c>
      <c r="BM174" s="142" t="s">
        <v>1047</v>
      </c>
    </row>
    <row r="175" spans="2:65" s="1" customFormat="1" ht="19.2">
      <c r="B175" s="32"/>
      <c r="D175" s="149" t="s">
        <v>1830</v>
      </c>
      <c r="F175" s="180" t="s">
        <v>4370</v>
      </c>
      <c r="I175" s="146"/>
      <c r="L175" s="32"/>
      <c r="M175" s="147"/>
      <c r="T175" s="53"/>
      <c r="AT175" s="17" t="s">
        <v>1830</v>
      </c>
      <c r="AU175" s="17" t="s">
        <v>78</v>
      </c>
    </row>
    <row r="176" spans="2:65" s="1" customFormat="1" ht="16.5" customHeight="1">
      <c r="B176" s="32"/>
      <c r="C176" s="131" t="s">
        <v>647</v>
      </c>
      <c r="D176" s="131" t="s">
        <v>220</v>
      </c>
      <c r="E176" s="132" t="s">
        <v>4371</v>
      </c>
      <c r="F176" s="679" t="s">
        <v>4372</v>
      </c>
      <c r="G176" s="134" t="s">
        <v>4269</v>
      </c>
      <c r="H176" s="135">
        <v>2</v>
      </c>
      <c r="I176" s="136"/>
      <c r="J176" s="137">
        <f>ROUND(I176*H176,2)</f>
        <v>0</v>
      </c>
      <c r="K176" s="133" t="s">
        <v>19</v>
      </c>
      <c r="L176" s="32"/>
      <c r="M176" s="138" t="s">
        <v>19</v>
      </c>
      <c r="N176" s="139" t="s">
        <v>43</v>
      </c>
      <c r="P176" s="140">
        <f>O176*H176</f>
        <v>0</v>
      </c>
      <c r="Q176" s="140">
        <v>0</v>
      </c>
      <c r="R176" s="140">
        <f>Q176*H176</f>
        <v>0</v>
      </c>
      <c r="S176" s="140">
        <v>0</v>
      </c>
      <c r="T176" s="141">
        <f>S176*H176</f>
        <v>0</v>
      </c>
      <c r="AR176" s="142" t="s">
        <v>225</v>
      </c>
      <c r="AT176" s="142" t="s">
        <v>220</v>
      </c>
      <c r="AU176" s="142" t="s">
        <v>78</v>
      </c>
      <c r="AY176" s="17" t="s">
        <v>218</v>
      </c>
      <c r="BE176" s="143">
        <f>IF(N176="základní",J176,0)</f>
        <v>0</v>
      </c>
      <c r="BF176" s="143">
        <f>IF(N176="snížená",J176,0)</f>
        <v>0</v>
      </c>
      <c r="BG176" s="143">
        <f>IF(N176="zákl. přenesená",J176,0)</f>
        <v>0</v>
      </c>
      <c r="BH176" s="143">
        <f>IF(N176="sníž. přenesená",J176,0)</f>
        <v>0</v>
      </c>
      <c r="BI176" s="143">
        <f>IF(N176="nulová",J176,0)</f>
        <v>0</v>
      </c>
      <c r="BJ176" s="17" t="s">
        <v>78</v>
      </c>
      <c r="BK176" s="143">
        <f>ROUND(I176*H176,2)</f>
        <v>0</v>
      </c>
      <c r="BL176" s="17" t="s">
        <v>225</v>
      </c>
      <c r="BM176" s="142" t="s">
        <v>1056</v>
      </c>
    </row>
    <row r="177" spans="2:65" s="1" customFormat="1" ht="19.2">
      <c r="B177" s="32"/>
      <c r="D177" s="149" t="s">
        <v>1830</v>
      </c>
      <c r="F177" s="180" t="s">
        <v>4373</v>
      </c>
      <c r="I177" s="146"/>
      <c r="L177" s="32"/>
      <c r="M177" s="147"/>
      <c r="T177" s="53"/>
      <c r="AT177" s="17" t="s">
        <v>1830</v>
      </c>
      <c r="AU177" s="17" t="s">
        <v>78</v>
      </c>
    </row>
    <row r="178" spans="2:65" s="1" customFormat="1" ht="16.5" customHeight="1">
      <c r="B178" s="32"/>
      <c r="C178" s="131" t="s">
        <v>669</v>
      </c>
      <c r="D178" s="131" t="s">
        <v>220</v>
      </c>
      <c r="E178" s="132" t="s">
        <v>4374</v>
      </c>
      <c r="F178" s="679" t="s">
        <v>4375</v>
      </c>
      <c r="G178" s="134" t="s">
        <v>4269</v>
      </c>
      <c r="H178" s="135">
        <v>1</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78</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1068</v>
      </c>
    </row>
    <row r="179" spans="2:65" s="1" customFormat="1" ht="19.2">
      <c r="B179" s="32"/>
      <c r="D179" s="149" t="s">
        <v>1830</v>
      </c>
      <c r="F179" s="180" t="s">
        <v>4376</v>
      </c>
      <c r="I179" s="146"/>
      <c r="L179" s="32"/>
      <c r="M179" s="147"/>
      <c r="T179" s="53"/>
      <c r="AT179" s="17" t="s">
        <v>1830</v>
      </c>
      <c r="AU179" s="17" t="s">
        <v>78</v>
      </c>
    </row>
    <row r="180" spans="2:65" s="1" customFormat="1" ht="16.5" customHeight="1">
      <c r="B180" s="32"/>
      <c r="C180" s="131" t="s">
        <v>675</v>
      </c>
      <c r="D180" s="131" t="s">
        <v>220</v>
      </c>
      <c r="E180" s="132" t="s">
        <v>4377</v>
      </c>
      <c r="F180" s="679" t="s">
        <v>4292</v>
      </c>
      <c r="G180" s="134" t="s">
        <v>1991</v>
      </c>
      <c r="H180" s="135">
        <v>25</v>
      </c>
      <c r="I180" s="136"/>
      <c r="J180" s="137">
        <f t="shared" ref="J180:J185" si="20">ROUND(I180*H180,2)</f>
        <v>0</v>
      </c>
      <c r="K180" s="133" t="s">
        <v>19</v>
      </c>
      <c r="L180" s="32"/>
      <c r="M180" s="138" t="s">
        <v>19</v>
      </c>
      <c r="N180" s="139" t="s">
        <v>43</v>
      </c>
      <c r="P180" s="140">
        <f t="shared" ref="P180:P185" si="21">O180*H180</f>
        <v>0</v>
      </c>
      <c r="Q180" s="140">
        <v>0</v>
      </c>
      <c r="R180" s="140">
        <f t="shared" ref="R180:R185" si="22">Q180*H180</f>
        <v>0</v>
      </c>
      <c r="S180" s="140">
        <v>0</v>
      </c>
      <c r="T180" s="141">
        <f t="shared" ref="T180:T185" si="23">S180*H180</f>
        <v>0</v>
      </c>
      <c r="AR180" s="142" t="s">
        <v>225</v>
      </c>
      <c r="AT180" s="142" t="s">
        <v>220</v>
      </c>
      <c r="AU180" s="142" t="s">
        <v>78</v>
      </c>
      <c r="AY180" s="17" t="s">
        <v>218</v>
      </c>
      <c r="BE180" s="143">
        <f t="shared" ref="BE180:BE185" si="24">IF(N180="základní",J180,0)</f>
        <v>0</v>
      </c>
      <c r="BF180" s="143">
        <f t="shared" ref="BF180:BF185" si="25">IF(N180="snížená",J180,0)</f>
        <v>0</v>
      </c>
      <c r="BG180" s="143">
        <f t="shared" ref="BG180:BG185" si="26">IF(N180="zákl. přenesená",J180,0)</f>
        <v>0</v>
      </c>
      <c r="BH180" s="143">
        <f t="shared" ref="BH180:BH185" si="27">IF(N180="sníž. přenesená",J180,0)</f>
        <v>0</v>
      </c>
      <c r="BI180" s="143">
        <f t="shared" ref="BI180:BI185" si="28">IF(N180="nulová",J180,0)</f>
        <v>0</v>
      </c>
      <c r="BJ180" s="17" t="s">
        <v>78</v>
      </c>
      <c r="BK180" s="143">
        <f t="shared" ref="BK180:BK185" si="29">ROUND(I180*H180,2)</f>
        <v>0</v>
      </c>
      <c r="BL180" s="17" t="s">
        <v>225</v>
      </c>
      <c r="BM180" s="142" t="s">
        <v>1080</v>
      </c>
    </row>
    <row r="181" spans="2:65" s="1" customFormat="1" ht="16.5" customHeight="1">
      <c r="B181" s="32"/>
      <c r="C181" s="131" t="s">
        <v>680</v>
      </c>
      <c r="D181" s="131" t="s">
        <v>220</v>
      </c>
      <c r="E181" s="132" t="s">
        <v>4378</v>
      </c>
      <c r="F181" s="679" t="s">
        <v>4294</v>
      </c>
      <c r="G181" s="134" t="s">
        <v>1991</v>
      </c>
      <c r="H181" s="135">
        <v>4</v>
      </c>
      <c r="I181" s="136"/>
      <c r="J181" s="137">
        <f t="shared" si="20"/>
        <v>0</v>
      </c>
      <c r="K181" s="133" t="s">
        <v>19</v>
      </c>
      <c r="L181" s="32"/>
      <c r="M181" s="138" t="s">
        <v>19</v>
      </c>
      <c r="N181" s="139" t="s">
        <v>43</v>
      </c>
      <c r="P181" s="140">
        <f t="shared" si="21"/>
        <v>0</v>
      </c>
      <c r="Q181" s="140">
        <v>0</v>
      </c>
      <c r="R181" s="140">
        <f t="shared" si="22"/>
        <v>0</v>
      </c>
      <c r="S181" s="140">
        <v>0</v>
      </c>
      <c r="T181" s="141">
        <f t="shared" si="23"/>
        <v>0</v>
      </c>
      <c r="AR181" s="142" t="s">
        <v>225</v>
      </c>
      <c r="AT181" s="142" t="s">
        <v>220</v>
      </c>
      <c r="AU181" s="142" t="s">
        <v>78</v>
      </c>
      <c r="AY181" s="17" t="s">
        <v>218</v>
      </c>
      <c r="BE181" s="143">
        <f t="shared" si="24"/>
        <v>0</v>
      </c>
      <c r="BF181" s="143">
        <f t="shared" si="25"/>
        <v>0</v>
      </c>
      <c r="BG181" s="143">
        <f t="shared" si="26"/>
        <v>0</v>
      </c>
      <c r="BH181" s="143">
        <f t="shared" si="27"/>
        <v>0</v>
      </c>
      <c r="BI181" s="143">
        <f t="shared" si="28"/>
        <v>0</v>
      </c>
      <c r="BJ181" s="17" t="s">
        <v>78</v>
      </c>
      <c r="BK181" s="143">
        <f t="shared" si="29"/>
        <v>0</v>
      </c>
      <c r="BL181" s="17" t="s">
        <v>225</v>
      </c>
      <c r="BM181" s="142" t="s">
        <v>1091</v>
      </c>
    </row>
    <row r="182" spans="2:65" s="1" customFormat="1" ht="16.5" customHeight="1">
      <c r="B182" s="32"/>
      <c r="C182" s="131" t="s">
        <v>687</v>
      </c>
      <c r="D182" s="131" t="s">
        <v>220</v>
      </c>
      <c r="E182" s="132" t="s">
        <v>4379</v>
      </c>
      <c r="F182" s="679" t="s">
        <v>4380</v>
      </c>
      <c r="G182" s="134" t="s">
        <v>1991</v>
      </c>
      <c r="H182" s="135">
        <v>1</v>
      </c>
      <c r="I182" s="136"/>
      <c r="J182" s="137">
        <f t="shared" si="20"/>
        <v>0</v>
      </c>
      <c r="K182" s="133" t="s">
        <v>19</v>
      </c>
      <c r="L182" s="32"/>
      <c r="M182" s="138" t="s">
        <v>19</v>
      </c>
      <c r="N182" s="139" t="s">
        <v>43</v>
      </c>
      <c r="P182" s="140">
        <f t="shared" si="21"/>
        <v>0</v>
      </c>
      <c r="Q182" s="140">
        <v>0</v>
      </c>
      <c r="R182" s="140">
        <f t="shared" si="22"/>
        <v>0</v>
      </c>
      <c r="S182" s="140">
        <v>0</v>
      </c>
      <c r="T182" s="141">
        <f t="shared" si="23"/>
        <v>0</v>
      </c>
      <c r="AR182" s="142" t="s">
        <v>225</v>
      </c>
      <c r="AT182" s="142" t="s">
        <v>220</v>
      </c>
      <c r="AU182" s="142" t="s">
        <v>78</v>
      </c>
      <c r="AY182" s="17" t="s">
        <v>218</v>
      </c>
      <c r="BE182" s="143">
        <f t="shared" si="24"/>
        <v>0</v>
      </c>
      <c r="BF182" s="143">
        <f t="shared" si="25"/>
        <v>0</v>
      </c>
      <c r="BG182" s="143">
        <f t="shared" si="26"/>
        <v>0</v>
      </c>
      <c r="BH182" s="143">
        <f t="shared" si="27"/>
        <v>0</v>
      </c>
      <c r="BI182" s="143">
        <f t="shared" si="28"/>
        <v>0</v>
      </c>
      <c r="BJ182" s="17" t="s">
        <v>78</v>
      </c>
      <c r="BK182" s="143">
        <f t="shared" si="29"/>
        <v>0</v>
      </c>
      <c r="BL182" s="17" t="s">
        <v>225</v>
      </c>
      <c r="BM182" s="142" t="s">
        <v>1101</v>
      </c>
    </row>
    <row r="183" spans="2:65" s="1" customFormat="1" ht="24.15" customHeight="1">
      <c r="B183" s="32"/>
      <c r="C183" s="131" t="s">
        <v>696</v>
      </c>
      <c r="D183" s="131" t="s">
        <v>220</v>
      </c>
      <c r="E183" s="132" t="s">
        <v>4381</v>
      </c>
      <c r="F183" s="679" t="s">
        <v>4382</v>
      </c>
      <c r="G183" s="134" t="s">
        <v>1991</v>
      </c>
      <c r="H183" s="135">
        <v>2</v>
      </c>
      <c r="I183" s="136"/>
      <c r="J183" s="137">
        <f t="shared" si="20"/>
        <v>0</v>
      </c>
      <c r="K183" s="133" t="s">
        <v>19</v>
      </c>
      <c r="L183" s="32"/>
      <c r="M183" s="138" t="s">
        <v>19</v>
      </c>
      <c r="N183" s="139" t="s">
        <v>43</v>
      </c>
      <c r="P183" s="140">
        <f t="shared" si="21"/>
        <v>0</v>
      </c>
      <c r="Q183" s="140">
        <v>0</v>
      </c>
      <c r="R183" s="140">
        <f t="shared" si="22"/>
        <v>0</v>
      </c>
      <c r="S183" s="140">
        <v>0</v>
      </c>
      <c r="T183" s="141">
        <f t="shared" si="23"/>
        <v>0</v>
      </c>
      <c r="AR183" s="142" t="s">
        <v>225</v>
      </c>
      <c r="AT183" s="142" t="s">
        <v>220</v>
      </c>
      <c r="AU183" s="142" t="s">
        <v>78</v>
      </c>
      <c r="AY183" s="17" t="s">
        <v>218</v>
      </c>
      <c r="BE183" s="143">
        <f t="shared" si="24"/>
        <v>0</v>
      </c>
      <c r="BF183" s="143">
        <f t="shared" si="25"/>
        <v>0</v>
      </c>
      <c r="BG183" s="143">
        <f t="shared" si="26"/>
        <v>0</v>
      </c>
      <c r="BH183" s="143">
        <f t="shared" si="27"/>
        <v>0</v>
      </c>
      <c r="BI183" s="143">
        <f t="shared" si="28"/>
        <v>0</v>
      </c>
      <c r="BJ183" s="17" t="s">
        <v>78</v>
      </c>
      <c r="BK183" s="143">
        <f t="shared" si="29"/>
        <v>0</v>
      </c>
      <c r="BL183" s="17" t="s">
        <v>225</v>
      </c>
      <c r="BM183" s="142" t="s">
        <v>1114</v>
      </c>
    </row>
    <row r="184" spans="2:65" s="1" customFormat="1" ht="24.15" customHeight="1">
      <c r="B184" s="32"/>
      <c r="C184" s="131" t="s">
        <v>705</v>
      </c>
      <c r="D184" s="131" t="s">
        <v>220</v>
      </c>
      <c r="E184" s="132" t="s">
        <v>4383</v>
      </c>
      <c r="F184" s="679" t="s">
        <v>4384</v>
      </c>
      <c r="G184" s="134" t="s">
        <v>1991</v>
      </c>
      <c r="H184" s="135">
        <v>2</v>
      </c>
      <c r="I184" s="136"/>
      <c r="J184" s="137">
        <f t="shared" si="20"/>
        <v>0</v>
      </c>
      <c r="K184" s="133" t="s">
        <v>19</v>
      </c>
      <c r="L184" s="32"/>
      <c r="M184" s="138" t="s">
        <v>19</v>
      </c>
      <c r="N184" s="139" t="s">
        <v>43</v>
      </c>
      <c r="P184" s="140">
        <f t="shared" si="21"/>
        <v>0</v>
      </c>
      <c r="Q184" s="140">
        <v>0</v>
      </c>
      <c r="R184" s="140">
        <f t="shared" si="22"/>
        <v>0</v>
      </c>
      <c r="S184" s="140">
        <v>0</v>
      </c>
      <c r="T184" s="141">
        <f t="shared" si="23"/>
        <v>0</v>
      </c>
      <c r="AR184" s="142" t="s">
        <v>225</v>
      </c>
      <c r="AT184" s="142" t="s">
        <v>220</v>
      </c>
      <c r="AU184" s="142" t="s">
        <v>78</v>
      </c>
      <c r="AY184" s="17" t="s">
        <v>218</v>
      </c>
      <c r="BE184" s="143">
        <f t="shared" si="24"/>
        <v>0</v>
      </c>
      <c r="BF184" s="143">
        <f t="shared" si="25"/>
        <v>0</v>
      </c>
      <c r="BG184" s="143">
        <f t="shared" si="26"/>
        <v>0</v>
      </c>
      <c r="BH184" s="143">
        <f t="shared" si="27"/>
        <v>0</v>
      </c>
      <c r="BI184" s="143">
        <f t="shared" si="28"/>
        <v>0</v>
      </c>
      <c r="BJ184" s="17" t="s">
        <v>78</v>
      </c>
      <c r="BK184" s="143">
        <f t="shared" si="29"/>
        <v>0</v>
      </c>
      <c r="BL184" s="17" t="s">
        <v>225</v>
      </c>
      <c r="BM184" s="142" t="s">
        <v>1125</v>
      </c>
    </row>
    <row r="185" spans="2:65" s="1" customFormat="1" ht="21.75" customHeight="1">
      <c r="B185" s="32"/>
      <c r="C185" s="131" t="s">
        <v>711</v>
      </c>
      <c r="D185" s="131" t="s">
        <v>220</v>
      </c>
      <c r="E185" s="132" t="s">
        <v>4385</v>
      </c>
      <c r="F185" s="679" t="s">
        <v>4386</v>
      </c>
      <c r="G185" s="134" t="s">
        <v>1991</v>
      </c>
      <c r="H185" s="135">
        <v>1</v>
      </c>
      <c r="I185" s="136"/>
      <c r="J185" s="137">
        <f t="shared" si="20"/>
        <v>0</v>
      </c>
      <c r="K185" s="133" t="s">
        <v>19</v>
      </c>
      <c r="L185" s="32"/>
      <c r="M185" s="138" t="s">
        <v>19</v>
      </c>
      <c r="N185" s="139" t="s">
        <v>43</v>
      </c>
      <c r="P185" s="140">
        <f t="shared" si="21"/>
        <v>0</v>
      </c>
      <c r="Q185" s="140">
        <v>0</v>
      </c>
      <c r="R185" s="140">
        <f t="shared" si="22"/>
        <v>0</v>
      </c>
      <c r="S185" s="140">
        <v>0</v>
      </c>
      <c r="T185" s="141">
        <f t="shared" si="23"/>
        <v>0</v>
      </c>
      <c r="AR185" s="142" t="s">
        <v>225</v>
      </c>
      <c r="AT185" s="142" t="s">
        <v>220</v>
      </c>
      <c r="AU185" s="142" t="s">
        <v>78</v>
      </c>
      <c r="AY185" s="17" t="s">
        <v>218</v>
      </c>
      <c r="BE185" s="143">
        <f t="shared" si="24"/>
        <v>0</v>
      </c>
      <c r="BF185" s="143">
        <f t="shared" si="25"/>
        <v>0</v>
      </c>
      <c r="BG185" s="143">
        <f t="shared" si="26"/>
        <v>0</v>
      </c>
      <c r="BH185" s="143">
        <f t="shared" si="27"/>
        <v>0</v>
      </c>
      <c r="BI185" s="143">
        <f t="shared" si="28"/>
        <v>0</v>
      </c>
      <c r="BJ185" s="17" t="s">
        <v>78</v>
      </c>
      <c r="BK185" s="143">
        <f t="shared" si="29"/>
        <v>0</v>
      </c>
      <c r="BL185" s="17" t="s">
        <v>225</v>
      </c>
      <c r="BM185" s="142" t="s">
        <v>1135</v>
      </c>
    </row>
    <row r="186" spans="2:65" s="1" customFormat="1" ht="28.8">
      <c r="B186" s="32"/>
      <c r="D186" s="149" t="s">
        <v>1830</v>
      </c>
      <c r="F186" s="180" t="s">
        <v>7585</v>
      </c>
      <c r="I186" s="146"/>
      <c r="L186" s="32"/>
      <c r="M186" s="147"/>
      <c r="T186" s="53"/>
      <c r="AT186" s="17" t="s">
        <v>1830</v>
      </c>
      <c r="AU186" s="17" t="s">
        <v>78</v>
      </c>
    </row>
    <row r="187" spans="2:65" s="1" customFormat="1" ht="21.75" customHeight="1">
      <c r="B187" s="32"/>
      <c r="C187" s="131" t="s">
        <v>716</v>
      </c>
      <c r="D187" s="131" t="s">
        <v>220</v>
      </c>
      <c r="E187" s="132" t="s">
        <v>4387</v>
      </c>
      <c r="F187" s="679" t="s">
        <v>4388</v>
      </c>
      <c r="G187" s="134" t="s">
        <v>1991</v>
      </c>
      <c r="H187" s="135">
        <v>12</v>
      </c>
      <c r="I187" s="136"/>
      <c r="J187" s="137">
        <f>ROUND(I187*H187,2)</f>
        <v>0</v>
      </c>
      <c r="K187" s="133" t="s">
        <v>19</v>
      </c>
      <c r="L187" s="32"/>
      <c r="M187" s="138" t="s">
        <v>19</v>
      </c>
      <c r="N187" s="139" t="s">
        <v>43</v>
      </c>
      <c r="P187" s="140">
        <f>O187*H187</f>
        <v>0</v>
      </c>
      <c r="Q187" s="140">
        <v>0</v>
      </c>
      <c r="R187" s="140">
        <f>Q187*H187</f>
        <v>0</v>
      </c>
      <c r="S187" s="140">
        <v>0</v>
      </c>
      <c r="T187" s="141">
        <f>S187*H187</f>
        <v>0</v>
      </c>
      <c r="AR187" s="142" t="s">
        <v>225</v>
      </c>
      <c r="AT187" s="142" t="s">
        <v>220</v>
      </c>
      <c r="AU187" s="142" t="s">
        <v>78</v>
      </c>
      <c r="AY187" s="17" t="s">
        <v>218</v>
      </c>
      <c r="BE187" s="143">
        <f>IF(N187="základní",J187,0)</f>
        <v>0</v>
      </c>
      <c r="BF187" s="143">
        <f>IF(N187="snížená",J187,0)</f>
        <v>0</v>
      </c>
      <c r="BG187" s="143">
        <f>IF(N187="zákl. přenesená",J187,0)</f>
        <v>0</v>
      </c>
      <c r="BH187" s="143">
        <f>IF(N187="sníž. přenesená",J187,0)</f>
        <v>0</v>
      </c>
      <c r="BI187" s="143">
        <f>IF(N187="nulová",J187,0)</f>
        <v>0</v>
      </c>
      <c r="BJ187" s="17" t="s">
        <v>78</v>
      </c>
      <c r="BK187" s="143">
        <f>ROUND(I187*H187,2)</f>
        <v>0</v>
      </c>
      <c r="BL187" s="17" t="s">
        <v>225</v>
      </c>
      <c r="BM187" s="142" t="s">
        <v>1144</v>
      </c>
    </row>
    <row r="188" spans="2:65" s="1" customFormat="1" ht="28.8">
      <c r="B188" s="32"/>
      <c r="D188" s="149" t="s">
        <v>1830</v>
      </c>
      <c r="F188" s="180" t="s">
        <v>7585</v>
      </c>
      <c r="I188" s="146"/>
      <c r="L188" s="32"/>
      <c r="M188" s="147"/>
      <c r="T188" s="53"/>
      <c r="AT188" s="17" t="s">
        <v>1830</v>
      </c>
      <c r="AU188" s="17" t="s">
        <v>78</v>
      </c>
    </row>
    <row r="189" spans="2:65" s="1" customFormat="1" ht="21.75" customHeight="1">
      <c r="B189" s="32"/>
      <c r="C189" s="131" t="s">
        <v>723</v>
      </c>
      <c r="D189" s="131" t="s">
        <v>220</v>
      </c>
      <c r="E189" s="132" t="s">
        <v>4389</v>
      </c>
      <c r="F189" s="679" t="s">
        <v>4390</v>
      </c>
      <c r="G189" s="134" t="s">
        <v>1991</v>
      </c>
      <c r="H189" s="135">
        <v>2</v>
      </c>
      <c r="I189" s="136"/>
      <c r="J189" s="137">
        <f>ROUND(I189*H189,2)</f>
        <v>0</v>
      </c>
      <c r="K189" s="133" t="s">
        <v>19</v>
      </c>
      <c r="L189" s="32"/>
      <c r="M189" s="138" t="s">
        <v>19</v>
      </c>
      <c r="N189" s="139" t="s">
        <v>43</v>
      </c>
      <c r="P189" s="140">
        <f>O189*H189</f>
        <v>0</v>
      </c>
      <c r="Q189" s="140">
        <v>0</v>
      </c>
      <c r="R189" s="140">
        <f>Q189*H189</f>
        <v>0</v>
      </c>
      <c r="S189" s="140">
        <v>0</v>
      </c>
      <c r="T189" s="141">
        <f>S189*H189</f>
        <v>0</v>
      </c>
      <c r="AR189" s="142" t="s">
        <v>225</v>
      </c>
      <c r="AT189" s="142" t="s">
        <v>220</v>
      </c>
      <c r="AU189" s="142" t="s">
        <v>78</v>
      </c>
      <c r="AY189" s="17" t="s">
        <v>218</v>
      </c>
      <c r="BE189" s="143">
        <f>IF(N189="základní",J189,0)</f>
        <v>0</v>
      </c>
      <c r="BF189" s="143">
        <f>IF(N189="snížená",J189,0)</f>
        <v>0</v>
      </c>
      <c r="BG189" s="143">
        <f>IF(N189="zákl. přenesená",J189,0)</f>
        <v>0</v>
      </c>
      <c r="BH189" s="143">
        <f>IF(N189="sníž. přenesená",J189,0)</f>
        <v>0</v>
      </c>
      <c r="BI189" s="143">
        <f>IF(N189="nulová",J189,0)</f>
        <v>0</v>
      </c>
      <c r="BJ189" s="17" t="s">
        <v>78</v>
      </c>
      <c r="BK189" s="143">
        <f>ROUND(I189*H189,2)</f>
        <v>0</v>
      </c>
      <c r="BL189" s="17" t="s">
        <v>225</v>
      </c>
      <c r="BM189" s="142" t="s">
        <v>1166</v>
      </c>
    </row>
    <row r="190" spans="2:65" s="1" customFormat="1" ht="24.15" customHeight="1">
      <c r="B190" s="32"/>
      <c r="C190" s="131" t="s">
        <v>730</v>
      </c>
      <c r="D190" s="131" t="s">
        <v>220</v>
      </c>
      <c r="E190" s="132" t="s">
        <v>4391</v>
      </c>
      <c r="F190" s="679" t="s">
        <v>4392</v>
      </c>
      <c r="G190" s="134" t="s">
        <v>1991</v>
      </c>
      <c r="H190" s="135">
        <v>1</v>
      </c>
      <c r="I190" s="136"/>
      <c r="J190" s="137">
        <f>ROUND(I190*H190,2)</f>
        <v>0</v>
      </c>
      <c r="K190" s="133" t="s">
        <v>19</v>
      </c>
      <c r="L190" s="32"/>
      <c r="M190" s="138" t="s">
        <v>19</v>
      </c>
      <c r="N190" s="139" t="s">
        <v>43</v>
      </c>
      <c r="P190" s="140">
        <f>O190*H190</f>
        <v>0</v>
      </c>
      <c r="Q190" s="140">
        <v>0</v>
      </c>
      <c r="R190" s="140">
        <f>Q190*H190</f>
        <v>0</v>
      </c>
      <c r="S190" s="140">
        <v>0</v>
      </c>
      <c r="T190" s="141">
        <f>S190*H190</f>
        <v>0</v>
      </c>
      <c r="AR190" s="142" t="s">
        <v>225</v>
      </c>
      <c r="AT190" s="142" t="s">
        <v>220</v>
      </c>
      <c r="AU190" s="142" t="s">
        <v>78</v>
      </c>
      <c r="AY190" s="17" t="s">
        <v>218</v>
      </c>
      <c r="BE190" s="143">
        <f>IF(N190="základní",J190,0)</f>
        <v>0</v>
      </c>
      <c r="BF190" s="143">
        <f>IF(N190="snížená",J190,0)</f>
        <v>0</v>
      </c>
      <c r="BG190" s="143">
        <f>IF(N190="zákl. přenesená",J190,0)</f>
        <v>0</v>
      </c>
      <c r="BH190" s="143">
        <f>IF(N190="sníž. přenesená",J190,0)</f>
        <v>0</v>
      </c>
      <c r="BI190" s="143">
        <f>IF(N190="nulová",J190,0)</f>
        <v>0</v>
      </c>
      <c r="BJ190" s="17" t="s">
        <v>78</v>
      </c>
      <c r="BK190" s="143">
        <f>ROUND(I190*H190,2)</f>
        <v>0</v>
      </c>
      <c r="BL190" s="17" t="s">
        <v>225</v>
      </c>
      <c r="BM190" s="142" t="s">
        <v>1178</v>
      </c>
    </row>
    <row r="191" spans="2:65" s="1" customFormat="1" ht="28.8">
      <c r="B191" s="32"/>
      <c r="D191" s="149" t="s">
        <v>1830</v>
      </c>
      <c r="F191" s="180" t="s">
        <v>7585</v>
      </c>
      <c r="I191" s="146"/>
      <c r="L191" s="32"/>
      <c r="M191" s="147"/>
      <c r="T191" s="53"/>
      <c r="AT191" s="17" t="s">
        <v>1830</v>
      </c>
      <c r="AU191" s="17" t="s">
        <v>78</v>
      </c>
    </row>
    <row r="192" spans="2:65" s="1" customFormat="1" ht="24.15" customHeight="1">
      <c r="B192" s="32"/>
      <c r="C192" s="131" t="s">
        <v>736</v>
      </c>
      <c r="D192" s="131" t="s">
        <v>220</v>
      </c>
      <c r="E192" s="132" t="s">
        <v>4313</v>
      </c>
      <c r="F192" s="679" t="s">
        <v>4314</v>
      </c>
      <c r="G192" s="134" t="s">
        <v>1991</v>
      </c>
      <c r="H192" s="135">
        <v>1</v>
      </c>
      <c r="I192" s="136"/>
      <c r="J192" s="137">
        <f t="shared" ref="J192:J204" si="30">ROUND(I192*H192,2)</f>
        <v>0</v>
      </c>
      <c r="K192" s="133" t="s">
        <v>19</v>
      </c>
      <c r="L192" s="32"/>
      <c r="M192" s="138" t="s">
        <v>19</v>
      </c>
      <c r="N192" s="139" t="s">
        <v>43</v>
      </c>
      <c r="P192" s="140">
        <f t="shared" ref="P192:P204" si="31">O192*H192</f>
        <v>0</v>
      </c>
      <c r="Q192" s="140">
        <v>0</v>
      </c>
      <c r="R192" s="140">
        <f t="shared" ref="R192:R204" si="32">Q192*H192</f>
        <v>0</v>
      </c>
      <c r="S192" s="140">
        <v>0</v>
      </c>
      <c r="T192" s="141">
        <f t="shared" ref="T192:T204" si="33">S192*H192</f>
        <v>0</v>
      </c>
      <c r="AR192" s="142" t="s">
        <v>225</v>
      </c>
      <c r="AT192" s="142" t="s">
        <v>220</v>
      </c>
      <c r="AU192" s="142" t="s">
        <v>78</v>
      </c>
      <c r="AY192" s="17" t="s">
        <v>218</v>
      </c>
      <c r="BE192" s="143">
        <f t="shared" ref="BE192:BE204" si="34">IF(N192="základní",J192,0)</f>
        <v>0</v>
      </c>
      <c r="BF192" s="143">
        <f t="shared" ref="BF192:BF204" si="35">IF(N192="snížená",J192,0)</f>
        <v>0</v>
      </c>
      <c r="BG192" s="143">
        <f t="shared" ref="BG192:BG204" si="36">IF(N192="zákl. přenesená",J192,0)</f>
        <v>0</v>
      </c>
      <c r="BH192" s="143">
        <f t="shared" ref="BH192:BH204" si="37">IF(N192="sníž. přenesená",J192,0)</f>
        <v>0</v>
      </c>
      <c r="BI192" s="143">
        <f t="shared" ref="BI192:BI204" si="38">IF(N192="nulová",J192,0)</f>
        <v>0</v>
      </c>
      <c r="BJ192" s="17" t="s">
        <v>78</v>
      </c>
      <c r="BK192" s="143">
        <f t="shared" ref="BK192:BK204" si="39">ROUND(I192*H192,2)</f>
        <v>0</v>
      </c>
      <c r="BL192" s="17" t="s">
        <v>225</v>
      </c>
      <c r="BM192" s="142" t="s">
        <v>1188</v>
      </c>
    </row>
    <row r="193" spans="2:65" s="1" customFormat="1" ht="24.15" customHeight="1">
      <c r="B193" s="32"/>
      <c r="C193" s="131" t="s">
        <v>741</v>
      </c>
      <c r="D193" s="131" t="s">
        <v>220</v>
      </c>
      <c r="E193" s="132" t="s">
        <v>4315</v>
      </c>
      <c r="F193" s="679" t="s">
        <v>4316</v>
      </c>
      <c r="G193" s="134" t="s">
        <v>1991</v>
      </c>
      <c r="H193" s="135">
        <v>1</v>
      </c>
      <c r="I193" s="136"/>
      <c r="J193" s="137">
        <f t="shared" si="30"/>
        <v>0</v>
      </c>
      <c r="K193" s="133" t="s">
        <v>19</v>
      </c>
      <c r="L193" s="32"/>
      <c r="M193" s="138" t="s">
        <v>19</v>
      </c>
      <c r="N193" s="139" t="s">
        <v>43</v>
      </c>
      <c r="P193" s="140">
        <f t="shared" si="31"/>
        <v>0</v>
      </c>
      <c r="Q193" s="140">
        <v>0</v>
      </c>
      <c r="R193" s="140">
        <f t="shared" si="32"/>
        <v>0</v>
      </c>
      <c r="S193" s="140">
        <v>0</v>
      </c>
      <c r="T193" s="141">
        <f t="shared" si="33"/>
        <v>0</v>
      </c>
      <c r="AR193" s="142" t="s">
        <v>225</v>
      </c>
      <c r="AT193" s="142" t="s">
        <v>220</v>
      </c>
      <c r="AU193" s="142" t="s">
        <v>78</v>
      </c>
      <c r="AY193" s="17" t="s">
        <v>218</v>
      </c>
      <c r="BE193" s="143">
        <f t="shared" si="34"/>
        <v>0</v>
      </c>
      <c r="BF193" s="143">
        <f t="shared" si="35"/>
        <v>0</v>
      </c>
      <c r="BG193" s="143">
        <f t="shared" si="36"/>
        <v>0</v>
      </c>
      <c r="BH193" s="143">
        <f t="shared" si="37"/>
        <v>0</v>
      </c>
      <c r="BI193" s="143">
        <f t="shared" si="38"/>
        <v>0</v>
      </c>
      <c r="BJ193" s="17" t="s">
        <v>78</v>
      </c>
      <c r="BK193" s="143">
        <f t="shared" si="39"/>
        <v>0</v>
      </c>
      <c r="BL193" s="17" t="s">
        <v>225</v>
      </c>
      <c r="BM193" s="142" t="s">
        <v>1199</v>
      </c>
    </row>
    <row r="194" spans="2:65" s="1" customFormat="1" ht="24.15" customHeight="1">
      <c r="B194" s="32"/>
      <c r="C194" s="131" t="s">
        <v>747</v>
      </c>
      <c r="D194" s="131" t="s">
        <v>220</v>
      </c>
      <c r="E194" s="132" t="s">
        <v>4393</v>
      </c>
      <c r="F194" s="679" t="s">
        <v>4394</v>
      </c>
      <c r="G194" s="134" t="s">
        <v>1991</v>
      </c>
      <c r="H194" s="135">
        <v>4</v>
      </c>
      <c r="I194" s="136"/>
      <c r="J194" s="137">
        <f t="shared" si="30"/>
        <v>0</v>
      </c>
      <c r="K194" s="133" t="s">
        <v>19</v>
      </c>
      <c r="L194" s="32"/>
      <c r="M194" s="138" t="s">
        <v>19</v>
      </c>
      <c r="N194" s="139" t="s">
        <v>43</v>
      </c>
      <c r="P194" s="140">
        <f t="shared" si="31"/>
        <v>0</v>
      </c>
      <c r="Q194" s="140">
        <v>0</v>
      </c>
      <c r="R194" s="140">
        <f t="shared" si="32"/>
        <v>0</v>
      </c>
      <c r="S194" s="140">
        <v>0</v>
      </c>
      <c r="T194" s="141">
        <f t="shared" si="33"/>
        <v>0</v>
      </c>
      <c r="AR194" s="142" t="s">
        <v>225</v>
      </c>
      <c r="AT194" s="142" t="s">
        <v>220</v>
      </c>
      <c r="AU194" s="142" t="s">
        <v>78</v>
      </c>
      <c r="AY194" s="17" t="s">
        <v>218</v>
      </c>
      <c r="BE194" s="143">
        <f t="shared" si="34"/>
        <v>0</v>
      </c>
      <c r="BF194" s="143">
        <f t="shared" si="35"/>
        <v>0</v>
      </c>
      <c r="BG194" s="143">
        <f t="shared" si="36"/>
        <v>0</v>
      </c>
      <c r="BH194" s="143">
        <f t="shared" si="37"/>
        <v>0</v>
      </c>
      <c r="BI194" s="143">
        <f t="shared" si="38"/>
        <v>0</v>
      </c>
      <c r="BJ194" s="17" t="s">
        <v>78</v>
      </c>
      <c r="BK194" s="143">
        <f t="shared" si="39"/>
        <v>0</v>
      </c>
      <c r="BL194" s="17" t="s">
        <v>225</v>
      </c>
      <c r="BM194" s="142" t="s">
        <v>1213</v>
      </c>
    </row>
    <row r="195" spans="2:65" s="1" customFormat="1" ht="24.15" customHeight="1">
      <c r="B195" s="32"/>
      <c r="C195" s="131" t="s">
        <v>504</v>
      </c>
      <c r="D195" s="131" t="s">
        <v>220</v>
      </c>
      <c r="E195" s="132" t="s">
        <v>4395</v>
      </c>
      <c r="F195" s="679" t="s">
        <v>4396</v>
      </c>
      <c r="G195" s="134" t="s">
        <v>1991</v>
      </c>
      <c r="H195" s="135">
        <v>12</v>
      </c>
      <c r="I195" s="136"/>
      <c r="J195" s="137">
        <f t="shared" si="30"/>
        <v>0</v>
      </c>
      <c r="K195" s="133" t="s">
        <v>19</v>
      </c>
      <c r="L195" s="32"/>
      <c r="M195" s="138" t="s">
        <v>19</v>
      </c>
      <c r="N195" s="139" t="s">
        <v>43</v>
      </c>
      <c r="P195" s="140">
        <f t="shared" si="31"/>
        <v>0</v>
      </c>
      <c r="Q195" s="140">
        <v>0</v>
      </c>
      <c r="R195" s="140">
        <f t="shared" si="32"/>
        <v>0</v>
      </c>
      <c r="S195" s="140">
        <v>0</v>
      </c>
      <c r="T195" s="141">
        <f t="shared" si="33"/>
        <v>0</v>
      </c>
      <c r="AR195" s="142" t="s">
        <v>225</v>
      </c>
      <c r="AT195" s="142" t="s">
        <v>220</v>
      </c>
      <c r="AU195" s="142" t="s">
        <v>78</v>
      </c>
      <c r="AY195" s="17" t="s">
        <v>218</v>
      </c>
      <c r="BE195" s="143">
        <f t="shared" si="34"/>
        <v>0</v>
      </c>
      <c r="BF195" s="143">
        <f t="shared" si="35"/>
        <v>0</v>
      </c>
      <c r="BG195" s="143">
        <f t="shared" si="36"/>
        <v>0</v>
      </c>
      <c r="BH195" s="143">
        <f t="shared" si="37"/>
        <v>0</v>
      </c>
      <c r="BI195" s="143">
        <f t="shared" si="38"/>
        <v>0</v>
      </c>
      <c r="BJ195" s="17" t="s">
        <v>78</v>
      </c>
      <c r="BK195" s="143">
        <f t="shared" si="39"/>
        <v>0</v>
      </c>
      <c r="BL195" s="17" t="s">
        <v>225</v>
      </c>
      <c r="BM195" s="142" t="s">
        <v>1224</v>
      </c>
    </row>
    <row r="196" spans="2:65" s="1" customFormat="1" ht="24.15" customHeight="1">
      <c r="B196" s="32"/>
      <c r="C196" s="131" t="s">
        <v>766</v>
      </c>
      <c r="D196" s="131" t="s">
        <v>220</v>
      </c>
      <c r="E196" s="132" t="s">
        <v>4397</v>
      </c>
      <c r="F196" s="679" t="s">
        <v>4398</v>
      </c>
      <c r="G196" s="134" t="s">
        <v>1991</v>
      </c>
      <c r="H196" s="135">
        <v>6</v>
      </c>
      <c r="I196" s="136"/>
      <c r="J196" s="137">
        <f t="shared" si="30"/>
        <v>0</v>
      </c>
      <c r="K196" s="133" t="s">
        <v>19</v>
      </c>
      <c r="L196" s="32"/>
      <c r="M196" s="138" t="s">
        <v>19</v>
      </c>
      <c r="N196" s="139" t="s">
        <v>43</v>
      </c>
      <c r="P196" s="140">
        <f t="shared" si="31"/>
        <v>0</v>
      </c>
      <c r="Q196" s="140">
        <v>0</v>
      </c>
      <c r="R196" s="140">
        <f t="shared" si="32"/>
        <v>0</v>
      </c>
      <c r="S196" s="140">
        <v>0</v>
      </c>
      <c r="T196" s="141">
        <f t="shared" si="33"/>
        <v>0</v>
      </c>
      <c r="AR196" s="142" t="s">
        <v>225</v>
      </c>
      <c r="AT196" s="142" t="s">
        <v>220</v>
      </c>
      <c r="AU196" s="142" t="s">
        <v>78</v>
      </c>
      <c r="AY196" s="17" t="s">
        <v>218</v>
      </c>
      <c r="BE196" s="143">
        <f t="shared" si="34"/>
        <v>0</v>
      </c>
      <c r="BF196" s="143">
        <f t="shared" si="35"/>
        <v>0</v>
      </c>
      <c r="BG196" s="143">
        <f t="shared" si="36"/>
        <v>0</v>
      </c>
      <c r="BH196" s="143">
        <f t="shared" si="37"/>
        <v>0</v>
      </c>
      <c r="BI196" s="143">
        <f t="shared" si="38"/>
        <v>0</v>
      </c>
      <c r="BJ196" s="17" t="s">
        <v>78</v>
      </c>
      <c r="BK196" s="143">
        <f t="shared" si="39"/>
        <v>0</v>
      </c>
      <c r="BL196" s="17" t="s">
        <v>225</v>
      </c>
      <c r="BM196" s="142" t="s">
        <v>1234</v>
      </c>
    </row>
    <row r="197" spans="2:65" s="1" customFormat="1" ht="21.75" customHeight="1">
      <c r="B197" s="32"/>
      <c r="C197" s="131" t="s">
        <v>782</v>
      </c>
      <c r="D197" s="131" t="s">
        <v>220</v>
      </c>
      <c r="E197" s="132" t="s">
        <v>4399</v>
      </c>
      <c r="F197" s="679" t="s">
        <v>4400</v>
      </c>
      <c r="G197" s="134" t="s">
        <v>1991</v>
      </c>
      <c r="H197" s="135">
        <v>1</v>
      </c>
      <c r="I197" s="136"/>
      <c r="J197" s="137">
        <f t="shared" si="30"/>
        <v>0</v>
      </c>
      <c r="K197" s="133" t="s">
        <v>19</v>
      </c>
      <c r="L197" s="32"/>
      <c r="M197" s="138" t="s">
        <v>19</v>
      </c>
      <c r="N197" s="139" t="s">
        <v>43</v>
      </c>
      <c r="P197" s="140">
        <f t="shared" si="31"/>
        <v>0</v>
      </c>
      <c r="Q197" s="140">
        <v>0</v>
      </c>
      <c r="R197" s="140">
        <f t="shared" si="32"/>
        <v>0</v>
      </c>
      <c r="S197" s="140">
        <v>0</v>
      </c>
      <c r="T197" s="141">
        <f t="shared" si="33"/>
        <v>0</v>
      </c>
      <c r="AR197" s="142" t="s">
        <v>225</v>
      </c>
      <c r="AT197" s="142" t="s">
        <v>220</v>
      </c>
      <c r="AU197" s="142" t="s">
        <v>78</v>
      </c>
      <c r="AY197" s="17" t="s">
        <v>218</v>
      </c>
      <c r="BE197" s="143">
        <f t="shared" si="34"/>
        <v>0</v>
      </c>
      <c r="BF197" s="143">
        <f t="shared" si="35"/>
        <v>0</v>
      </c>
      <c r="BG197" s="143">
        <f t="shared" si="36"/>
        <v>0</v>
      </c>
      <c r="BH197" s="143">
        <f t="shared" si="37"/>
        <v>0</v>
      </c>
      <c r="BI197" s="143">
        <f t="shared" si="38"/>
        <v>0</v>
      </c>
      <c r="BJ197" s="17" t="s">
        <v>78</v>
      </c>
      <c r="BK197" s="143">
        <f t="shared" si="39"/>
        <v>0</v>
      </c>
      <c r="BL197" s="17" t="s">
        <v>225</v>
      </c>
      <c r="BM197" s="142" t="s">
        <v>1244</v>
      </c>
    </row>
    <row r="198" spans="2:65" s="1" customFormat="1" ht="21.75" customHeight="1">
      <c r="B198" s="32"/>
      <c r="C198" s="131" t="s">
        <v>814</v>
      </c>
      <c r="D198" s="131" t="s">
        <v>220</v>
      </c>
      <c r="E198" s="132" t="s">
        <v>4401</v>
      </c>
      <c r="F198" s="679" t="s">
        <v>4402</v>
      </c>
      <c r="G198" s="134" t="s">
        <v>1991</v>
      </c>
      <c r="H198" s="135">
        <v>10</v>
      </c>
      <c r="I198" s="136"/>
      <c r="J198" s="137">
        <f t="shared" si="30"/>
        <v>0</v>
      </c>
      <c r="K198" s="133" t="s">
        <v>19</v>
      </c>
      <c r="L198" s="32"/>
      <c r="M198" s="138" t="s">
        <v>19</v>
      </c>
      <c r="N198" s="139" t="s">
        <v>43</v>
      </c>
      <c r="P198" s="140">
        <f t="shared" si="31"/>
        <v>0</v>
      </c>
      <c r="Q198" s="140">
        <v>0</v>
      </c>
      <c r="R198" s="140">
        <f t="shared" si="32"/>
        <v>0</v>
      </c>
      <c r="S198" s="140">
        <v>0</v>
      </c>
      <c r="T198" s="141">
        <f t="shared" si="33"/>
        <v>0</v>
      </c>
      <c r="AR198" s="142" t="s">
        <v>225</v>
      </c>
      <c r="AT198" s="142" t="s">
        <v>220</v>
      </c>
      <c r="AU198" s="142" t="s">
        <v>78</v>
      </c>
      <c r="AY198" s="17" t="s">
        <v>218</v>
      </c>
      <c r="BE198" s="143">
        <f t="shared" si="34"/>
        <v>0</v>
      </c>
      <c r="BF198" s="143">
        <f t="shared" si="35"/>
        <v>0</v>
      </c>
      <c r="BG198" s="143">
        <f t="shared" si="36"/>
        <v>0</v>
      </c>
      <c r="BH198" s="143">
        <f t="shared" si="37"/>
        <v>0</v>
      </c>
      <c r="BI198" s="143">
        <f t="shared" si="38"/>
        <v>0</v>
      </c>
      <c r="BJ198" s="17" t="s">
        <v>78</v>
      </c>
      <c r="BK198" s="143">
        <f t="shared" si="39"/>
        <v>0</v>
      </c>
      <c r="BL198" s="17" t="s">
        <v>225</v>
      </c>
      <c r="BM198" s="142" t="s">
        <v>1257</v>
      </c>
    </row>
    <row r="199" spans="2:65" s="1" customFormat="1" ht="21.75" customHeight="1">
      <c r="B199" s="32"/>
      <c r="C199" s="131" t="s">
        <v>821</v>
      </c>
      <c r="D199" s="131" t="s">
        <v>220</v>
      </c>
      <c r="E199" s="132" t="s">
        <v>4403</v>
      </c>
      <c r="F199" s="679" t="s">
        <v>4404</v>
      </c>
      <c r="G199" s="134" t="s">
        <v>1991</v>
      </c>
      <c r="H199" s="135">
        <v>1</v>
      </c>
      <c r="I199" s="136"/>
      <c r="J199" s="137">
        <f t="shared" si="30"/>
        <v>0</v>
      </c>
      <c r="K199" s="133" t="s">
        <v>19</v>
      </c>
      <c r="L199" s="32"/>
      <c r="M199" s="138" t="s">
        <v>19</v>
      </c>
      <c r="N199" s="139" t="s">
        <v>43</v>
      </c>
      <c r="P199" s="140">
        <f t="shared" si="31"/>
        <v>0</v>
      </c>
      <c r="Q199" s="140">
        <v>0</v>
      </c>
      <c r="R199" s="140">
        <f t="shared" si="32"/>
        <v>0</v>
      </c>
      <c r="S199" s="140">
        <v>0</v>
      </c>
      <c r="T199" s="141">
        <f t="shared" si="33"/>
        <v>0</v>
      </c>
      <c r="AR199" s="142" t="s">
        <v>225</v>
      </c>
      <c r="AT199" s="142" t="s">
        <v>220</v>
      </c>
      <c r="AU199" s="142" t="s">
        <v>78</v>
      </c>
      <c r="AY199" s="17" t="s">
        <v>218</v>
      </c>
      <c r="BE199" s="143">
        <f t="shared" si="34"/>
        <v>0</v>
      </c>
      <c r="BF199" s="143">
        <f t="shared" si="35"/>
        <v>0</v>
      </c>
      <c r="BG199" s="143">
        <f t="shared" si="36"/>
        <v>0</v>
      </c>
      <c r="BH199" s="143">
        <f t="shared" si="37"/>
        <v>0</v>
      </c>
      <c r="BI199" s="143">
        <f t="shared" si="38"/>
        <v>0</v>
      </c>
      <c r="BJ199" s="17" t="s">
        <v>78</v>
      </c>
      <c r="BK199" s="143">
        <f t="shared" si="39"/>
        <v>0</v>
      </c>
      <c r="BL199" s="17" t="s">
        <v>225</v>
      </c>
      <c r="BM199" s="142" t="s">
        <v>1263</v>
      </c>
    </row>
    <row r="200" spans="2:65" s="1" customFormat="1" ht="24.15" customHeight="1">
      <c r="B200" s="32"/>
      <c r="C200" s="131" t="s">
        <v>844</v>
      </c>
      <c r="D200" s="131" t="s">
        <v>220</v>
      </c>
      <c r="E200" s="132" t="s">
        <v>4327</v>
      </c>
      <c r="F200" s="679" t="s">
        <v>4328</v>
      </c>
      <c r="G200" s="134" t="s">
        <v>1991</v>
      </c>
      <c r="H200" s="135">
        <v>1</v>
      </c>
      <c r="I200" s="136"/>
      <c r="J200" s="137">
        <f t="shared" si="30"/>
        <v>0</v>
      </c>
      <c r="K200" s="133" t="s">
        <v>19</v>
      </c>
      <c r="L200" s="32"/>
      <c r="M200" s="138" t="s">
        <v>19</v>
      </c>
      <c r="N200" s="139" t="s">
        <v>43</v>
      </c>
      <c r="P200" s="140">
        <f t="shared" si="31"/>
        <v>0</v>
      </c>
      <c r="Q200" s="140">
        <v>0</v>
      </c>
      <c r="R200" s="140">
        <f t="shared" si="32"/>
        <v>0</v>
      </c>
      <c r="S200" s="140">
        <v>0</v>
      </c>
      <c r="T200" s="141">
        <f t="shared" si="33"/>
        <v>0</v>
      </c>
      <c r="AR200" s="142" t="s">
        <v>225</v>
      </c>
      <c r="AT200" s="142" t="s">
        <v>220</v>
      </c>
      <c r="AU200" s="142" t="s">
        <v>78</v>
      </c>
      <c r="AY200" s="17" t="s">
        <v>218</v>
      </c>
      <c r="BE200" s="143">
        <f t="shared" si="34"/>
        <v>0</v>
      </c>
      <c r="BF200" s="143">
        <f t="shared" si="35"/>
        <v>0</v>
      </c>
      <c r="BG200" s="143">
        <f t="shared" si="36"/>
        <v>0</v>
      </c>
      <c r="BH200" s="143">
        <f t="shared" si="37"/>
        <v>0</v>
      </c>
      <c r="BI200" s="143">
        <f t="shared" si="38"/>
        <v>0</v>
      </c>
      <c r="BJ200" s="17" t="s">
        <v>78</v>
      </c>
      <c r="BK200" s="143">
        <f t="shared" si="39"/>
        <v>0</v>
      </c>
      <c r="BL200" s="17" t="s">
        <v>225</v>
      </c>
      <c r="BM200" s="142" t="s">
        <v>1268</v>
      </c>
    </row>
    <row r="201" spans="2:65" s="1" customFormat="1" ht="21.75" customHeight="1">
      <c r="B201" s="32"/>
      <c r="C201" s="131" t="s">
        <v>850</v>
      </c>
      <c r="D201" s="131" t="s">
        <v>220</v>
      </c>
      <c r="E201" s="132" t="s">
        <v>4331</v>
      </c>
      <c r="F201" s="679" t="s">
        <v>4332</v>
      </c>
      <c r="G201" s="134" t="s">
        <v>1991</v>
      </c>
      <c r="H201" s="135">
        <v>1</v>
      </c>
      <c r="I201" s="136"/>
      <c r="J201" s="137">
        <f t="shared" si="30"/>
        <v>0</v>
      </c>
      <c r="K201" s="133" t="s">
        <v>19</v>
      </c>
      <c r="L201" s="32"/>
      <c r="M201" s="138" t="s">
        <v>19</v>
      </c>
      <c r="N201" s="139" t="s">
        <v>43</v>
      </c>
      <c r="P201" s="140">
        <f t="shared" si="31"/>
        <v>0</v>
      </c>
      <c r="Q201" s="140">
        <v>0</v>
      </c>
      <c r="R201" s="140">
        <f t="shared" si="32"/>
        <v>0</v>
      </c>
      <c r="S201" s="140">
        <v>0</v>
      </c>
      <c r="T201" s="141">
        <f t="shared" si="33"/>
        <v>0</v>
      </c>
      <c r="AR201" s="142" t="s">
        <v>225</v>
      </c>
      <c r="AT201" s="142" t="s">
        <v>220</v>
      </c>
      <c r="AU201" s="142" t="s">
        <v>78</v>
      </c>
      <c r="AY201" s="17" t="s">
        <v>218</v>
      </c>
      <c r="BE201" s="143">
        <f t="shared" si="34"/>
        <v>0</v>
      </c>
      <c r="BF201" s="143">
        <f t="shared" si="35"/>
        <v>0</v>
      </c>
      <c r="BG201" s="143">
        <f t="shared" si="36"/>
        <v>0</v>
      </c>
      <c r="BH201" s="143">
        <f t="shared" si="37"/>
        <v>0</v>
      </c>
      <c r="BI201" s="143">
        <f t="shared" si="38"/>
        <v>0</v>
      </c>
      <c r="BJ201" s="17" t="s">
        <v>78</v>
      </c>
      <c r="BK201" s="143">
        <f t="shared" si="39"/>
        <v>0</v>
      </c>
      <c r="BL201" s="17" t="s">
        <v>225</v>
      </c>
      <c r="BM201" s="142" t="s">
        <v>1283</v>
      </c>
    </row>
    <row r="202" spans="2:65" s="1" customFormat="1" ht="21.75" customHeight="1">
      <c r="B202" s="32"/>
      <c r="C202" s="131" t="s">
        <v>856</v>
      </c>
      <c r="D202" s="131" t="s">
        <v>220</v>
      </c>
      <c r="E202" s="132" t="s">
        <v>4405</v>
      </c>
      <c r="F202" s="679" t="s">
        <v>4406</v>
      </c>
      <c r="G202" s="134" t="s">
        <v>239</v>
      </c>
      <c r="H202" s="135">
        <v>441</v>
      </c>
      <c r="I202" s="136"/>
      <c r="J202" s="137">
        <f t="shared" si="30"/>
        <v>0</v>
      </c>
      <c r="K202" s="133" t="s">
        <v>19</v>
      </c>
      <c r="L202" s="32"/>
      <c r="M202" s="138" t="s">
        <v>19</v>
      </c>
      <c r="N202" s="139" t="s">
        <v>43</v>
      </c>
      <c r="P202" s="140">
        <f t="shared" si="31"/>
        <v>0</v>
      </c>
      <c r="Q202" s="140">
        <v>0</v>
      </c>
      <c r="R202" s="140">
        <f t="shared" si="32"/>
        <v>0</v>
      </c>
      <c r="S202" s="140">
        <v>0</v>
      </c>
      <c r="T202" s="141">
        <f t="shared" si="33"/>
        <v>0</v>
      </c>
      <c r="AR202" s="142" t="s">
        <v>225</v>
      </c>
      <c r="AT202" s="142" t="s">
        <v>220</v>
      </c>
      <c r="AU202" s="142" t="s">
        <v>78</v>
      </c>
      <c r="AY202" s="17" t="s">
        <v>218</v>
      </c>
      <c r="BE202" s="143">
        <f t="shared" si="34"/>
        <v>0</v>
      </c>
      <c r="BF202" s="143">
        <f t="shared" si="35"/>
        <v>0</v>
      </c>
      <c r="BG202" s="143">
        <f t="shared" si="36"/>
        <v>0</v>
      </c>
      <c r="BH202" s="143">
        <f t="shared" si="37"/>
        <v>0</v>
      </c>
      <c r="BI202" s="143">
        <f t="shared" si="38"/>
        <v>0</v>
      </c>
      <c r="BJ202" s="17" t="s">
        <v>78</v>
      </c>
      <c r="BK202" s="143">
        <f t="shared" si="39"/>
        <v>0</v>
      </c>
      <c r="BL202" s="17" t="s">
        <v>225</v>
      </c>
      <c r="BM202" s="142" t="s">
        <v>1297</v>
      </c>
    </row>
    <row r="203" spans="2:65" s="1" customFormat="1" ht="24.15" customHeight="1">
      <c r="B203" s="32"/>
      <c r="C203" s="131" t="s">
        <v>862</v>
      </c>
      <c r="D203" s="131" t="s">
        <v>220</v>
      </c>
      <c r="E203" s="132" t="s">
        <v>4335</v>
      </c>
      <c r="F203" s="679" t="s">
        <v>4336</v>
      </c>
      <c r="G203" s="134" t="s">
        <v>239</v>
      </c>
      <c r="H203" s="135">
        <v>387</v>
      </c>
      <c r="I203" s="136"/>
      <c r="J203" s="137">
        <f t="shared" si="30"/>
        <v>0</v>
      </c>
      <c r="K203" s="133" t="s">
        <v>19</v>
      </c>
      <c r="L203" s="32"/>
      <c r="M203" s="138" t="s">
        <v>19</v>
      </c>
      <c r="N203" s="139" t="s">
        <v>43</v>
      </c>
      <c r="P203" s="140">
        <f t="shared" si="31"/>
        <v>0</v>
      </c>
      <c r="Q203" s="140">
        <v>0</v>
      </c>
      <c r="R203" s="140">
        <f t="shared" si="32"/>
        <v>0</v>
      </c>
      <c r="S203" s="140">
        <v>0</v>
      </c>
      <c r="T203" s="141">
        <f t="shared" si="33"/>
        <v>0</v>
      </c>
      <c r="AR203" s="142" t="s">
        <v>225</v>
      </c>
      <c r="AT203" s="142" t="s">
        <v>220</v>
      </c>
      <c r="AU203" s="142" t="s">
        <v>78</v>
      </c>
      <c r="AY203" s="17" t="s">
        <v>218</v>
      </c>
      <c r="BE203" s="143">
        <f t="shared" si="34"/>
        <v>0</v>
      </c>
      <c r="BF203" s="143">
        <f t="shared" si="35"/>
        <v>0</v>
      </c>
      <c r="BG203" s="143">
        <f t="shared" si="36"/>
        <v>0</v>
      </c>
      <c r="BH203" s="143">
        <f t="shared" si="37"/>
        <v>0</v>
      </c>
      <c r="BI203" s="143">
        <f t="shared" si="38"/>
        <v>0</v>
      </c>
      <c r="BJ203" s="17" t="s">
        <v>78</v>
      </c>
      <c r="BK203" s="143">
        <f t="shared" si="39"/>
        <v>0</v>
      </c>
      <c r="BL203" s="17" t="s">
        <v>225</v>
      </c>
      <c r="BM203" s="142" t="s">
        <v>1312</v>
      </c>
    </row>
    <row r="204" spans="2:65" s="1" customFormat="1" ht="24.15" customHeight="1">
      <c r="B204" s="32"/>
      <c r="C204" s="131" t="s">
        <v>867</v>
      </c>
      <c r="D204" s="131" t="s">
        <v>220</v>
      </c>
      <c r="E204" s="132" t="s">
        <v>4337</v>
      </c>
      <c r="F204" s="679" t="s">
        <v>4338</v>
      </c>
      <c r="G204" s="134" t="s">
        <v>239</v>
      </c>
      <c r="H204" s="135">
        <v>234</v>
      </c>
      <c r="I204" s="136"/>
      <c r="J204" s="137">
        <f t="shared" si="30"/>
        <v>0</v>
      </c>
      <c r="K204" s="133" t="s">
        <v>19</v>
      </c>
      <c r="L204" s="32"/>
      <c r="M204" s="138" t="s">
        <v>19</v>
      </c>
      <c r="N204" s="139" t="s">
        <v>43</v>
      </c>
      <c r="P204" s="140">
        <f t="shared" si="31"/>
        <v>0</v>
      </c>
      <c r="Q204" s="140">
        <v>0</v>
      </c>
      <c r="R204" s="140">
        <f t="shared" si="32"/>
        <v>0</v>
      </c>
      <c r="S204" s="140">
        <v>0</v>
      </c>
      <c r="T204" s="141">
        <f t="shared" si="33"/>
        <v>0</v>
      </c>
      <c r="AR204" s="142" t="s">
        <v>225</v>
      </c>
      <c r="AT204" s="142" t="s">
        <v>220</v>
      </c>
      <c r="AU204" s="142" t="s">
        <v>78</v>
      </c>
      <c r="AY204" s="17" t="s">
        <v>218</v>
      </c>
      <c r="BE204" s="143">
        <f t="shared" si="34"/>
        <v>0</v>
      </c>
      <c r="BF204" s="143">
        <f t="shared" si="35"/>
        <v>0</v>
      </c>
      <c r="BG204" s="143">
        <f t="shared" si="36"/>
        <v>0</v>
      </c>
      <c r="BH204" s="143">
        <f t="shared" si="37"/>
        <v>0</v>
      </c>
      <c r="BI204" s="143">
        <f t="shared" si="38"/>
        <v>0</v>
      </c>
      <c r="BJ204" s="17" t="s">
        <v>78</v>
      </c>
      <c r="BK204" s="143">
        <f t="shared" si="39"/>
        <v>0</v>
      </c>
      <c r="BL204" s="17" t="s">
        <v>225</v>
      </c>
      <c r="BM204" s="142" t="s">
        <v>1337</v>
      </c>
    </row>
    <row r="205" spans="2:65" s="1" customFormat="1" ht="28.8">
      <c r="B205" s="32"/>
      <c r="D205" s="149" t="s">
        <v>1830</v>
      </c>
      <c r="F205" s="180" t="s">
        <v>4339</v>
      </c>
      <c r="I205" s="146"/>
      <c r="L205" s="32"/>
      <c r="M205" s="147"/>
      <c r="T205" s="53"/>
      <c r="AT205" s="17" t="s">
        <v>1830</v>
      </c>
      <c r="AU205" s="17" t="s">
        <v>78</v>
      </c>
    </row>
    <row r="206" spans="2:65" s="1" customFormat="1" ht="16.5" customHeight="1">
      <c r="B206" s="32"/>
      <c r="C206" s="131" t="s">
        <v>872</v>
      </c>
      <c r="D206" s="131" t="s">
        <v>220</v>
      </c>
      <c r="E206" s="132" t="s">
        <v>4407</v>
      </c>
      <c r="F206" s="679" t="s">
        <v>4408</v>
      </c>
      <c r="G206" s="134" t="s">
        <v>4342</v>
      </c>
      <c r="H206" s="135">
        <v>80</v>
      </c>
      <c r="I206" s="136"/>
      <c r="J206" s="137">
        <f>ROUND(I206*H206,2)</f>
        <v>0</v>
      </c>
      <c r="K206" s="133" t="s">
        <v>19</v>
      </c>
      <c r="L206" s="32"/>
      <c r="M206" s="138" t="s">
        <v>19</v>
      </c>
      <c r="N206" s="139" t="s">
        <v>43</v>
      </c>
      <c r="P206" s="140">
        <f>O206*H206</f>
        <v>0</v>
      </c>
      <c r="Q206" s="140">
        <v>0</v>
      </c>
      <c r="R206" s="140">
        <f>Q206*H206</f>
        <v>0</v>
      </c>
      <c r="S206" s="140">
        <v>0</v>
      </c>
      <c r="T206" s="141">
        <f>S206*H206</f>
        <v>0</v>
      </c>
      <c r="AR206" s="142" t="s">
        <v>225</v>
      </c>
      <c r="AT206" s="142" t="s">
        <v>220</v>
      </c>
      <c r="AU206" s="142" t="s">
        <v>78</v>
      </c>
      <c r="AY206" s="17" t="s">
        <v>218</v>
      </c>
      <c r="BE206" s="143">
        <f>IF(N206="základní",J206,0)</f>
        <v>0</v>
      </c>
      <c r="BF206" s="143">
        <f>IF(N206="snížená",J206,0)</f>
        <v>0</v>
      </c>
      <c r="BG206" s="143">
        <f>IF(N206="zákl. přenesená",J206,0)</f>
        <v>0</v>
      </c>
      <c r="BH206" s="143">
        <f>IF(N206="sníž. přenesená",J206,0)</f>
        <v>0</v>
      </c>
      <c r="BI206" s="143">
        <f>IF(N206="nulová",J206,0)</f>
        <v>0</v>
      </c>
      <c r="BJ206" s="17" t="s">
        <v>78</v>
      </c>
      <c r="BK206" s="143">
        <f>ROUND(I206*H206,2)</f>
        <v>0</v>
      </c>
      <c r="BL206" s="17" t="s">
        <v>225</v>
      </c>
      <c r="BM206" s="142" t="s">
        <v>1348</v>
      </c>
    </row>
    <row r="207" spans="2:65" s="1" customFormat="1" ht="24.15" customHeight="1">
      <c r="B207" s="32"/>
      <c r="C207" s="131" t="s">
        <v>877</v>
      </c>
      <c r="D207" s="131" t="s">
        <v>220</v>
      </c>
      <c r="E207" s="132" t="s">
        <v>4343</v>
      </c>
      <c r="F207" s="679" t="s">
        <v>4344</v>
      </c>
      <c r="G207" s="134" t="s">
        <v>239</v>
      </c>
      <c r="H207" s="135">
        <v>1210.4000000000001</v>
      </c>
      <c r="I207" s="136"/>
      <c r="J207" s="137">
        <f>ROUND(I207*H207,2)</f>
        <v>0</v>
      </c>
      <c r="K207" s="133" t="s">
        <v>19</v>
      </c>
      <c r="L207" s="32"/>
      <c r="M207" s="138" t="s">
        <v>19</v>
      </c>
      <c r="N207" s="139" t="s">
        <v>43</v>
      </c>
      <c r="P207" s="140">
        <f>O207*H207</f>
        <v>0</v>
      </c>
      <c r="Q207" s="140">
        <v>0</v>
      </c>
      <c r="R207" s="140">
        <f>Q207*H207</f>
        <v>0</v>
      </c>
      <c r="S207" s="140">
        <v>0</v>
      </c>
      <c r="T207" s="141">
        <f>S207*H207</f>
        <v>0</v>
      </c>
      <c r="AR207" s="142" t="s">
        <v>225</v>
      </c>
      <c r="AT207" s="142" t="s">
        <v>220</v>
      </c>
      <c r="AU207" s="142" t="s">
        <v>78</v>
      </c>
      <c r="AY207" s="17" t="s">
        <v>218</v>
      </c>
      <c r="BE207" s="143">
        <f>IF(N207="základní",J207,0)</f>
        <v>0</v>
      </c>
      <c r="BF207" s="143">
        <f>IF(N207="snížená",J207,0)</f>
        <v>0</v>
      </c>
      <c r="BG207" s="143">
        <f>IF(N207="zákl. přenesená",J207,0)</f>
        <v>0</v>
      </c>
      <c r="BH207" s="143">
        <f>IF(N207="sníž. přenesená",J207,0)</f>
        <v>0</v>
      </c>
      <c r="BI207" s="143">
        <f>IF(N207="nulová",J207,0)</f>
        <v>0</v>
      </c>
      <c r="BJ207" s="17" t="s">
        <v>78</v>
      </c>
      <c r="BK207" s="143">
        <f>ROUND(I207*H207,2)</f>
        <v>0</v>
      </c>
      <c r="BL207" s="17" t="s">
        <v>225</v>
      </c>
      <c r="BM207" s="142" t="s">
        <v>1360</v>
      </c>
    </row>
    <row r="208" spans="2:65" s="1" customFormat="1" ht="24.15" customHeight="1">
      <c r="B208" s="32"/>
      <c r="C208" s="131" t="s">
        <v>882</v>
      </c>
      <c r="D208" s="131" t="s">
        <v>220</v>
      </c>
      <c r="E208" s="132" t="s">
        <v>4345</v>
      </c>
      <c r="F208" s="679" t="s">
        <v>4346</v>
      </c>
      <c r="G208" s="134" t="s">
        <v>239</v>
      </c>
      <c r="H208" s="135">
        <v>64</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78</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1371</v>
      </c>
    </row>
    <row r="209" spans="2:65" s="1" customFormat="1" ht="16.5" customHeight="1">
      <c r="B209" s="32"/>
      <c r="C209" s="131" t="s">
        <v>889</v>
      </c>
      <c r="D209" s="131" t="s">
        <v>220</v>
      </c>
      <c r="E209" s="132" t="s">
        <v>4351</v>
      </c>
      <c r="F209" s="679" t="s">
        <v>4352</v>
      </c>
      <c r="G209" s="134" t="s">
        <v>2444</v>
      </c>
      <c r="H209" s="135">
        <v>180</v>
      </c>
      <c r="I209" s="136"/>
      <c r="J209" s="137">
        <f>ROUND(I209*H209,2)</f>
        <v>0</v>
      </c>
      <c r="K209" s="133" t="s">
        <v>19</v>
      </c>
      <c r="L209" s="32"/>
      <c r="M209" s="138" t="s">
        <v>19</v>
      </c>
      <c r="N209" s="139" t="s">
        <v>43</v>
      </c>
      <c r="P209" s="140">
        <f>O209*H209</f>
        <v>0</v>
      </c>
      <c r="Q209" s="140">
        <v>0</v>
      </c>
      <c r="R209" s="140">
        <f>Q209*H209</f>
        <v>0</v>
      </c>
      <c r="S209" s="140">
        <v>0</v>
      </c>
      <c r="T209" s="141">
        <f>S209*H209</f>
        <v>0</v>
      </c>
      <c r="AR209" s="142" t="s">
        <v>225</v>
      </c>
      <c r="AT209" s="142" t="s">
        <v>220</v>
      </c>
      <c r="AU209" s="142" t="s">
        <v>78</v>
      </c>
      <c r="AY209" s="17" t="s">
        <v>218</v>
      </c>
      <c r="BE209" s="143">
        <f>IF(N209="základní",J209,0)</f>
        <v>0</v>
      </c>
      <c r="BF209" s="143">
        <f>IF(N209="snížená",J209,0)</f>
        <v>0</v>
      </c>
      <c r="BG209" s="143">
        <f>IF(N209="zákl. přenesená",J209,0)</f>
        <v>0</v>
      </c>
      <c r="BH209" s="143">
        <f>IF(N209="sníž. přenesená",J209,0)</f>
        <v>0</v>
      </c>
      <c r="BI209" s="143">
        <f>IF(N209="nulová",J209,0)</f>
        <v>0</v>
      </c>
      <c r="BJ209" s="17" t="s">
        <v>78</v>
      </c>
      <c r="BK209" s="143">
        <f>ROUND(I209*H209,2)</f>
        <v>0</v>
      </c>
      <c r="BL209" s="17" t="s">
        <v>225</v>
      </c>
      <c r="BM209" s="142" t="s">
        <v>1382</v>
      </c>
    </row>
    <row r="210" spans="2:65" s="11" customFormat="1" ht="22.8" customHeight="1">
      <c r="B210" s="119"/>
      <c r="D210" s="120" t="s">
        <v>71</v>
      </c>
      <c r="E210" s="129" t="s">
        <v>4409</v>
      </c>
      <c r="F210" s="129" t="s">
        <v>4410</v>
      </c>
      <c r="I210" s="122"/>
      <c r="J210" s="130">
        <f>BK210</f>
        <v>0</v>
      </c>
      <c r="L210" s="119"/>
      <c r="M210" s="124"/>
      <c r="P210" s="125">
        <f>SUM(P211:P213)</f>
        <v>0</v>
      </c>
      <c r="R210" s="125">
        <f>SUM(R211:R213)</f>
        <v>0</v>
      </c>
      <c r="T210" s="126">
        <f>SUM(T211:T213)</f>
        <v>0</v>
      </c>
      <c r="AR210" s="120" t="s">
        <v>78</v>
      </c>
      <c r="AT210" s="127" t="s">
        <v>71</v>
      </c>
      <c r="AU210" s="127" t="s">
        <v>78</v>
      </c>
      <c r="AY210" s="120" t="s">
        <v>218</v>
      </c>
      <c r="BK210" s="128">
        <f>SUM(BK211:BK213)</f>
        <v>0</v>
      </c>
    </row>
    <row r="211" spans="2:65" s="1" customFormat="1" ht="16.5" customHeight="1">
      <c r="B211" s="32"/>
      <c r="C211" s="131" t="s">
        <v>906</v>
      </c>
      <c r="D211" s="131" t="s">
        <v>220</v>
      </c>
      <c r="E211" s="132" t="s">
        <v>4411</v>
      </c>
      <c r="F211" s="679" t="s">
        <v>4356</v>
      </c>
      <c r="G211" s="134" t="s">
        <v>4269</v>
      </c>
      <c r="H211" s="135">
        <v>1</v>
      </c>
      <c r="I211" s="136"/>
      <c r="J211" s="137">
        <f>ROUND(I211*H211,2)</f>
        <v>0</v>
      </c>
      <c r="K211" s="133" t="s">
        <v>19</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1392</v>
      </c>
    </row>
    <row r="212" spans="2:65" s="1" customFormat="1" ht="16.5" customHeight="1">
      <c r="B212" s="32"/>
      <c r="C212" s="131" t="s">
        <v>912</v>
      </c>
      <c r="D212" s="131" t="s">
        <v>220</v>
      </c>
      <c r="E212" s="132" t="s">
        <v>4412</v>
      </c>
      <c r="F212" s="679" t="s">
        <v>4413</v>
      </c>
      <c r="G212" s="134" t="s">
        <v>4269</v>
      </c>
      <c r="H212" s="135">
        <v>1</v>
      </c>
      <c r="I212" s="136"/>
      <c r="J212" s="137">
        <f>ROUND(I212*H212,2)</f>
        <v>0</v>
      </c>
      <c r="K212" s="133" t="s">
        <v>19</v>
      </c>
      <c r="L212" s="32"/>
      <c r="M212" s="138" t="s">
        <v>19</v>
      </c>
      <c r="N212" s="139" t="s">
        <v>43</v>
      </c>
      <c r="P212" s="140">
        <f>O212*H212</f>
        <v>0</v>
      </c>
      <c r="Q212" s="140">
        <v>0</v>
      </c>
      <c r="R212" s="140">
        <f>Q212*H212</f>
        <v>0</v>
      </c>
      <c r="S212" s="140">
        <v>0</v>
      </c>
      <c r="T212" s="141">
        <f>S212*H212</f>
        <v>0</v>
      </c>
      <c r="AR212" s="142" t="s">
        <v>225</v>
      </c>
      <c r="AT212" s="142" t="s">
        <v>220</v>
      </c>
      <c r="AU212" s="142" t="s">
        <v>80</v>
      </c>
      <c r="AY212" s="17" t="s">
        <v>218</v>
      </c>
      <c r="BE212" s="143">
        <f>IF(N212="základní",J212,0)</f>
        <v>0</v>
      </c>
      <c r="BF212" s="143">
        <f>IF(N212="snížená",J212,0)</f>
        <v>0</v>
      </c>
      <c r="BG212" s="143">
        <f>IF(N212="zákl. přenesená",J212,0)</f>
        <v>0</v>
      </c>
      <c r="BH212" s="143">
        <f>IF(N212="sníž. přenesená",J212,0)</f>
        <v>0</v>
      </c>
      <c r="BI212" s="143">
        <f>IF(N212="nulová",J212,0)</f>
        <v>0</v>
      </c>
      <c r="BJ212" s="17" t="s">
        <v>78</v>
      </c>
      <c r="BK212" s="143">
        <f>ROUND(I212*H212,2)</f>
        <v>0</v>
      </c>
      <c r="BL212" s="17" t="s">
        <v>225</v>
      </c>
      <c r="BM212" s="142" t="s">
        <v>1085</v>
      </c>
    </row>
    <row r="213" spans="2:65" s="1" customFormat="1" ht="230.4">
      <c r="B213" s="32"/>
      <c r="D213" s="149" t="s">
        <v>1830</v>
      </c>
      <c r="F213" s="180" t="s">
        <v>4414</v>
      </c>
      <c r="I213" s="146"/>
      <c r="L213" s="32"/>
      <c r="M213" s="147"/>
      <c r="T213" s="53"/>
      <c r="AT213" s="17" t="s">
        <v>1830</v>
      </c>
      <c r="AU213" s="17" t="s">
        <v>80</v>
      </c>
    </row>
    <row r="214" spans="2:65" s="11" customFormat="1" ht="25.95" customHeight="1">
      <c r="B214" s="119"/>
      <c r="D214" s="120" t="s">
        <v>71</v>
      </c>
      <c r="E214" s="121" t="s">
        <v>4415</v>
      </c>
      <c r="F214" s="121" t="s">
        <v>4416</v>
      </c>
      <c r="I214" s="122"/>
      <c r="J214" s="123">
        <f>BK214</f>
        <v>0</v>
      </c>
      <c r="L214" s="119"/>
      <c r="M214" s="124"/>
      <c r="P214" s="125">
        <f>P215+SUM(P216:P264)</f>
        <v>0</v>
      </c>
      <c r="R214" s="125">
        <f>R215+SUM(R216:R264)</f>
        <v>0</v>
      </c>
      <c r="T214" s="126">
        <f>T215+SUM(T216:T264)</f>
        <v>0</v>
      </c>
      <c r="AR214" s="120" t="s">
        <v>78</v>
      </c>
      <c r="AT214" s="127" t="s">
        <v>71</v>
      </c>
      <c r="AU214" s="127" t="s">
        <v>72</v>
      </c>
      <c r="AY214" s="120" t="s">
        <v>218</v>
      </c>
      <c r="BK214" s="128">
        <f>BK215+SUM(BK216:BK264)</f>
        <v>0</v>
      </c>
    </row>
    <row r="215" spans="2:65" s="1" customFormat="1" ht="24.15" customHeight="1">
      <c r="B215" s="32"/>
      <c r="C215" s="131" t="s">
        <v>927</v>
      </c>
      <c r="D215" s="131" t="s">
        <v>220</v>
      </c>
      <c r="E215" s="132" t="s">
        <v>4417</v>
      </c>
      <c r="F215" s="679" t="s">
        <v>7586</v>
      </c>
      <c r="G215" s="134" t="s">
        <v>4269</v>
      </c>
      <c r="H215" s="135">
        <v>1</v>
      </c>
      <c r="I215" s="136"/>
      <c r="J215" s="137">
        <f>ROUND(I215*H215,2)</f>
        <v>0</v>
      </c>
      <c r="K215" s="133" t="s">
        <v>19</v>
      </c>
      <c r="L215" s="32"/>
      <c r="M215" s="138" t="s">
        <v>19</v>
      </c>
      <c r="N215" s="139" t="s">
        <v>43</v>
      </c>
      <c r="P215" s="140">
        <f>O215*H215</f>
        <v>0</v>
      </c>
      <c r="Q215" s="140">
        <v>0</v>
      </c>
      <c r="R215" s="140">
        <f>Q215*H215</f>
        <v>0</v>
      </c>
      <c r="S215" s="140">
        <v>0</v>
      </c>
      <c r="T215" s="141">
        <f>S215*H215</f>
        <v>0</v>
      </c>
      <c r="AR215" s="142" t="s">
        <v>225</v>
      </c>
      <c r="AT215" s="142" t="s">
        <v>220</v>
      </c>
      <c r="AU215" s="142" t="s">
        <v>78</v>
      </c>
      <c r="AY215" s="17" t="s">
        <v>218</v>
      </c>
      <c r="BE215" s="143">
        <f>IF(N215="základní",J215,0)</f>
        <v>0</v>
      </c>
      <c r="BF215" s="143">
        <f>IF(N215="snížená",J215,0)</f>
        <v>0</v>
      </c>
      <c r="BG215" s="143">
        <f>IF(N215="zákl. přenesená",J215,0)</f>
        <v>0</v>
      </c>
      <c r="BH215" s="143">
        <f>IF(N215="sníž. přenesená",J215,0)</f>
        <v>0</v>
      </c>
      <c r="BI215" s="143">
        <f>IF(N215="nulová",J215,0)</f>
        <v>0</v>
      </c>
      <c r="BJ215" s="17" t="s">
        <v>78</v>
      </c>
      <c r="BK215" s="143">
        <f>ROUND(I215*H215,2)</f>
        <v>0</v>
      </c>
      <c r="BL215" s="17" t="s">
        <v>225</v>
      </c>
      <c r="BM215" s="142" t="s">
        <v>1411</v>
      </c>
    </row>
    <row r="216" spans="2:65" s="1" customFormat="1" ht="297.60000000000002">
      <c r="B216" s="32"/>
      <c r="D216" s="149" t="s">
        <v>1830</v>
      </c>
      <c r="F216" s="180" t="s">
        <v>7587</v>
      </c>
      <c r="I216" s="146"/>
      <c r="L216" s="32"/>
      <c r="M216" s="147"/>
      <c r="T216" s="53"/>
      <c r="AT216" s="17" t="s">
        <v>1830</v>
      </c>
      <c r="AU216" s="17" t="s">
        <v>78</v>
      </c>
    </row>
    <row r="217" spans="2:65" s="1" customFormat="1" ht="33" customHeight="1">
      <c r="B217" s="32"/>
      <c r="C217" s="131" t="s">
        <v>933</v>
      </c>
      <c r="D217" s="131" t="s">
        <v>220</v>
      </c>
      <c r="E217" s="132" t="s">
        <v>4418</v>
      </c>
      <c r="F217" s="679" t="s">
        <v>7588</v>
      </c>
      <c r="G217" s="134" t="s">
        <v>4269</v>
      </c>
      <c r="H217" s="135">
        <v>1</v>
      </c>
      <c r="I217" s="136"/>
      <c r="J217" s="137">
        <f>ROUND(I217*H217,2)</f>
        <v>0</v>
      </c>
      <c r="K217" s="133" t="s">
        <v>19</v>
      </c>
      <c r="L217" s="32"/>
      <c r="M217" s="138" t="s">
        <v>19</v>
      </c>
      <c r="N217" s="139" t="s">
        <v>43</v>
      </c>
      <c r="P217" s="140">
        <f>O217*H217</f>
        <v>0</v>
      </c>
      <c r="Q217" s="140">
        <v>0</v>
      </c>
      <c r="R217" s="140">
        <f>Q217*H217</f>
        <v>0</v>
      </c>
      <c r="S217" s="140">
        <v>0</v>
      </c>
      <c r="T217" s="141">
        <f>S217*H217</f>
        <v>0</v>
      </c>
      <c r="AR217" s="142" t="s">
        <v>225</v>
      </c>
      <c r="AT217" s="142" t="s">
        <v>220</v>
      </c>
      <c r="AU217" s="142" t="s">
        <v>78</v>
      </c>
      <c r="AY217" s="17" t="s">
        <v>218</v>
      </c>
      <c r="BE217" s="143">
        <f>IF(N217="základní",J217,0)</f>
        <v>0</v>
      </c>
      <c r="BF217" s="143">
        <f>IF(N217="snížená",J217,0)</f>
        <v>0</v>
      </c>
      <c r="BG217" s="143">
        <f>IF(N217="zákl. přenesená",J217,0)</f>
        <v>0</v>
      </c>
      <c r="BH217" s="143">
        <f>IF(N217="sníž. přenesená",J217,0)</f>
        <v>0</v>
      </c>
      <c r="BI217" s="143">
        <f>IF(N217="nulová",J217,0)</f>
        <v>0</v>
      </c>
      <c r="BJ217" s="17" t="s">
        <v>78</v>
      </c>
      <c r="BK217" s="143">
        <f>ROUND(I217*H217,2)</f>
        <v>0</v>
      </c>
      <c r="BL217" s="17" t="s">
        <v>225</v>
      </c>
      <c r="BM217" s="142" t="s">
        <v>1422</v>
      </c>
    </row>
    <row r="218" spans="2:65" s="1" customFormat="1" ht="48">
      <c r="B218" s="32"/>
      <c r="D218" s="149" t="s">
        <v>1830</v>
      </c>
      <c r="F218" s="180" t="s">
        <v>4419</v>
      </c>
      <c r="I218" s="146"/>
      <c r="L218" s="32"/>
      <c r="M218" s="147"/>
      <c r="T218" s="53"/>
      <c r="AT218" s="17" t="s">
        <v>1830</v>
      </c>
      <c r="AU218" s="17" t="s">
        <v>78</v>
      </c>
    </row>
    <row r="219" spans="2:65" s="1" customFormat="1" ht="24.15" customHeight="1">
      <c r="B219" s="32"/>
      <c r="C219" s="131" t="s">
        <v>941</v>
      </c>
      <c r="D219" s="131" t="s">
        <v>220</v>
      </c>
      <c r="E219" s="132" t="s">
        <v>4274</v>
      </c>
      <c r="F219" s="679" t="s">
        <v>4275</v>
      </c>
      <c r="G219" s="134" t="s">
        <v>1991</v>
      </c>
      <c r="H219" s="135">
        <v>3</v>
      </c>
      <c r="I219" s="136"/>
      <c r="J219" s="137">
        <f>ROUND(I219*H219,2)</f>
        <v>0</v>
      </c>
      <c r="K219" s="133" t="s">
        <v>19</v>
      </c>
      <c r="L219" s="32"/>
      <c r="M219" s="138" t="s">
        <v>19</v>
      </c>
      <c r="N219" s="139" t="s">
        <v>43</v>
      </c>
      <c r="P219" s="140">
        <f>O219*H219</f>
        <v>0</v>
      </c>
      <c r="Q219" s="140">
        <v>0</v>
      </c>
      <c r="R219" s="140">
        <f>Q219*H219</f>
        <v>0</v>
      </c>
      <c r="S219" s="140">
        <v>0</v>
      </c>
      <c r="T219" s="141">
        <f>S219*H219</f>
        <v>0</v>
      </c>
      <c r="AR219" s="142" t="s">
        <v>225</v>
      </c>
      <c r="AT219" s="142" t="s">
        <v>220</v>
      </c>
      <c r="AU219" s="142" t="s">
        <v>78</v>
      </c>
      <c r="AY219" s="17" t="s">
        <v>218</v>
      </c>
      <c r="BE219" s="143">
        <f>IF(N219="základní",J219,0)</f>
        <v>0</v>
      </c>
      <c r="BF219" s="143">
        <f>IF(N219="snížená",J219,0)</f>
        <v>0</v>
      </c>
      <c r="BG219" s="143">
        <f>IF(N219="zákl. přenesená",J219,0)</f>
        <v>0</v>
      </c>
      <c r="BH219" s="143">
        <f>IF(N219="sníž. přenesená",J219,0)</f>
        <v>0</v>
      </c>
      <c r="BI219" s="143">
        <f>IF(N219="nulová",J219,0)</f>
        <v>0</v>
      </c>
      <c r="BJ219" s="17" t="s">
        <v>78</v>
      </c>
      <c r="BK219" s="143">
        <f>ROUND(I219*H219,2)</f>
        <v>0</v>
      </c>
      <c r="BL219" s="17" t="s">
        <v>225</v>
      </c>
      <c r="BM219" s="142" t="s">
        <v>1445</v>
      </c>
    </row>
    <row r="220" spans="2:65" s="1" customFormat="1" ht="38.4">
      <c r="B220" s="32"/>
      <c r="D220" s="149" t="s">
        <v>1830</v>
      </c>
      <c r="F220" s="180" t="s">
        <v>7578</v>
      </c>
      <c r="I220" s="146"/>
      <c r="L220" s="32"/>
      <c r="M220" s="147"/>
      <c r="T220" s="53"/>
      <c r="AT220" s="17" t="s">
        <v>1830</v>
      </c>
      <c r="AU220" s="17" t="s">
        <v>78</v>
      </c>
    </row>
    <row r="221" spans="2:65" s="1" customFormat="1" ht="24.15" customHeight="1">
      <c r="B221" s="32"/>
      <c r="C221" s="131" t="s">
        <v>947</v>
      </c>
      <c r="D221" s="131" t="s">
        <v>220</v>
      </c>
      <c r="E221" s="132" t="s">
        <v>4276</v>
      </c>
      <c r="F221" s="679" t="s">
        <v>4277</v>
      </c>
      <c r="G221" s="134" t="s">
        <v>1991</v>
      </c>
      <c r="H221" s="135">
        <v>4</v>
      </c>
      <c r="I221" s="136"/>
      <c r="J221" s="137">
        <f>ROUND(I221*H221,2)</f>
        <v>0</v>
      </c>
      <c r="K221" s="133" t="s">
        <v>19</v>
      </c>
      <c r="L221" s="32"/>
      <c r="M221" s="138" t="s">
        <v>19</v>
      </c>
      <c r="N221" s="139" t="s">
        <v>43</v>
      </c>
      <c r="P221" s="140">
        <f>O221*H221</f>
        <v>0</v>
      </c>
      <c r="Q221" s="140">
        <v>0</v>
      </c>
      <c r="R221" s="140">
        <f>Q221*H221</f>
        <v>0</v>
      </c>
      <c r="S221" s="140">
        <v>0</v>
      </c>
      <c r="T221" s="141">
        <f>S221*H221</f>
        <v>0</v>
      </c>
      <c r="AR221" s="142" t="s">
        <v>225</v>
      </c>
      <c r="AT221" s="142" t="s">
        <v>220</v>
      </c>
      <c r="AU221" s="142" t="s">
        <v>78</v>
      </c>
      <c r="AY221" s="17" t="s">
        <v>218</v>
      </c>
      <c r="BE221" s="143">
        <f>IF(N221="základní",J221,0)</f>
        <v>0</v>
      </c>
      <c r="BF221" s="143">
        <f>IF(N221="snížená",J221,0)</f>
        <v>0</v>
      </c>
      <c r="BG221" s="143">
        <f>IF(N221="zákl. přenesená",J221,0)</f>
        <v>0</v>
      </c>
      <c r="BH221" s="143">
        <f>IF(N221="sníž. přenesená",J221,0)</f>
        <v>0</v>
      </c>
      <c r="BI221" s="143">
        <f>IF(N221="nulová",J221,0)</f>
        <v>0</v>
      </c>
      <c r="BJ221" s="17" t="s">
        <v>78</v>
      </c>
      <c r="BK221" s="143">
        <f>ROUND(I221*H221,2)</f>
        <v>0</v>
      </c>
      <c r="BL221" s="17" t="s">
        <v>225</v>
      </c>
      <c r="BM221" s="142" t="s">
        <v>1455</v>
      </c>
    </row>
    <row r="222" spans="2:65" s="1" customFormat="1" ht="38.4">
      <c r="B222" s="32"/>
      <c r="D222" s="149" t="s">
        <v>1830</v>
      </c>
      <c r="F222" s="180" t="s">
        <v>7578</v>
      </c>
      <c r="I222" s="146"/>
      <c r="L222" s="32"/>
      <c r="M222" s="147"/>
      <c r="T222" s="53"/>
      <c r="AT222" s="17" t="s">
        <v>1830</v>
      </c>
      <c r="AU222" s="17" t="s">
        <v>78</v>
      </c>
    </row>
    <row r="223" spans="2:65" s="1" customFormat="1" ht="24.15" customHeight="1">
      <c r="B223" s="32"/>
      <c r="C223" s="131" t="s">
        <v>962</v>
      </c>
      <c r="D223" s="131" t="s">
        <v>220</v>
      </c>
      <c r="E223" s="132" t="s">
        <v>4278</v>
      </c>
      <c r="F223" s="679" t="s">
        <v>4279</v>
      </c>
      <c r="G223" s="134" t="s">
        <v>1991</v>
      </c>
      <c r="H223" s="135">
        <v>17</v>
      </c>
      <c r="I223" s="136"/>
      <c r="J223" s="137">
        <f>ROUND(I223*H223,2)</f>
        <v>0</v>
      </c>
      <c r="K223" s="133" t="s">
        <v>19</v>
      </c>
      <c r="L223" s="32"/>
      <c r="M223" s="138" t="s">
        <v>19</v>
      </c>
      <c r="N223" s="139" t="s">
        <v>43</v>
      </c>
      <c r="P223" s="140">
        <f>O223*H223</f>
        <v>0</v>
      </c>
      <c r="Q223" s="140">
        <v>0</v>
      </c>
      <c r="R223" s="140">
        <f>Q223*H223</f>
        <v>0</v>
      </c>
      <c r="S223" s="140">
        <v>0</v>
      </c>
      <c r="T223" s="141">
        <f>S223*H223</f>
        <v>0</v>
      </c>
      <c r="AR223" s="142" t="s">
        <v>225</v>
      </c>
      <c r="AT223" s="142" t="s">
        <v>220</v>
      </c>
      <c r="AU223" s="142" t="s">
        <v>78</v>
      </c>
      <c r="AY223" s="17" t="s">
        <v>218</v>
      </c>
      <c r="BE223" s="143">
        <f>IF(N223="základní",J223,0)</f>
        <v>0</v>
      </c>
      <c r="BF223" s="143">
        <f>IF(N223="snížená",J223,0)</f>
        <v>0</v>
      </c>
      <c r="BG223" s="143">
        <f>IF(N223="zákl. přenesená",J223,0)</f>
        <v>0</v>
      </c>
      <c r="BH223" s="143">
        <f>IF(N223="sníž. přenesená",J223,0)</f>
        <v>0</v>
      </c>
      <c r="BI223" s="143">
        <f>IF(N223="nulová",J223,0)</f>
        <v>0</v>
      </c>
      <c r="BJ223" s="17" t="s">
        <v>78</v>
      </c>
      <c r="BK223" s="143">
        <f>ROUND(I223*H223,2)</f>
        <v>0</v>
      </c>
      <c r="BL223" s="17" t="s">
        <v>225</v>
      </c>
      <c r="BM223" s="142" t="s">
        <v>1465</v>
      </c>
    </row>
    <row r="224" spans="2:65" s="1" customFormat="1" ht="38.4">
      <c r="B224" s="32"/>
      <c r="D224" s="149" t="s">
        <v>1830</v>
      </c>
      <c r="F224" s="180" t="s">
        <v>7578</v>
      </c>
      <c r="I224" s="146"/>
      <c r="L224" s="32"/>
      <c r="M224" s="147"/>
      <c r="T224" s="53"/>
      <c r="AT224" s="17" t="s">
        <v>1830</v>
      </c>
      <c r="AU224" s="17" t="s">
        <v>78</v>
      </c>
    </row>
    <row r="225" spans="2:65" s="1" customFormat="1" ht="24.15" customHeight="1">
      <c r="B225" s="32"/>
      <c r="C225" s="131" t="s">
        <v>968</v>
      </c>
      <c r="D225" s="131" t="s">
        <v>220</v>
      </c>
      <c r="E225" s="132" t="s">
        <v>4280</v>
      </c>
      <c r="F225" s="679" t="s">
        <v>4281</v>
      </c>
      <c r="G225" s="134" t="s">
        <v>1991</v>
      </c>
      <c r="H225" s="135">
        <v>4</v>
      </c>
      <c r="I225" s="136"/>
      <c r="J225" s="137">
        <f>ROUND(I225*H225,2)</f>
        <v>0</v>
      </c>
      <c r="K225" s="133" t="s">
        <v>19</v>
      </c>
      <c r="L225" s="32"/>
      <c r="M225" s="138" t="s">
        <v>19</v>
      </c>
      <c r="N225" s="139" t="s">
        <v>43</v>
      </c>
      <c r="P225" s="140">
        <f>O225*H225</f>
        <v>0</v>
      </c>
      <c r="Q225" s="140">
        <v>0</v>
      </c>
      <c r="R225" s="140">
        <f>Q225*H225</f>
        <v>0</v>
      </c>
      <c r="S225" s="140">
        <v>0</v>
      </c>
      <c r="T225" s="141">
        <f>S225*H225</f>
        <v>0</v>
      </c>
      <c r="AR225" s="142" t="s">
        <v>225</v>
      </c>
      <c r="AT225" s="142" t="s">
        <v>220</v>
      </c>
      <c r="AU225" s="142" t="s">
        <v>78</v>
      </c>
      <c r="AY225" s="17" t="s">
        <v>218</v>
      </c>
      <c r="BE225" s="143">
        <f>IF(N225="základní",J225,0)</f>
        <v>0</v>
      </c>
      <c r="BF225" s="143">
        <f>IF(N225="snížená",J225,0)</f>
        <v>0</v>
      </c>
      <c r="BG225" s="143">
        <f>IF(N225="zákl. přenesená",J225,0)</f>
        <v>0</v>
      </c>
      <c r="BH225" s="143">
        <f>IF(N225="sníž. přenesená",J225,0)</f>
        <v>0</v>
      </c>
      <c r="BI225" s="143">
        <f>IF(N225="nulová",J225,0)</f>
        <v>0</v>
      </c>
      <c r="BJ225" s="17" t="s">
        <v>78</v>
      </c>
      <c r="BK225" s="143">
        <f>ROUND(I225*H225,2)</f>
        <v>0</v>
      </c>
      <c r="BL225" s="17" t="s">
        <v>225</v>
      </c>
      <c r="BM225" s="142" t="s">
        <v>1477</v>
      </c>
    </row>
    <row r="226" spans="2:65" s="1" customFormat="1" ht="38.4">
      <c r="B226" s="32"/>
      <c r="D226" s="149" t="s">
        <v>1830</v>
      </c>
      <c r="F226" s="180" t="s">
        <v>7578</v>
      </c>
      <c r="I226" s="146"/>
      <c r="L226" s="32"/>
      <c r="M226" s="147"/>
      <c r="T226" s="53"/>
      <c r="AT226" s="17" t="s">
        <v>1830</v>
      </c>
      <c r="AU226" s="17" t="s">
        <v>78</v>
      </c>
    </row>
    <row r="227" spans="2:65" s="1" customFormat="1" ht="24.15" customHeight="1">
      <c r="B227" s="32"/>
      <c r="C227" s="131" t="s">
        <v>974</v>
      </c>
      <c r="D227" s="131" t="s">
        <v>220</v>
      </c>
      <c r="E227" s="132" t="s">
        <v>4420</v>
      </c>
      <c r="F227" s="679" t="s">
        <v>4285</v>
      </c>
      <c r="G227" s="134" t="s">
        <v>1991</v>
      </c>
      <c r="H227" s="135">
        <v>3</v>
      </c>
      <c r="I227" s="136"/>
      <c r="J227" s="137">
        <f>ROUND(I227*H227,2)</f>
        <v>0</v>
      </c>
      <c r="K227" s="133" t="s">
        <v>19</v>
      </c>
      <c r="L227" s="32"/>
      <c r="M227" s="138" t="s">
        <v>19</v>
      </c>
      <c r="N227" s="139" t="s">
        <v>43</v>
      </c>
      <c r="P227" s="140">
        <f>O227*H227</f>
        <v>0</v>
      </c>
      <c r="Q227" s="140">
        <v>0</v>
      </c>
      <c r="R227" s="140">
        <f>Q227*H227</f>
        <v>0</v>
      </c>
      <c r="S227" s="140">
        <v>0</v>
      </c>
      <c r="T227" s="141">
        <f>S227*H227</f>
        <v>0</v>
      </c>
      <c r="AR227" s="142" t="s">
        <v>225</v>
      </c>
      <c r="AT227" s="142" t="s">
        <v>220</v>
      </c>
      <c r="AU227" s="142" t="s">
        <v>78</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225</v>
      </c>
      <c r="BM227" s="142" t="s">
        <v>1493</v>
      </c>
    </row>
    <row r="228" spans="2:65" s="1" customFormat="1" ht="24.15" customHeight="1">
      <c r="B228" s="32"/>
      <c r="C228" s="131" t="s">
        <v>983</v>
      </c>
      <c r="D228" s="131" t="s">
        <v>220</v>
      </c>
      <c r="E228" s="132" t="s">
        <v>4421</v>
      </c>
      <c r="F228" s="679" t="s">
        <v>4422</v>
      </c>
      <c r="G228" s="134" t="s">
        <v>1991</v>
      </c>
      <c r="H228" s="135">
        <v>1</v>
      </c>
      <c r="I228" s="136"/>
      <c r="J228" s="137">
        <f>ROUND(I228*H228,2)</f>
        <v>0</v>
      </c>
      <c r="K228" s="133" t="s">
        <v>19</v>
      </c>
      <c r="L228" s="32"/>
      <c r="M228" s="138" t="s">
        <v>19</v>
      </c>
      <c r="N228" s="139" t="s">
        <v>43</v>
      </c>
      <c r="P228" s="140">
        <f>O228*H228</f>
        <v>0</v>
      </c>
      <c r="Q228" s="140">
        <v>0</v>
      </c>
      <c r="R228" s="140">
        <f>Q228*H228</f>
        <v>0</v>
      </c>
      <c r="S228" s="140">
        <v>0</v>
      </c>
      <c r="T228" s="141">
        <f>S228*H228</f>
        <v>0</v>
      </c>
      <c r="AR228" s="142" t="s">
        <v>225</v>
      </c>
      <c r="AT228" s="142" t="s">
        <v>220</v>
      </c>
      <c r="AU228" s="142" t="s">
        <v>78</v>
      </c>
      <c r="AY228" s="17" t="s">
        <v>218</v>
      </c>
      <c r="BE228" s="143">
        <f>IF(N228="základní",J228,0)</f>
        <v>0</v>
      </c>
      <c r="BF228" s="143">
        <f>IF(N228="snížená",J228,0)</f>
        <v>0</v>
      </c>
      <c r="BG228" s="143">
        <f>IF(N228="zákl. přenesená",J228,0)</f>
        <v>0</v>
      </c>
      <c r="BH228" s="143">
        <f>IF(N228="sníž. přenesená",J228,0)</f>
        <v>0</v>
      </c>
      <c r="BI228" s="143">
        <f>IF(N228="nulová",J228,0)</f>
        <v>0</v>
      </c>
      <c r="BJ228" s="17" t="s">
        <v>78</v>
      </c>
      <c r="BK228" s="143">
        <f>ROUND(I228*H228,2)</f>
        <v>0</v>
      </c>
      <c r="BL228" s="17" t="s">
        <v>225</v>
      </c>
      <c r="BM228" s="142" t="s">
        <v>1514</v>
      </c>
    </row>
    <row r="229" spans="2:65" s="1" customFormat="1" ht="24.15" customHeight="1">
      <c r="B229" s="32"/>
      <c r="C229" s="131" t="s">
        <v>989</v>
      </c>
      <c r="D229" s="131" t="s">
        <v>220</v>
      </c>
      <c r="E229" s="132" t="s">
        <v>4286</v>
      </c>
      <c r="F229" s="679" t="s">
        <v>4287</v>
      </c>
      <c r="G229" s="134" t="s">
        <v>1991</v>
      </c>
      <c r="H229" s="135">
        <v>4</v>
      </c>
      <c r="I229" s="136"/>
      <c r="J229" s="137">
        <f>ROUND(I229*H229,2)</f>
        <v>0</v>
      </c>
      <c r="K229" s="133" t="s">
        <v>19</v>
      </c>
      <c r="L229" s="32"/>
      <c r="M229" s="138" t="s">
        <v>19</v>
      </c>
      <c r="N229" s="139" t="s">
        <v>43</v>
      </c>
      <c r="P229" s="140">
        <f>O229*H229</f>
        <v>0</v>
      </c>
      <c r="Q229" s="140">
        <v>0</v>
      </c>
      <c r="R229" s="140">
        <f>Q229*H229</f>
        <v>0</v>
      </c>
      <c r="S229" s="140">
        <v>0</v>
      </c>
      <c r="T229" s="141">
        <f>S229*H229</f>
        <v>0</v>
      </c>
      <c r="AR229" s="142" t="s">
        <v>225</v>
      </c>
      <c r="AT229" s="142" t="s">
        <v>220</v>
      </c>
      <c r="AU229" s="142" t="s">
        <v>78</v>
      </c>
      <c r="AY229" s="17" t="s">
        <v>218</v>
      </c>
      <c r="BE229" s="143">
        <f>IF(N229="základní",J229,0)</f>
        <v>0</v>
      </c>
      <c r="BF229" s="143">
        <f>IF(N229="snížená",J229,0)</f>
        <v>0</v>
      </c>
      <c r="BG229" s="143">
        <f>IF(N229="zákl. přenesená",J229,0)</f>
        <v>0</v>
      </c>
      <c r="BH229" s="143">
        <f>IF(N229="sníž. přenesená",J229,0)</f>
        <v>0</v>
      </c>
      <c r="BI229" s="143">
        <f>IF(N229="nulová",J229,0)</f>
        <v>0</v>
      </c>
      <c r="BJ229" s="17" t="s">
        <v>78</v>
      </c>
      <c r="BK229" s="143">
        <f>ROUND(I229*H229,2)</f>
        <v>0</v>
      </c>
      <c r="BL229" s="17" t="s">
        <v>225</v>
      </c>
      <c r="BM229" s="142" t="s">
        <v>1524</v>
      </c>
    </row>
    <row r="230" spans="2:65" s="1" customFormat="1" ht="38.4">
      <c r="B230" s="32"/>
      <c r="D230" s="149" t="s">
        <v>1830</v>
      </c>
      <c r="F230" s="180" t="s">
        <v>7578</v>
      </c>
      <c r="I230" s="146"/>
      <c r="L230" s="32"/>
      <c r="M230" s="147"/>
      <c r="T230" s="53"/>
      <c r="AT230" s="17" t="s">
        <v>1830</v>
      </c>
      <c r="AU230" s="17" t="s">
        <v>78</v>
      </c>
    </row>
    <row r="231" spans="2:65" s="1" customFormat="1" ht="24.15" customHeight="1">
      <c r="B231" s="32"/>
      <c r="C231" s="131" t="s">
        <v>996</v>
      </c>
      <c r="D231" s="131" t="s">
        <v>220</v>
      </c>
      <c r="E231" s="132" t="s">
        <v>4423</v>
      </c>
      <c r="F231" s="679" t="s">
        <v>4283</v>
      </c>
      <c r="G231" s="134" t="s">
        <v>1991</v>
      </c>
      <c r="H231" s="135">
        <v>1</v>
      </c>
      <c r="I231" s="136"/>
      <c r="J231" s="137">
        <f>ROUND(I231*H231,2)</f>
        <v>0</v>
      </c>
      <c r="K231" s="133" t="s">
        <v>19</v>
      </c>
      <c r="L231" s="32"/>
      <c r="M231" s="138" t="s">
        <v>19</v>
      </c>
      <c r="N231" s="139" t="s">
        <v>43</v>
      </c>
      <c r="P231" s="140">
        <f>O231*H231</f>
        <v>0</v>
      </c>
      <c r="Q231" s="140">
        <v>0</v>
      </c>
      <c r="R231" s="140">
        <f>Q231*H231</f>
        <v>0</v>
      </c>
      <c r="S231" s="140">
        <v>0</v>
      </c>
      <c r="T231" s="141">
        <f>S231*H231</f>
        <v>0</v>
      </c>
      <c r="AR231" s="142" t="s">
        <v>225</v>
      </c>
      <c r="AT231" s="142" t="s">
        <v>220</v>
      </c>
      <c r="AU231" s="142" t="s">
        <v>78</v>
      </c>
      <c r="AY231" s="17" t="s">
        <v>218</v>
      </c>
      <c r="BE231" s="143">
        <f>IF(N231="základní",J231,0)</f>
        <v>0</v>
      </c>
      <c r="BF231" s="143">
        <f>IF(N231="snížená",J231,0)</f>
        <v>0</v>
      </c>
      <c r="BG231" s="143">
        <f>IF(N231="zákl. přenesená",J231,0)</f>
        <v>0</v>
      </c>
      <c r="BH231" s="143">
        <f>IF(N231="sníž. přenesená",J231,0)</f>
        <v>0</v>
      </c>
      <c r="BI231" s="143">
        <f>IF(N231="nulová",J231,0)</f>
        <v>0</v>
      </c>
      <c r="BJ231" s="17" t="s">
        <v>78</v>
      </c>
      <c r="BK231" s="143">
        <f>ROUND(I231*H231,2)</f>
        <v>0</v>
      </c>
      <c r="BL231" s="17" t="s">
        <v>225</v>
      </c>
      <c r="BM231" s="142" t="s">
        <v>1536</v>
      </c>
    </row>
    <row r="232" spans="2:65" s="1" customFormat="1" ht="38.4">
      <c r="B232" s="32"/>
      <c r="D232" s="149" t="s">
        <v>1830</v>
      </c>
      <c r="F232" s="180" t="s">
        <v>7578</v>
      </c>
      <c r="I232" s="146"/>
      <c r="L232" s="32"/>
      <c r="M232" s="147"/>
      <c r="T232" s="53"/>
      <c r="AT232" s="17" t="s">
        <v>1830</v>
      </c>
      <c r="AU232" s="17" t="s">
        <v>78</v>
      </c>
    </row>
    <row r="233" spans="2:65" s="1" customFormat="1" ht="16.5" customHeight="1">
      <c r="B233" s="32"/>
      <c r="C233" s="131" t="s">
        <v>1002</v>
      </c>
      <c r="D233" s="131" t="s">
        <v>220</v>
      </c>
      <c r="E233" s="132" t="s">
        <v>4424</v>
      </c>
      <c r="F233" s="679" t="s">
        <v>4425</v>
      </c>
      <c r="G233" s="134" t="s">
        <v>4269</v>
      </c>
      <c r="H233" s="135">
        <v>7</v>
      </c>
      <c r="I233" s="136"/>
      <c r="J233" s="137">
        <f>ROUND(I233*H233,2)</f>
        <v>0</v>
      </c>
      <c r="K233" s="133" t="s">
        <v>19</v>
      </c>
      <c r="L233" s="32"/>
      <c r="M233" s="138" t="s">
        <v>19</v>
      </c>
      <c r="N233" s="139" t="s">
        <v>43</v>
      </c>
      <c r="P233" s="140">
        <f>O233*H233</f>
        <v>0</v>
      </c>
      <c r="Q233" s="140">
        <v>0</v>
      </c>
      <c r="R233" s="140">
        <f>Q233*H233</f>
        <v>0</v>
      </c>
      <c r="S233" s="140">
        <v>0</v>
      </c>
      <c r="T233" s="141">
        <f>S233*H233</f>
        <v>0</v>
      </c>
      <c r="AR233" s="142" t="s">
        <v>225</v>
      </c>
      <c r="AT233" s="142" t="s">
        <v>220</v>
      </c>
      <c r="AU233" s="142" t="s">
        <v>78</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225</v>
      </c>
      <c r="BM233" s="142" t="s">
        <v>1545</v>
      </c>
    </row>
    <row r="234" spans="2:65" s="1" customFormat="1" ht="19.2">
      <c r="B234" s="32"/>
      <c r="D234" s="149" t="s">
        <v>1830</v>
      </c>
      <c r="F234" s="180" t="s">
        <v>4426</v>
      </c>
      <c r="I234" s="146"/>
      <c r="L234" s="32"/>
      <c r="M234" s="147"/>
      <c r="T234" s="53"/>
      <c r="AT234" s="17" t="s">
        <v>1830</v>
      </c>
      <c r="AU234" s="17" t="s">
        <v>78</v>
      </c>
    </row>
    <row r="235" spans="2:65" s="1" customFormat="1" ht="16.5" customHeight="1">
      <c r="B235" s="32"/>
      <c r="C235" s="131" t="s">
        <v>1008</v>
      </c>
      <c r="D235" s="131" t="s">
        <v>220</v>
      </c>
      <c r="E235" s="132" t="s">
        <v>4427</v>
      </c>
      <c r="F235" s="679" t="s">
        <v>4292</v>
      </c>
      <c r="G235" s="134" t="s">
        <v>1991</v>
      </c>
      <c r="H235" s="135">
        <v>1</v>
      </c>
      <c r="I235" s="136"/>
      <c r="J235" s="137">
        <f t="shared" ref="J235:J240" si="40">ROUND(I235*H235,2)</f>
        <v>0</v>
      </c>
      <c r="K235" s="133" t="s">
        <v>19</v>
      </c>
      <c r="L235" s="32"/>
      <c r="M235" s="138" t="s">
        <v>19</v>
      </c>
      <c r="N235" s="139" t="s">
        <v>43</v>
      </c>
      <c r="P235" s="140">
        <f t="shared" ref="P235:P240" si="41">O235*H235</f>
        <v>0</v>
      </c>
      <c r="Q235" s="140">
        <v>0</v>
      </c>
      <c r="R235" s="140">
        <f t="shared" ref="R235:R240" si="42">Q235*H235</f>
        <v>0</v>
      </c>
      <c r="S235" s="140">
        <v>0</v>
      </c>
      <c r="T235" s="141">
        <f t="shared" ref="T235:T240" si="43">S235*H235</f>
        <v>0</v>
      </c>
      <c r="AR235" s="142" t="s">
        <v>225</v>
      </c>
      <c r="AT235" s="142" t="s">
        <v>220</v>
      </c>
      <c r="AU235" s="142" t="s">
        <v>78</v>
      </c>
      <c r="AY235" s="17" t="s">
        <v>218</v>
      </c>
      <c r="BE235" s="143">
        <f t="shared" ref="BE235:BE240" si="44">IF(N235="základní",J235,0)</f>
        <v>0</v>
      </c>
      <c r="BF235" s="143">
        <f t="shared" ref="BF235:BF240" si="45">IF(N235="snížená",J235,0)</f>
        <v>0</v>
      </c>
      <c r="BG235" s="143">
        <f t="shared" ref="BG235:BG240" si="46">IF(N235="zákl. přenesená",J235,0)</f>
        <v>0</v>
      </c>
      <c r="BH235" s="143">
        <f t="shared" ref="BH235:BH240" si="47">IF(N235="sníž. přenesená",J235,0)</f>
        <v>0</v>
      </c>
      <c r="BI235" s="143">
        <f t="shared" ref="BI235:BI240" si="48">IF(N235="nulová",J235,0)</f>
        <v>0</v>
      </c>
      <c r="BJ235" s="17" t="s">
        <v>78</v>
      </c>
      <c r="BK235" s="143">
        <f t="shared" ref="BK235:BK240" si="49">ROUND(I235*H235,2)</f>
        <v>0</v>
      </c>
      <c r="BL235" s="17" t="s">
        <v>225</v>
      </c>
      <c r="BM235" s="142" t="s">
        <v>1555</v>
      </c>
    </row>
    <row r="236" spans="2:65" s="1" customFormat="1" ht="16.5" customHeight="1">
      <c r="B236" s="32"/>
      <c r="C236" s="131" t="s">
        <v>1013</v>
      </c>
      <c r="D236" s="131" t="s">
        <v>220</v>
      </c>
      <c r="E236" s="132" t="s">
        <v>4428</v>
      </c>
      <c r="F236" s="679" t="s">
        <v>4294</v>
      </c>
      <c r="G236" s="134" t="s">
        <v>1991</v>
      </c>
      <c r="H236" s="135">
        <v>9</v>
      </c>
      <c r="I236" s="136"/>
      <c r="J236" s="137">
        <f t="shared" si="40"/>
        <v>0</v>
      </c>
      <c r="K236" s="133" t="s">
        <v>19</v>
      </c>
      <c r="L236" s="32"/>
      <c r="M236" s="138" t="s">
        <v>19</v>
      </c>
      <c r="N236" s="139" t="s">
        <v>43</v>
      </c>
      <c r="P236" s="140">
        <f t="shared" si="41"/>
        <v>0</v>
      </c>
      <c r="Q236" s="140">
        <v>0</v>
      </c>
      <c r="R236" s="140">
        <f t="shared" si="42"/>
        <v>0</v>
      </c>
      <c r="S236" s="140">
        <v>0</v>
      </c>
      <c r="T236" s="141">
        <f t="shared" si="43"/>
        <v>0</v>
      </c>
      <c r="AR236" s="142" t="s">
        <v>225</v>
      </c>
      <c r="AT236" s="142" t="s">
        <v>220</v>
      </c>
      <c r="AU236" s="142" t="s">
        <v>78</v>
      </c>
      <c r="AY236" s="17" t="s">
        <v>218</v>
      </c>
      <c r="BE236" s="143">
        <f t="shared" si="44"/>
        <v>0</v>
      </c>
      <c r="BF236" s="143">
        <f t="shared" si="45"/>
        <v>0</v>
      </c>
      <c r="BG236" s="143">
        <f t="shared" si="46"/>
        <v>0</v>
      </c>
      <c r="BH236" s="143">
        <f t="shared" si="47"/>
        <v>0</v>
      </c>
      <c r="BI236" s="143">
        <f t="shared" si="48"/>
        <v>0</v>
      </c>
      <c r="BJ236" s="17" t="s">
        <v>78</v>
      </c>
      <c r="BK236" s="143">
        <f t="shared" si="49"/>
        <v>0</v>
      </c>
      <c r="BL236" s="17" t="s">
        <v>225</v>
      </c>
      <c r="BM236" s="142" t="s">
        <v>1567</v>
      </c>
    </row>
    <row r="237" spans="2:65" s="1" customFormat="1" ht="16.5" customHeight="1">
      <c r="B237" s="32"/>
      <c r="C237" s="131" t="s">
        <v>1027</v>
      </c>
      <c r="D237" s="131" t="s">
        <v>220</v>
      </c>
      <c r="E237" s="132" t="s">
        <v>4429</v>
      </c>
      <c r="F237" s="679" t="s">
        <v>4296</v>
      </c>
      <c r="G237" s="134" t="s">
        <v>1991</v>
      </c>
      <c r="H237" s="135">
        <v>15</v>
      </c>
      <c r="I237" s="136"/>
      <c r="J237" s="137">
        <f t="shared" si="40"/>
        <v>0</v>
      </c>
      <c r="K237" s="133" t="s">
        <v>19</v>
      </c>
      <c r="L237" s="32"/>
      <c r="M237" s="138" t="s">
        <v>19</v>
      </c>
      <c r="N237" s="139" t="s">
        <v>43</v>
      </c>
      <c r="P237" s="140">
        <f t="shared" si="41"/>
        <v>0</v>
      </c>
      <c r="Q237" s="140">
        <v>0</v>
      </c>
      <c r="R237" s="140">
        <f t="shared" si="42"/>
        <v>0</v>
      </c>
      <c r="S237" s="140">
        <v>0</v>
      </c>
      <c r="T237" s="141">
        <f t="shared" si="43"/>
        <v>0</v>
      </c>
      <c r="AR237" s="142" t="s">
        <v>225</v>
      </c>
      <c r="AT237" s="142" t="s">
        <v>220</v>
      </c>
      <c r="AU237" s="142" t="s">
        <v>78</v>
      </c>
      <c r="AY237" s="17" t="s">
        <v>218</v>
      </c>
      <c r="BE237" s="143">
        <f t="shared" si="44"/>
        <v>0</v>
      </c>
      <c r="BF237" s="143">
        <f t="shared" si="45"/>
        <v>0</v>
      </c>
      <c r="BG237" s="143">
        <f t="shared" si="46"/>
        <v>0</v>
      </c>
      <c r="BH237" s="143">
        <f t="shared" si="47"/>
        <v>0</v>
      </c>
      <c r="BI237" s="143">
        <f t="shared" si="48"/>
        <v>0</v>
      </c>
      <c r="BJ237" s="17" t="s">
        <v>78</v>
      </c>
      <c r="BK237" s="143">
        <f t="shared" si="49"/>
        <v>0</v>
      </c>
      <c r="BL237" s="17" t="s">
        <v>225</v>
      </c>
      <c r="BM237" s="142" t="s">
        <v>1579</v>
      </c>
    </row>
    <row r="238" spans="2:65" s="1" customFormat="1" ht="16.5" customHeight="1">
      <c r="B238" s="32"/>
      <c r="C238" s="131" t="s">
        <v>1031</v>
      </c>
      <c r="D238" s="131" t="s">
        <v>220</v>
      </c>
      <c r="E238" s="132" t="s">
        <v>4430</v>
      </c>
      <c r="F238" s="679" t="s">
        <v>4431</v>
      </c>
      <c r="G238" s="134" t="s">
        <v>1991</v>
      </c>
      <c r="H238" s="135">
        <v>4</v>
      </c>
      <c r="I238" s="136"/>
      <c r="J238" s="137">
        <f t="shared" si="40"/>
        <v>0</v>
      </c>
      <c r="K238" s="133" t="s">
        <v>19</v>
      </c>
      <c r="L238" s="32"/>
      <c r="M238" s="138" t="s">
        <v>19</v>
      </c>
      <c r="N238" s="139" t="s">
        <v>43</v>
      </c>
      <c r="P238" s="140">
        <f t="shared" si="41"/>
        <v>0</v>
      </c>
      <c r="Q238" s="140">
        <v>0</v>
      </c>
      <c r="R238" s="140">
        <f t="shared" si="42"/>
        <v>0</v>
      </c>
      <c r="S238" s="140">
        <v>0</v>
      </c>
      <c r="T238" s="141">
        <f t="shared" si="43"/>
        <v>0</v>
      </c>
      <c r="AR238" s="142" t="s">
        <v>225</v>
      </c>
      <c r="AT238" s="142" t="s">
        <v>220</v>
      </c>
      <c r="AU238" s="142" t="s">
        <v>78</v>
      </c>
      <c r="AY238" s="17" t="s">
        <v>218</v>
      </c>
      <c r="BE238" s="143">
        <f t="shared" si="44"/>
        <v>0</v>
      </c>
      <c r="BF238" s="143">
        <f t="shared" si="45"/>
        <v>0</v>
      </c>
      <c r="BG238" s="143">
        <f t="shared" si="46"/>
        <v>0</v>
      </c>
      <c r="BH238" s="143">
        <f t="shared" si="47"/>
        <v>0</v>
      </c>
      <c r="BI238" s="143">
        <f t="shared" si="48"/>
        <v>0</v>
      </c>
      <c r="BJ238" s="17" t="s">
        <v>78</v>
      </c>
      <c r="BK238" s="143">
        <f t="shared" si="49"/>
        <v>0</v>
      </c>
      <c r="BL238" s="17" t="s">
        <v>225</v>
      </c>
      <c r="BM238" s="142" t="s">
        <v>1592</v>
      </c>
    </row>
    <row r="239" spans="2:65" s="1" customFormat="1" ht="16.5" customHeight="1">
      <c r="B239" s="32"/>
      <c r="C239" s="131" t="s">
        <v>1035</v>
      </c>
      <c r="D239" s="131" t="s">
        <v>220</v>
      </c>
      <c r="E239" s="132" t="s">
        <v>4432</v>
      </c>
      <c r="F239" s="679" t="s">
        <v>4433</v>
      </c>
      <c r="G239" s="134" t="s">
        <v>1991</v>
      </c>
      <c r="H239" s="135">
        <v>3</v>
      </c>
      <c r="I239" s="136"/>
      <c r="J239" s="137">
        <f t="shared" si="40"/>
        <v>0</v>
      </c>
      <c r="K239" s="133" t="s">
        <v>19</v>
      </c>
      <c r="L239" s="32"/>
      <c r="M239" s="138" t="s">
        <v>19</v>
      </c>
      <c r="N239" s="139" t="s">
        <v>43</v>
      </c>
      <c r="P239" s="140">
        <f t="shared" si="41"/>
        <v>0</v>
      </c>
      <c r="Q239" s="140">
        <v>0</v>
      </c>
      <c r="R239" s="140">
        <f t="shared" si="42"/>
        <v>0</v>
      </c>
      <c r="S239" s="140">
        <v>0</v>
      </c>
      <c r="T239" s="141">
        <f t="shared" si="43"/>
        <v>0</v>
      </c>
      <c r="AR239" s="142" t="s">
        <v>225</v>
      </c>
      <c r="AT239" s="142" t="s">
        <v>220</v>
      </c>
      <c r="AU239" s="142" t="s">
        <v>78</v>
      </c>
      <c r="AY239" s="17" t="s">
        <v>218</v>
      </c>
      <c r="BE239" s="143">
        <f t="shared" si="44"/>
        <v>0</v>
      </c>
      <c r="BF239" s="143">
        <f t="shared" si="45"/>
        <v>0</v>
      </c>
      <c r="BG239" s="143">
        <f t="shared" si="46"/>
        <v>0</v>
      </c>
      <c r="BH239" s="143">
        <f t="shared" si="47"/>
        <v>0</v>
      </c>
      <c r="BI239" s="143">
        <f t="shared" si="48"/>
        <v>0</v>
      </c>
      <c r="BJ239" s="17" t="s">
        <v>78</v>
      </c>
      <c r="BK239" s="143">
        <f t="shared" si="49"/>
        <v>0</v>
      </c>
      <c r="BL239" s="17" t="s">
        <v>225</v>
      </c>
      <c r="BM239" s="142" t="s">
        <v>1604</v>
      </c>
    </row>
    <row r="240" spans="2:65" s="1" customFormat="1" ht="24.15" customHeight="1">
      <c r="B240" s="32"/>
      <c r="C240" s="131" t="s">
        <v>1039</v>
      </c>
      <c r="D240" s="131" t="s">
        <v>220</v>
      </c>
      <c r="E240" s="132" t="s">
        <v>4434</v>
      </c>
      <c r="F240" s="679" t="s">
        <v>4435</v>
      </c>
      <c r="G240" s="134" t="s">
        <v>1991</v>
      </c>
      <c r="H240" s="135">
        <v>3</v>
      </c>
      <c r="I240" s="136"/>
      <c r="J240" s="137">
        <f t="shared" si="40"/>
        <v>0</v>
      </c>
      <c r="K240" s="133" t="s">
        <v>19</v>
      </c>
      <c r="L240" s="32"/>
      <c r="M240" s="138" t="s">
        <v>19</v>
      </c>
      <c r="N240" s="139" t="s">
        <v>43</v>
      </c>
      <c r="P240" s="140">
        <f t="shared" si="41"/>
        <v>0</v>
      </c>
      <c r="Q240" s="140">
        <v>0</v>
      </c>
      <c r="R240" s="140">
        <f t="shared" si="42"/>
        <v>0</v>
      </c>
      <c r="S240" s="140">
        <v>0</v>
      </c>
      <c r="T240" s="141">
        <f t="shared" si="43"/>
        <v>0</v>
      </c>
      <c r="AR240" s="142" t="s">
        <v>225</v>
      </c>
      <c r="AT240" s="142" t="s">
        <v>220</v>
      </c>
      <c r="AU240" s="142" t="s">
        <v>78</v>
      </c>
      <c r="AY240" s="17" t="s">
        <v>218</v>
      </c>
      <c r="BE240" s="143">
        <f t="shared" si="44"/>
        <v>0</v>
      </c>
      <c r="BF240" s="143">
        <f t="shared" si="45"/>
        <v>0</v>
      </c>
      <c r="BG240" s="143">
        <f t="shared" si="46"/>
        <v>0</v>
      </c>
      <c r="BH240" s="143">
        <f t="shared" si="47"/>
        <v>0</v>
      </c>
      <c r="BI240" s="143">
        <f t="shared" si="48"/>
        <v>0</v>
      </c>
      <c r="BJ240" s="17" t="s">
        <v>78</v>
      </c>
      <c r="BK240" s="143">
        <f t="shared" si="49"/>
        <v>0</v>
      </c>
      <c r="BL240" s="17" t="s">
        <v>225</v>
      </c>
      <c r="BM240" s="142" t="s">
        <v>1617</v>
      </c>
    </row>
    <row r="241" spans="2:65" s="1" customFormat="1" ht="24.15" customHeight="1">
      <c r="B241" s="32"/>
      <c r="C241" s="131" t="s">
        <v>1043</v>
      </c>
      <c r="D241" s="131" t="s">
        <v>220</v>
      </c>
      <c r="E241" s="132" t="s">
        <v>4436</v>
      </c>
      <c r="F241" s="679" t="s">
        <v>4437</v>
      </c>
      <c r="G241" s="134" t="s">
        <v>1991</v>
      </c>
      <c r="H241" s="135">
        <v>1</v>
      </c>
      <c r="I241" s="136"/>
      <c r="J241" s="137">
        <f t="shared" ref="J241:J247" si="50">ROUND(I241*H241,2)</f>
        <v>0</v>
      </c>
      <c r="K241" s="133" t="s">
        <v>19</v>
      </c>
      <c r="L241" s="32"/>
      <c r="M241" s="138" t="s">
        <v>19</v>
      </c>
      <c r="N241" s="139" t="s">
        <v>43</v>
      </c>
      <c r="P241" s="140">
        <f t="shared" ref="P241:P247" si="51">O241*H241</f>
        <v>0</v>
      </c>
      <c r="Q241" s="140">
        <v>0</v>
      </c>
      <c r="R241" s="140">
        <f t="shared" ref="R241:R247" si="52">Q241*H241</f>
        <v>0</v>
      </c>
      <c r="S241" s="140">
        <v>0</v>
      </c>
      <c r="T241" s="141">
        <f t="shared" ref="T241:T247" si="53">S241*H241</f>
        <v>0</v>
      </c>
      <c r="AR241" s="142" t="s">
        <v>225</v>
      </c>
      <c r="AT241" s="142" t="s">
        <v>220</v>
      </c>
      <c r="AU241" s="142" t="s">
        <v>78</v>
      </c>
      <c r="AY241" s="17" t="s">
        <v>218</v>
      </c>
      <c r="BE241" s="143">
        <f t="shared" ref="BE241:BE247" si="54">IF(N241="základní",J241,0)</f>
        <v>0</v>
      </c>
      <c r="BF241" s="143">
        <f t="shared" ref="BF241:BF247" si="55">IF(N241="snížená",J241,0)</f>
        <v>0</v>
      </c>
      <c r="BG241" s="143">
        <f t="shared" ref="BG241:BG247" si="56">IF(N241="zákl. přenesená",J241,0)</f>
        <v>0</v>
      </c>
      <c r="BH241" s="143">
        <f t="shared" ref="BH241:BH247" si="57">IF(N241="sníž. přenesená",J241,0)</f>
        <v>0</v>
      </c>
      <c r="BI241" s="143">
        <f t="shared" ref="BI241:BI247" si="58">IF(N241="nulová",J241,0)</f>
        <v>0</v>
      </c>
      <c r="BJ241" s="17" t="s">
        <v>78</v>
      </c>
      <c r="BK241" s="143">
        <f t="shared" ref="BK241:BK247" si="59">ROUND(I241*H241,2)</f>
        <v>0</v>
      </c>
      <c r="BL241" s="17" t="s">
        <v>225</v>
      </c>
      <c r="BM241" s="142" t="s">
        <v>1630</v>
      </c>
    </row>
    <row r="242" spans="2:65" s="1" customFormat="1" ht="24.15" customHeight="1">
      <c r="B242" s="32"/>
      <c r="C242" s="131" t="s">
        <v>1047</v>
      </c>
      <c r="D242" s="131" t="s">
        <v>220</v>
      </c>
      <c r="E242" s="132" t="s">
        <v>4438</v>
      </c>
      <c r="F242" s="679" t="s">
        <v>4310</v>
      </c>
      <c r="G242" s="134" t="s">
        <v>1991</v>
      </c>
      <c r="H242" s="135">
        <v>7</v>
      </c>
      <c r="I242" s="136"/>
      <c r="J242" s="137">
        <f t="shared" si="50"/>
        <v>0</v>
      </c>
      <c r="K242" s="133" t="s">
        <v>19</v>
      </c>
      <c r="L242" s="32"/>
      <c r="M242" s="138" t="s">
        <v>19</v>
      </c>
      <c r="N242" s="139" t="s">
        <v>43</v>
      </c>
      <c r="P242" s="140">
        <f t="shared" si="51"/>
        <v>0</v>
      </c>
      <c r="Q242" s="140">
        <v>0</v>
      </c>
      <c r="R242" s="140">
        <f t="shared" si="52"/>
        <v>0</v>
      </c>
      <c r="S242" s="140">
        <v>0</v>
      </c>
      <c r="T242" s="141">
        <f t="shared" si="53"/>
        <v>0</v>
      </c>
      <c r="AR242" s="142" t="s">
        <v>225</v>
      </c>
      <c r="AT242" s="142" t="s">
        <v>220</v>
      </c>
      <c r="AU242" s="142" t="s">
        <v>78</v>
      </c>
      <c r="AY242" s="17" t="s">
        <v>218</v>
      </c>
      <c r="BE242" s="143">
        <f t="shared" si="54"/>
        <v>0</v>
      </c>
      <c r="BF242" s="143">
        <f t="shared" si="55"/>
        <v>0</v>
      </c>
      <c r="BG242" s="143">
        <f t="shared" si="56"/>
        <v>0</v>
      </c>
      <c r="BH242" s="143">
        <f t="shared" si="57"/>
        <v>0</v>
      </c>
      <c r="BI242" s="143">
        <f t="shared" si="58"/>
        <v>0</v>
      </c>
      <c r="BJ242" s="17" t="s">
        <v>78</v>
      </c>
      <c r="BK242" s="143">
        <f t="shared" si="59"/>
        <v>0</v>
      </c>
      <c r="BL242" s="17" t="s">
        <v>225</v>
      </c>
      <c r="BM242" s="142" t="s">
        <v>1652</v>
      </c>
    </row>
    <row r="243" spans="2:65" s="1" customFormat="1" ht="24.15" customHeight="1">
      <c r="B243" s="32"/>
      <c r="C243" s="131" t="s">
        <v>1051</v>
      </c>
      <c r="D243" s="131" t="s">
        <v>220</v>
      </c>
      <c r="E243" s="132" t="s">
        <v>4439</v>
      </c>
      <c r="F243" s="679" t="s">
        <v>4308</v>
      </c>
      <c r="G243" s="134" t="s">
        <v>1991</v>
      </c>
      <c r="H243" s="135">
        <v>3</v>
      </c>
      <c r="I243" s="136"/>
      <c r="J243" s="137">
        <f t="shared" si="50"/>
        <v>0</v>
      </c>
      <c r="K243" s="133" t="s">
        <v>19</v>
      </c>
      <c r="L243" s="32"/>
      <c r="M243" s="138" t="s">
        <v>19</v>
      </c>
      <c r="N243" s="139" t="s">
        <v>43</v>
      </c>
      <c r="P243" s="140">
        <f t="shared" si="51"/>
        <v>0</v>
      </c>
      <c r="Q243" s="140">
        <v>0</v>
      </c>
      <c r="R243" s="140">
        <f t="shared" si="52"/>
        <v>0</v>
      </c>
      <c r="S243" s="140">
        <v>0</v>
      </c>
      <c r="T243" s="141">
        <f t="shared" si="53"/>
        <v>0</v>
      </c>
      <c r="AR243" s="142" t="s">
        <v>225</v>
      </c>
      <c r="AT243" s="142" t="s">
        <v>220</v>
      </c>
      <c r="AU243" s="142" t="s">
        <v>78</v>
      </c>
      <c r="AY243" s="17" t="s">
        <v>218</v>
      </c>
      <c r="BE243" s="143">
        <f t="shared" si="54"/>
        <v>0</v>
      </c>
      <c r="BF243" s="143">
        <f t="shared" si="55"/>
        <v>0</v>
      </c>
      <c r="BG243" s="143">
        <f t="shared" si="56"/>
        <v>0</v>
      </c>
      <c r="BH243" s="143">
        <f t="shared" si="57"/>
        <v>0</v>
      </c>
      <c r="BI243" s="143">
        <f t="shared" si="58"/>
        <v>0</v>
      </c>
      <c r="BJ243" s="17" t="s">
        <v>78</v>
      </c>
      <c r="BK243" s="143">
        <f t="shared" si="59"/>
        <v>0</v>
      </c>
      <c r="BL243" s="17" t="s">
        <v>225</v>
      </c>
      <c r="BM243" s="142" t="s">
        <v>1676</v>
      </c>
    </row>
    <row r="244" spans="2:65" s="1" customFormat="1" ht="24.15" customHeight="1">
      <c r="B244" s="32"/>
      <c r="C244" s="131" t="s">
        <v>1056</v>
      </c>
      <c r="D244" s="131" t="s">
        <v>220</v>
      </c>
      <c r="E244" s="132" t="s">
        <v>4313</v>
      </c>
      <c r="F244" s="679" t="s">
        <v>4314</v>
      </c>
      <c r="G244" s="134" t="s">
        <v>1991</v>
      </c>
      <c r="H244" s="135">
        <v>8</v>
      </c>
      <c r="I244" s="136"/>
      <c r="J244" s="137">
        <f t="shared" si="50"/>
        <v>0</v>
      </c>
      <c r="K244" s="133" t="s">
        <v>19</v>
      </c>
      <c r="L244" s="32"/>
      <c r="M244" s="138" t="s">
        <v>19</v>
      </c>
      <c r="N244" s="139" t="s">
        <v>43</v>
      </c>
      <c r="P244" s="140">
        <f t="shared" si="51"/>
        <v>0</v>
      </c>
      <c r="Q244" s="140">
        <v>0</v>
      </c>
      <c r="R244" s="140">
        <f t="shared" si="52"/>
        <v>0</v>
      </c>
      <c r="S244" s="140">
        <v>0</v>
      </c>
      <c r="T244" s="141">
        <f t="shared" si="53"/>
        <v>0</v>
      </c>
      <c r="AR244" s="142" t="s">
        <v>225</v>
      </c>
      <c r="AT244" s="142" t="s">
        <v>220</v>
      </c>
      <c r="AU244" s="142" t="s">
        <v>78</v>
      </c>
      <c r="AY244" s="17" t="s">
        <v>218</v>
      </c>
      <c r="BE244" s="143">
        <f t="shared" si="54"/>
        <v>0</v>
      </c>
      <c r="BF244" s="143">
        <f t="shared" si="55"/>
        <v>0</v>
      </c>
      <c r="BG244" s="143">
        <f t="shared" si="56"/>
        <v>0</v>
      </c>
      <c r="BH244" s="143">
        <f t="shared" si="57"/>
        <v>0</v>
      </c>
      <c r="BI244" s="143">
        <f t="shared" si="58"/>
        <v>0</v>
      </c>
      <c r="BJ244" s="17" t="s">
        <v>78</v>
      </c>
      <c r="BK244" s="143">
        <f t="shared" si="59"/>
        <v>0</v>
      </c>
      <c r="BL244" s="17" t="s">
        <v>225</v>
      </c>
      <c r="BM244" s="142" t="s">
        <v>1695</v>
      </c>
    </row>
    <row r="245" spans="2:65" s="1" customFormat="1" ht="24.15" customHeight="1">
      <c r="B245" s="32"/>
      <c r="C245" s="131" t="s">
        <v>1062</v>
      </c>
      <c r="D245" s="131" t="s">
        <v>220</v>
      </c>
      <c r="E245" s="132" t="s">
        <v>4315</v>
      </c>
      <c r="F245" s="679" t="s">
        <v>4316</v>
      </c>
      <c r="G245" s="134" t="s">
        <v>1991</v>
      </c>
      <c r="H245" s="135">
        <v>4</v>
      </c>
      <c r="I245" s="136"/>
      <c r="J245" s="137">
        <f t="shared" si="50"/>
        <v>0</v>
      </c>
      <c r="K245" s="133" t="s">
        <v>19</v>
      </c>
      <c r="L245" s="32"/>
      <c r="M245" s="138" t="s">
        <v>19</v>
      </c>
      <c r="N245" s="139" t="s">
        <v>43</v>
      </c>
      <c r="P245" s="140">
        <f t="shared" si="51"/>
        <v>0</v>
      </c>
      <c r="Q245" s="140">
        <v>0</v>
      </c>
      <c r="R245" s="140">
        <f t="shared" si="52"/>
        <v>0</v>
      </c>
      <c r="S245" s="140">
        <v>0</v>
      </c>
      <c r="T245" s="141">
        <f t="shared" si="53"/>
        <v>0</v>
      </c>
      <c r="AR245" s="142" t="s">
        <v>225</v>
      </c>
      <c r="AT245" s="142" t="s">
        <v>220</v>
      </c>
      <c r="AU245" s="142" t="s">
        <v>78</v>
      </c>
      <c r="AY245" s="17" t="s">
        <v>218</v>
      </c>
      <c r="BE245" s="143">
        <f t="shared" si="54"/>
        <v>0</v>
      </c>
      <c r="BF245" s="143">
        <f t="shared" si="55"/>
        <v>0</v>
      </c>
      <c r="BG245" s="143">
        <f t="shared" si="56"/>
        <v>0</v>
      </c>
      <c r="BH245" s="143">
        <f t="shared" si="57"/>
        <v>0</v>
      </c>
      <c r="BI245" s="143">
        <f t="shared" si="58"/>
        <v>0</v>
      </c>
      <c r="BJ245" s="17" t="s">
        <v>78</v>
      </c>
      <c r="BK245" s="143">
        <f t="shared" si="59"/>
        <v>0</v>
      </c>
      <c r="BL245" s="17" t="s">
        <v>225</v>
      </c>
      <c r="BM245" s="142" t="s">
        <v>1709</v>
      </c>
    </row>
    <row r="246" spans="2:65" s="1" customFormat="1" ht="24.15" customHeight="1">
      <c r="B246" s="32"/>
      <c r="C246" s="131" t="s">
        <v>1068</v>
      </c>
      <c r="D246" s="131" t="s">
        <v>220</v>
      </c>
      <c r="E246" s="132" t="s">
        <v>4440</v>
      </c>
      <c r="F246" s="679" t="s">
        <v>4441</v>
      </c>
      <c r="G246" s="134" t="s">
        <v>1991</v>
      </c>
      <c r="H246" s="135">
        <v>3</v>
      </c>
      <c r="I246" s="136"/>
      <c r="J246" s="137">
        <f t="shared" si="50"/>
        <v>0</v>
      </c>
      <c r="K246" s="133" t="s">
        <v>19</v>
      </c>
      <c r="L246" s="32"/>
      <c r="M246" s="138" t="s">
        <v>19</v>
      </c>
      <c r="N246" s="139" t="s">
        <v>43</v>
      </c>
      <c r="P246" s="140">
        <f t="shared" si="51"/>
        <v>0</v>
      </c>
      <c r="Q246" s="140">
        <v>0</v>
      </c>
      <c r="R246" s="140">
        <f t="shared" si="52"/>
        <v>0</v>
      </c>
      <c r="S246" s="140">
        <v>0</v>
      </c>
      <c r="T246" s="141">
        <f t="shared" si="53"/>
        <v>0</v>
      </c>
      <c r="AR246" s="142" t="s">
        <v>225</v>
      </c>
      <c r="AT246" s="142" t="s">
        <v>220</v>
      </c>
      <c r="AU246" s="142" t="s">
        <v>78</v>
      </c>
      <c r="AY246" s="17" t="s">
        <v>218</v>
      </c>
      <c r="BE246" s="143">
        <f t="shared" si="54"/>
        <v>0</v>
      </c>
      <c r="BF246" s="143">
        <f t="shared" si="55"/>
        <v>0</v>
      </c>
      <c r="BG246" s="143">
        <f t="shared" si="56"/>
        <v>0</v>
      </c>
      <c r="BH246" s="143">
        <f t="shared" si="57"/>
        <v>0</v>
      </c>
      <c r="BI246" s="143">
        <f t="shared" si="58"/>
        <v>0</v>
      </c>
      <c r="BJ246" s="17" t="s">
        <v>78</v>
      </c>
      <c r="BK246" s="143">
        <f t="shared" si="59"/>
        <v>0</v>
      </c>
      <c r="BL246" s="17" t="s">
        <v>225</v>
      </c>
      <c r="BM246" s="142" t="s">
        <v>1719</v>
      </c>
    </row>
    <row r="247" spans="2:65" s="1" customFormat="1" ht="24.15" customHeight="1">
      <c r="B247" s="32"/>
      <c r="C247" s="131" t="s">
        <v>1074</v>
      </c>
      <c r="D247" s="131" t="s">
        <v>220</v>
      </c>
      <c r="E247" s="132" t="s">
        <v>4442</v>
      </c>
      <c r="F247" s="679" t="s">
        <v>4443</v>
      </c>
      <c r="G247" s="134" t="s">
        <v>1991</v>
      </c>
      <c r="H247" s="135">
        <v>1</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1727</v>
      </c>
    </row>
    <row r="248" spans="2:65" s="1" customFormat="1" ht="16.5" customHeight="1">
      <c r="B248" s="32"/>
      <c r="C248" s="131" t="s">
        <v>1080</v>
      </c>
      <c r="D248" s="131" t="s">
        <v>220</v>
      </c>
      <c r="E248" s="132" t="s">
        <v>4319</v>
      </c>
      <c r="F248" s="679" t="s">
        <v>4320</v>
      </c>
      <c r="G248" s="134" t="s">
        <v>1991</v>
      </c>
      <c r="H248" s="135">
        <v>2</v>
      </c>
      <c r="I248" s="136"/>
      <c r="J248" s="137">
        <f t="shared" ref="J248:J256" si="60">ROUND(I248*H248,2)</f>
        <v>0</v>
      </c>
      <c r="K248" s="133" t="s">
        <v>19</v>
      </c>
      <c r="L248" s="32"/>
      <c r="M248" s="138" t="s">
        <v>19</v>
      </c>
      <c r="N248" s="139" t="s">
        <v>43</v>
      </c>
      <c r="P248" s="140">
        <f t="shared" ref="P248:P256" si="61">O248*H248</f>
        <v>0</v>
      </c>
      <c r="Q248" s="140">
        <v>0</v>
      </c>
      <c r="R248" s="140">
        <f t="shared" ref="R248:R256" si="62">Q248*H248</f>
        <v>0</v>
      </c>
      <c r="S248" s="140">
        <v>0</v>
      </c>
      <c r="T248" s="141">
        <f t="shared" ref="T248:T256" si="63">S248*H248</f>
        <v>0</v>
      </c>
      <c r="AR248" s="142" t="s">
        <v>225</v>
      </c>
      <c r="AT248" s="142" t="s">
        <v>220</v>
      </c>
      <c r="AU248" s="142" t="s">
        <v>78</v>
      </c>
      <c r="AY248" s="17" t="s">
        <v>218</v>
      </c>
      <c r="BE248" s="143">
        <f t="shared" ref="BE248:BE256" si="64">IF(N248="základní",J248,0)</f>
        <v>0</v>
      </c>
      <c r="BF248" s="143">
        <f t="shared" ref="BF248:BF256" si="65">IF(N248="snížená",J248,0)</f>
        <v>0</v>
      </c>
      <c r="BG248" s="143">
        <f t="shared" ref="BG248:BG256" si="66">IF(N248="zákl. přenesená",J248,0)</f>
        <v>0</v>
      </c>
      <c r="BH248" s="143">
        <f t="shared" ref="BH248:BH256" si="67">IF(N248="sníž. přenesená",J248,0)</f>
        <v>0</v>
      </c>
      <c r="BI248" s="143">
        <f t="shared" ref="BI248:BI256" si="68">IF(N248="nulová",J248,0)</f>
        <v>0</v>
      </c>
      <c r="BJ248" s="17" t="s">
        <v>78</v>
      </c>
      <c r="BK248" s="143">
        <f t="shared" ref="BK248:BK256" si="69">ROUND(I248*H248,2)</f>
        <v>0</v>
      </c>
      <c r="BL248" s="17" t="s">
        <v>225</v>
      </c>
      <c r="BM248" s="142" t="s">
        <v>1736</v>
      </c>
    </row>
    <row r="249" spans="2:65" s="1" customFormat="1" ht="16.5" customHeight="1">
      <c r="B249" s="32"/>
      <c r="C249" s="131" t="s">
        <v>1086</v>
      </c>
      <c r="D249" s="131" t="s">
        <v>220</v>
      </c>
      <c r="E249" s="132" t="s">
        <v>4321</v>
      </c>
      <c r="F249" s="679" t="s">
        <v>4322</v>
      </c>
      <c r="G249" s="134" t="s">
        <v>1991</v>
      </c>
      <c r="H249" s="135">
        <v>15</v>
      </c>
      <c r="I249" s="136"/>
      <c r="J249" s="137">
        <f t="shared" si="60"/>
        <v>0</v>
      </c>
      <c r="K249" s="133" t="s">
        <v>19</v>
      </c>
      <c r="L249" s="32"/>
      <c r="M249" s="138" t="s">
        <v>19</v>
      </c>
      <c r="N249" s="139" t="s">
        <v>43</v>
      </c>
      <c r="P249" s="140">
        <f t="shared" si="61"/>
        <v>0</v>
      </c>
      <c r="Q249" s="140">
        <v>0</v>
      </c>
      <c r="R249" s="140">
        <f t="shared" si="62"/>
        <v>0</v>
      </c>
      <c r="S249" s="140">
        <v>0</v>
      </c>
      <c r="T249" s="141">
        <f t="shared" si="63"/>
        <v>0</v>
      </c>
      <c r="AR249" s="142" t="s">
        <v>225</v>
      </c>
      <c r="AT249" s="142" t="s">
        <v>220</v>
      </c>
      <c r="AU249" s="142" t="s">
        <v>78</v>
      </c>
      <c r="AY249" s="17" t="s">
        <v>218</v>
      </c>
      <c r="BE249" s="143">
        <f t="shared" si="64"/>
        <v>0</v>
      </c>
      <c r="BF249" s="143">
        <f t="shared" si="65"/>
        <v>0</v>
      </c>
      <c r="BG249" s="143">
        <f t="shared" si="66"/>
        <v>0</v>
      </c>
      <c r="BH249" s="143">
        <f t="shared" si="67"/>
        <v>0</v>
      </c>
      <c r="BI249" s="143">
        <f t="shared" si="68"/>
        <v>0</v>
      </c>
      <c r="BJ249" s="17" t="s">
        <v>78</v>
      </c>
      <c r="BK249" s="143">
        <f t="shared" si="69"/>
        <v>0</v>
      </c>
      <c r="BL249" s="17" t="s">
        <v>225</v>
      </c>
      <c r="BM249" s="142" t="s">
        <v>1747</v>
      </c>
    </row>
    <row r="250" spans="2:65" s="1" customFormat="1" ht="16.5" customHeight="1">
      <c r="B250" s="32"/>
      <c r="C250" s="131" t="s">
        <v>1091</v>
      </c>
      <c r="D250" s="131" t="s">
        <v>220</v>
      </c>
      <c r="E250" s="132" t="s">
        <v>4323</v>
      </c>
      <c r="F250" s="679" t="s">
        <v>4324</v>
      </c>
      <c r="G250" s="134" t="s">
        <v>1991</v>
      </c>
      <c r="H250" s="135">
        <v>16</v>
      </c>
      <c r="I250" s="136"/>
      <c r="J250" s="137">
        <f t="shared" si="60"/>
        <v>0</v>
      </c>
      <c r="K250" s="133" t="s">
        <v>19</v>
      </c>
      <c r="L250" s="32"/>
      <c r="M250" s="138" t="s">
        <v>19</v>
      </c>
      <c r="N250" s="139" t="s">
        <v>43</v>
      </c>
      <c r="P250" s="140">
        <f t="shared" si="61"/>
        <v>0</v>
      </c>
      <c r="Q250" s="140">
        <v>0</v>
      </c>
      <c r="R250" s="140">
        <f t="shared" si="62"/>
        <v>0</v>
      </c>
      <c r="S250" s="140">
        <v>0</v>
      </c>
      <c r="T250" s="141">
        <f t="shared" si="63"/>
        <v>0</v>
      </c>
      <c r="AR250" s="142" t="s">
        <v>225</v>
      </c>
      <c r="AT250" s="142" t="s">
        <v>220</v>
      </c>
      <c r="AU250" s="142" t="s">
        <v>78</v>
      </c>
      <c r="AY250" s="17" t="s">
        <v>218</v>
      </c>
      <c r="BE250" s="143">
        <f t="shared" si="64"/>
        <v>0</v>
      </c>
      <c r="BF250" s="143">
        <f t="shared" si="65"/>
        <v>0</v>
      </c>
      <c r="BG250" s="143">
        <f t="shared" si="66"/>
        <v>0</v>
      </c>
      <c r="BH250" s="143">
        <f t="shared" si="67"/>
        <v>0</v>
      </c>
      <c r="BI250" s="143">
        <f t="shared" si="68"/>
        <v>0</v>
      </c>
      <c r="BJ250" s="17" t="s">
        <v>78</v>
      </c>
      <c r="BK250" s="143">
        <f t="shared" si="69"/>
        <v>0</v>
      </c>
      <c r="BL250" s="17" t="s">
        <v>225</v>
      </c>
      <c r="BM250" s="142" t="s">
        <v>1760</v>
      </c>
    </row>
    <row r="251" spans="2:65" s="1" customFormat="1" ht="16.5" customHeight="1">
      <c r="B251" s="32"/>
      <c r="C251" s="131" t="s">
        <v>1096</v>
      </c>
      <c r="D251" s="131" t="s">
        <v>220</v>
      </c>
      <c r="E251" s="132" t="s">
        <v>4444</v>
      </c>
      <c r="F251" s="679" t="s">
        <v>4324</v>
      </c>
      <c r="G251" s="134" t="s">
        <v>1991</v>
      </c>
      <c r="H251" s="135">
        <v>4</v>
      </c>
      <c r="I251" s="136"/>
      <c r="J251" s="137">
        <f t="shared" si="60"/>
        <v>0</v>
      </c>
      <c r="K251" s="133" t="s">
        <v>19</v>
      </c>
      <c r="L251" s="32"/>
      <c r="M251" s="138" t="s">
        <v>19</v>
      </c>
      <c r="N251" s="139" t="s">
        <v>43</v>
      </c>
      <c r="P251" s="140">
        <f t="shared" si="61"/>
        <v>0</v>
      </c>
      <c r="Q251" s="140">
        <v>0</v>
      </c>
      <c r="R251" s="140">
        <f t="shared" si="62"/>
        <v>0</v>
      </c>
      <c r="S251" s="140">
        <v>0</v>
      </c>
      <c r="T251" s="141">
        <f t="shared" si="63"/>
        <v>0</v>
      </c>
      <c r="AR251" s="142" t="s">
        <v>225</v>
      </c>
      <c r="AT251" s="142" t="s">
        <v>220</v>
      </c>
      <c r="AU251" s="142" t="s">
        <v>78</v>
      </c>
      <c r="AY251" s="17" t="s">
        <v>218</v>
      </c>
      <c r="BE251" s="143">
        <f t="shared" si="64"/>
        <v>0</v>
      </c>
      <c r="BF251" s="143">
        <f t="shared" si="65"/>
        <v>0</v>
      </c>
      <c r="BG251" s="143">
        <f t="shared" si="66"/>
        <v>0</v>
      </c>
      <c r="BH251" s="143">
        <f t="shared" si="67"/>
        <v>0</v>
      </c>
      <c r="BI251" s="143">
        <f t="shared" si="68"/>
        <v>0</v>
      </c>
      <c r="BJ251" s="17" t="s">
        <v>78</v>
      </c>
      <c r="BK251" s="143">
        <f t="shared" si="69"/>
        <v>0</v>
      </c>
      <c r="BL251" s="17" t="s">
        <v>225</v>
      </c>
      <c r="BM251" s="142" t="s">
        <v>1775</v>
      </c>
    </row>
    <row r="252" spans="2:65" s="1" customFormat="1" ht="24.15" customHeight="1">
      <c r="B252" s="32"/>
      <c r="C252" s="131" t="s">
        <v>1101</v>
      </c>
      <c r="D252" s="131" t="s">
        <v>220</v>
      </c>
      <c r="E252" s="132" t="s">
        <v>4327</v>
      </c>
      <c r="F252" s="679" t="s">
        <v>4328</v>
      </c>
      <c r="G252" s="134" t="s">
        <v>1991</v>
      </c>
      <c r="H252" s="135">
        <v>2</v>
      </c>
      <c r="I252" s="136"/>
      <c r="J252" s="137">
        <f t="shared" si="60"/>
        <v>0</v>
      </c>
      <c r="K252" s="133" t="s">
        <v>19</v>
      </c>
      <c r="L252" s="32"/>
      <c r="M252" s="138" t="s">
        <v>19</v>
      </c>
      <c r="N252" s="139" t="s">
        <v>43</v>
      </c>
      <c r="P252" s="140">
        <f t="shared" si="61"/>
        <v>0</v>
      </c>
      <c r="Q252" s="140">
        <v>0</v>
      </c>
      <c r="R252" s="140">
        <f t="shared" si="62"/>
        <v>0</v>
      </c>
      <c r="S252" s="140">
        <v>0</v>
      </c>
      <c r="T252" s="141">
        <f t="shared" si="63"/>
        <v>0</v>
      </c>
      <c r="AR252" s="142" t="s">
        <v>225</v>
      </c>
      <c r="AT252" s="142" t="s">
        <v>220</v>
      </c>
      <c r="AU252" s="142" t="s">
        <v>78</v>
      </c>
      <c r="AY252" s="17" t="s">
        <v>218</v>
      </c>
      <c r="BE252" s="143">
        <f t="shared" si="64"/>
        <v>0</v>
      </c>
      <c r="BF252" s="143">
        <f t="shared" si="65"/>
        <v>0</v>
      </c>
      <c r="BG252" s="143">
        <f t="shared" si="66"/>
        <v>0</v>
      </c>
      <c r="BH252" s="143">
        <f t="shared" si="67"/>
        <v>0</v>
      </c>
      <c r="BI252" s="143">
        <f t="shared" si="68"/>
        <v>0</v>
      </c>
      <c r="BJ252" s="17" t="s">
        <v>78</v>
      </c>
      <c r="BK252" s="143">
        <f t="shared" si="69"/>
        <v>0</v>
      </c>
      <c r="BL252" s="17" t="s">
        <v>225</v>
      </c>
      <c r="BM252" s="142" t="s">
        <v>1786</v>
      </c>
    </row>
    <row r="253" spans="2:65" s="1" customFormat="1" ht="21.75" customHeight="1">
      <c r="B253" s="32"/>
      <c r="C253" s="131" t="s">
        <v>1106</v>
      </c>
      <c r="D253" s="131" t="s">
        <v>220</v>
      </c>
      <c r="E253" s="132" t="s">
        <v>4331</v>
      </c>
      <c r="F253" s="679" t="s">
        <v>4332</v>
      </c>
      <c r="G253" s="134" t="s">
        <v>1991</v>
      </c>
      <c r="H253" s="135">
        <v>1</v>
      </c>
      <c r="I253" s="136"/>
      <c r="J253" s="137">
        <f t="shared" si="60"/>
        <v>0</v>
      </c>
      <c r="K253" s="133" t="s">
        <v>19</v>
      </c>
      <c r="L253" s="32"/>
      <c r="M253" s="138" t="s">
        <v>19</v>
      </c>
      <c r="N253" s="139" t="s">
        <v>43</v>
      </c>
      <c r="P253" s="140">
        <f t="shared" si="61"/>
        <v>0</v>
      </c>
      <c r="Q253" s="140">
        <v>0</v>
      </c>
      <c r="R253" s="140">
        <f t="shared" si="62"/>
        <v>0</v>
      </c>
      <c r="S253" s="140">
        <v>0</v>
      </c>
      <c r="T253" s="141">
        <f t="shared" si="63"/>
        <v>0</v>
      </c>
      <c r="AR253" s="142" t="s">
        <v>225</v>
      </c>
      <c r="AT253" s="142" t="s">
        <v>220</v>
      </c>
      <c r="AU253" s="142" t="s">
        <v>78</v>
      </c>
      <c r="AY253" s="17" t="s">
        <v>218</v>
      </c>
      <c r="BE253" s="143">
        <f t="shared" si="64"/>
        <v>0</v>
      </c>
      <c r="BF253" s="143">
        <f t="shared" si="65"/>
        <v>0</v>
      </c>
      <c r="BG253" s="143">
        <f t="shared" si="66"/>
        <v>0</v>
      </c>
      <c r="BH253" s="143">
        <f t="shared" si="67"/>
        <v>0</v>
      </c>
      <c r="BI253" s="143">
        <f t="shared" si="68"/>
        <v>0</v>
      </c>
      <c r="BJ253" s="17" t="s">
        <v>78</v>
      </c>
      <c r="BK253" s="143">
        <f t="shared" si="69"/>
        <v>0</v>
      </c>
      <c r="BL253" s="17" t="s">
        <v>225</v>
      </c>
      <c r="BM253" s="142" t="s">
        <v>1796</v>
      </c>
    </row>
    <row r="254" spans="2:65" s="1" customFormat="1" ht="21.75" customHeight="1">
      <c r="B254" s="32"/>
      <c r="C254" s="131" t="s">
        <v>1114</v>
      </c>
      <c r="D254" s="131" t="s">
        <v>220</v>
      </c>
      <c r="E254" s="132" t="s">
        <v>4333</v>
      </c>
      <c r="F254" s="679" t="s">
        <v>4334</v>
      </c>
      <c r="G254" s="134" t="s">
        <v>239</v>
      </c>
      <c r="H254" s="135">
        <v>468</v>
      </c>
      <c r="I254" s="136"/>
      <c r="J254" s="137">
        <f t="shared" si="60"/>
        <v>0</v>
      </c>
      <c r="K254" s="133" t="s">
        <v>19</v>
      </c>
      <c r="L254" s="32"/>
      <c r="M254" s="138" t="s">
        <v>19</v>
      </c>
      <c r="N254" s="139" t="s">
        <v>43</v>
      </c>
      <c r="P254" s="140">
        <f t="shared" si="61"/>
        <v>0</v>
      </c>
      <c r="Q254" s="140">
        <v>0</v>
      </c>
      <c r="R254" s="140">
        <f t="shared" si="62"/>
        <v>0</v>
      </c>
      <c r="S254" s="140">
        <v>0</v>
      </c>
      <c r="T254" s="141">
        <f t="shared" si="63"/>
        <v>0</v>
      </c>
      <c r="AR254" s="142" t="s">
        <v>225</v>
      </c>
      <c r="AT254" s="142" t="s">
        <v>220</v>
      </c>
      <c r="AU254" s="142" t="s">
        <v>78</v>
      </c>
      <c r="AY254" s="17" t="s">
        <v>218</v>
      </c>
      <c r="BE254" s="143">
        <f t="shared" si="64"/>
        <v>0</v>
      </c>
      <c r="BF254" s="143">
        <f t="shared" si="65"/>
        <v>0</v>
      </c>
      <c r="BG254" s="143">
        <f t="shared" si="66"/>
        <v>0</v>
      </c>
      <c r="BH254" s="143">
        <f t="shared" si="67"/>
        <v>0</v>
      </c>
      <c r="BI254" s="143">
        <f t="shared" si="68"/>
        <v>0</v>
      </c>
      <c r="BJ254" s="17" t="s">
        <v>78</v>
      </c>
      <c r="BK254" s="143">
        <f t="shared" si="69"/>
        <v>0</v>
      </c>
      <c r="BL254" s="17" t="s">
        <v>225</v>
      </c>
      <c r="BM254" s="142" t="s">
        <v>1804</v>
      </c>
    </row>
    <row r="255" spans="2:65" s="1" customFormat="1" ht="24.15" customHeight="1">
      <c r="B255" s="32"/>
      <c r="C255" s="131" t="s">
        <v>1119</v>
      </c>
      <c r="D255" s="131" t="s">
        <v>220</v>
      </c>
      <c r="E255" s="132" t="s">
        <v>4335</v>
      </c>
      <c r="F255" s="679" t="s">
        <v>4336</v>
      </c>
      <c r="G255" s="134" t="s">
        <v>239</v>
      </c>
      <c r="H255" s="135">
        <v>419.4</v>
      </c>
      <c r="I255" s="136"/>
      <c r="J255" s="137">
        <f t="shared" si="60"/>
        <v>0</v>
      </c>
      <c r="K255" s="133" t="s">
        <v>19</v>
      </c>
      <c r="L255" s="32"/>
      <c r="M255" s="138" t="s">
        <v>19</v>
      </c>
      <c r="N255" s="139" t="s">
        <v>43</v>
      </c>
      <c r="P255" s="140">
        <f t="shared" si="61"/>
        <v>0</v>
      </c>
      <c r="Q255" s="140">
        <v>0</v>
      </c>
      <c r="R255" s="140">
        <f t="shared" si="62"/>
        <v>0</v>
      </c>
      <c r="S255" s="140">
        <v>0</v>
      </c>
      <c r="T255" s="141">
        <f t="shared" si="63"/>
        <v>0</v>
      </c>
      <c r="AR255" s="142" t="s">
        <v>225</v>
      </c>
      <c r="AT255" s="142" t="s">
        <v>220</v>
      </c>
      <c r="AU255" s="142" t="s">
        <v>78</v>
      </c>
      <c r="AY255" s="17" t="s">
        <v>218</v>
      </c>
      <c r="BE255" s="143">
        <f t="shared" si="64"/>
        <v>0</v>
      </c>
      <c r="BF255" s="143">
        <f t="shared" si="65"/>
        <v>0</v>
      </c>
      <c r="BG255" s="143">
        <f t="shared" si="66"/>
        <v>0</v>
      </c>
      <c r="BH255" s="143">
        <f t="shared" si="67"/>
        <v>0</v>
      </c>
      <c r="BI255" s="143">
        <f t="shared" si="68"/>
        <v>0</v>
      </c>
      <c r="BJ255" s="17" t="s">
        <v>78</v>
      </c>
      <c r="BK255" s="143">
        <f t="shared" si="69"/>
        <v>0</v>
      </c>
      <c r="BL255" s="17" t="s">
        <v>225</v>
      </c>
      <c r="BM255" s="142" t="s">
        <v>1814</v>
      </c>
    </row>
    <row r="256" spans="2:65" s="1" customFormat="1" ht="24.15" customHeight="1">
      <c r="B256" s="32"/>
      <c r="C256" s="131" t="s">
        <v>1125</v>
      </c>
      <c r="D256" s="131" t="s">
        <v>220</v>
      </c>
      <c r="E256" s="132" t="s">
        <v>4337</v>
      </c>
      <c r="F256" s="679" t="s">
        <v>4338</v>
      </c>
      <c r="G256" s="134" t="s">
        <v>239</v>
      </c>
      <c r="H256" s="135">
        <v>192.6</v>
      </c>
      <c r="I256" s="136"/>
      <c r="J256" s="137">
        <f t="shared" si="60"/>
        <v>0</v>
      </c>
      <c r="K256" s="133" t="s">
        <v>19</v>
      </c>
      <c r="L256" s="32"/>
      <c r="M256" s="138" t="s">
        <v>19</v>
      </c>
      <c r="N256" s="139" t="s">
        <v>43</v>
      </c>
      <c r="P256" s="140">
        <f t="shared" si="61"/>
        <v>0</v>
      </c>
      <c r="Q256" s="140">
        <v>0</v>
      </c>
      <c r="R256" s="140">
        <f t="shared" si="62"/>
        <v>0</v>
      </c>
      <c r="S256" s="140">
        <v>0</v>
      </c>
      <c r="T256" s="141">
        <f t="shared" si="63"/>
        <v>0</v>
      </c>
      <c r="AR256" s="142" t="s">
        <v>225</v>
      </c>
      <c r="AT256" s="142" t="s">
        <v>220</v>
      </c>
      <c r="AU256" s="142" t="s">
        <v>78</v>
      </c>
      <c r="AY256" s="17" t="s">
        <v>218</v>
      </c>
      <c r="BE256" s="143">
        <f t="shared" si="64"/>
        <v>0</v>
      </c>
      <c r="BF256" s="143">
        <f t="shared" si="65"/>
        <v>0</v>
      </c>
      <c r="BG256" s="143">
        <f t="shared" si="66"/>
        <v>0</v>
      </c>
      <c r="BH256" s="143">
        <f t="shared" si="67"/>
        <v>0</v>
      </c>
      <c r="BI256" s="143">
        <f t="shared" si="68"/>
        <v>0</v>
      </c>
      <c r="BJ256" s="17" t="s">
        <v>78</v>
      </c>
      <c r="BK256" s="143">
        <f t="shared" si="69"/>
        <v>0</v>
      </c>
      <c r="BL256" s="17" t="s">
        <v>225</v>
      </c>
      <c r="BM256" s="142" t="s">
        <v>1826</v>
      </c>
    </row>
    <row r="257" spans="2:65" s="1" customFormat="1" ht="28.8">
      <c r="B257" s="32"/>
      <c r="D257" s="149" t="s">
        <v>1830</v>
      </c>
      <c r="F257" s="180" t="s">
        <v>4339</v>
      </c>
      <c r="I257" s="146"/>
      <c r="L257" s="32"/>
      <c r="M257" s="147"/>
      <c r="T257" s="53"/>
      <c r="AT257" s="17" t="s">
        <v>1830</v>
      </c>
      <c r="AU257" s="17" t="s">
        <v>78</v>
      </c>
    </row>
    <row r="258" spans="2:65" s="1" customFormat="1" ht="21.75" customHeight="1">
      <c r="B258" s="32"/>
      <c r="C258" s="131" t="s">
        <v>1130</v>
      </c>
      <c r="D258" s="131" t="s">
        <v>220</v>
      </c>
      <c r="E258" s="132" t="s">
        <v>4445</v>
      </c>
      <c r="F258" s="679" t="s">
        <v>4446</v>
      </c>
      <c r="G258" s="134" t="s">
        <v>4342</v>
      </c>
      <c r="H258" s="135">
        <v>90</v>
      </c>
      <c r="I258" s="136"/>
      <c r="J258" s="137">
        <f t="shared" ref="J258:J263" si="70">ROUND(I258*H258,2)</f>
        <v>0</v>
      </c>
      <c r="K258" s="133" t="s">
        <v>19</v>
      </c>
      <c r="L258" s="32"/>
      <c r="M258" s="138" t="s">
        <v>19</v>
      </c>
      <c r="N258" s="139" t="s">
        <v>43</v>
      </c>
      <c r="P258" s="140">
        <f t="shared" ref="P258:P263" si="71">O258*H258</f>
        <v>0</v>
      </c>
      <c r="Q258" s="140">
        <v>0</v>
      </c>
      <c r="R258" s="140">
        <f t="shared" ref="R258:R263" si="72">Q258*H258</f>
        <v>0</v>
      </c>
      <c r="S258" s="140">
        <v>0</v>
      </c>
      <c r="T258" s="141">
        <f t="shared" ref="T258:T263" si="73">S258*H258</f>
        <v>0</v>
      </c>
      <c r="AR258" s="142" t="s">
        <v>225</v>
      </c>
      <c r="AT258" s="142" t="s">
        <v>220</v>
      </c>
      <c r="AU258" s="142" t="s">
        <v>78</v>
      </c>
      <c r="AY258" s="17" t="s">
        <v>218</v>
      </c>
      <c r="BE258" s="143">
        <f t="shared" ref="BE258:BE263" si="74">IF(N258="základní",J258,0)</f>
        <v>0</v>
      </c>
      <c r="BF258" s="143">
        <f t="shared" ref="BF258:BF263" si="75">IF(N258="snížená",J258,0)</f>
        <v>0</v>
      </c>
      <c r="BG258" s="143">
        <f t="shared" ref="BG258:BG263" si="76">IF(N258="zákl. přenesená",J258,0)</f>
        <v>0</v>
      </c>
      <c r="BH258" s="143">
        <f t="shared" ref="BH258:BH263" si="77">IF(N258="sníž. přenesená",J258,0)</f>
        <v>0</v>
      </c>
      <c r="BI258" s="143">
        <f t="shared" ref="BI258:BI263" si="78">IF(N258="nulová",J258,0)</f>
        <v>0</v>
      </c>
      <c r="BJ258" s="17" t="s">
        <v>78</v>
      </c>
      <c r="BK258" s="143">
        <f t="shared" ref="BK258:BK263" si="79">ROUND(I258*H258,2)</f>
        <v>0</v>
      </c>
      <c r="BL258" s="17" t="s">
        <v>225</v>
      </c>
      <c r="BM258" s="142" t="s">
        <v>1840</v>
      </c>
    </row>
    <row r="259" spans="2:65" s="1" customFormat="1" ht="24.15" customHeight="1">
      <c r="B259" s="32"/>
      <c r="C259" s="131" t="s">
        <v>1135</v>
      </c>
      <c r="D259" s="131" t="s">
        <v>220</v>
      </c>
      <c r="E259" s="132" t="s">
        <v>4343</v>
      </c>
      <c r="F259" s="679" t="s">
        <v>4344</v>
      </c>
      <c r="G259" s="134" t="s">
        <v>239</v>
      </c>
      <c r="H259" s="135">
        <v>1117</v>
      </c>
      <c r="I259" s="136"/>
      <c r="J259" s="137">
        <f t="shared" si="70"/>
        <v>0</v>
      </c>
      <c r="K259" s="133" t="s">
        <v>19</v>
      </c>
      <c r="L259" s="32"/>
      <c r="M259" s="138" t="s">
        <v>19</v>
      </c>
      <c r="N259" s="139" t="s">
        <v>43</v>
      </c>
      <c r="P259" s="140">
        <f t="shared" si="71"/>
        <v>0</v>
      </c>
      <c r="Q259" s="140">
        <v>0</v>
      </c>
      <c r="R259" s="140">
        <f t="shared" si="72"/>
        <v>0</v>
      </c>
      <c r="S259" s="140">
        <v>0</v>
      </c>
      <c r="T259" s="141">
        <f t="shared" si="73"/>
        <v>0</v>
      </c>
      <c r="AR259" s="142" t="s">
        <v>225</v>
      </c>
      <c r="AT259" s="142" t="s">
        <v>220</v>
      </c>
      <c r="AU259" s="142" t="s">
        <v>78</v>
      </c>
      <c r="AY259" s="17" t="s">
        <v>218</v>
      </c>
      <c r="BE259" s="143">
        <f t="shared" si="74"/>
        <v>0</v>
      </c>
      <c r="BF259" s="143">
        <f t="shared" si="75"/>
        <v>0</v>
      </c>
      <c r="BG259" s="143">
        <f t="shared" si="76"/>
        <v>0</v>
      </c>
      <c r="BH259" s="143">
        <f t="shared" si="77"/>
        <v>0</v>
      </c>
      <c r="BI259" s="143">
        <f t="shared" si="78"/>
        <v>0</v>
      </c>
      <c r="BJ259" s="17" t="s">
        <v>78</v>
      </c>
      <c r="BK259" s="143">
        <f t="shared" si="79"/>
        <v>0</v>
      </c>
      <c r="BL259" s="17" t="s">
        <v>225</v>
      </c>
      <c r="BM259" s="142" t="s">
        <v>1854</v>
      </c>
    </row>
    <row r="260" spans="2:65" s="1" customFormat="1" ht="24.15" customHeight="1">
      <c r="B260" s="32"/>
      <c r="C260" s="131" t="s">
        <v>1073</v>
      </c>
      <c r="D260" s="131" t="s">
        <v>220</v>
      </c>
      <c r="E260" s="132" t="s">
        <v>4345</v>
      </c>
      <c r="F260" s="679" t="s">
        <v>4346</v>
      </c>
      <c r="G260" s="134" t="s">
        <v>239</v>
      </c>
      <c r="H260" s="135">
        <v>130</v>
      </c>
      <c r="I260" s="136"/>
      <c r="J260" s="137">
        <f t="shared" si="70"/>
        <v>0</v>
      </c>
      <c r="K260" s="133" t="s">
        <v>19</v>
      </c>
      <c r="L260" s="32"/>
      <c r="M260" s="138" t="s">
        <v>19</v>
      </c>
      <c r="N260" s="139" t="s">
        <v>43</v>
      </c>
      <c r="P260" s="140">
        <f t="shared" si="71"/>
        <v>0</v>
      </c>
      <c r="Q260" s="140">
        <v>0</v>
      </c>
      <c r="R260" s="140">
        <f t="shared" si="72"/>
        <v>0</v>
      </c>
      <c r="S260" s="140">
        <v>0</v>
      </c>
      <c r="T260" s="141">
        <f t="shared" si="73"/>
        <v>0</v>
      </c>
      <c r="AR260" s="142" t="s">
        <v>225</v>
      </c>
      <c r="AT260" s="142" t="s">
        <v>220</v>
      </c>
      <c r="AU260" s="142" t="s">
        <v>78</v>
      </c>
      <c r="AY260" s="17" t="s">
        <v>218</v>
      </c>
      <c r="BE260" s="143">
        <f t="shared" si="74"/>
        <v>0</v>
      </c>
      <c r="BF260" s="143">
        <f t="shared" si="75"/>
        <v>0</v>
      </c>
      <c r="BG260" s="143">
        <f t="shared" si="76"/>
        <v>0</v>
      </c>
      <c r="BH260" s="143">
        <f t="shared" si="77"/>
        <v>0</v>
      </c>
      <c r="BI260" s="143">
        <f t="shared" si="78"/>
        <v>0</v>
      </c>
      <c r="BJ260" s="17" t="s">
        <v>78</v>
      </c>
      <c r="BK260" s="143">
        <f t="shared" si="79"/>
        <v>0</v>
      </c>
      <c r="BL260" s="17" t="s">
        <v>225</v>
      </c>
      <c r="BM260" s="142" t="s">
        <v>1867</v>
      </c>
    </row>
    <row r="261" spans="2:65" s="1" customFormat="1" ht="24.15" customHeight="1">
      <c r="B261" s="32"/>
      <c r="C261" s="131" t="s">
        <v>1144</v>
      </c>
      <c r="D261" s="131" t="s">
        <v>220</v>
      </c>
      <c r="E261" s="132" t="s">
        <v>4347</v>
      </c>
      <c r="F261" s="679" t="s">
        <v>4348</v>
      </c>
      <c r="G261" s="134" t="s">
        <v>239</v>
      </c>
      <c r="H261" s="135">
        <v>44</v>
      </c>
      <c r="I261" s="136"/>
      <c r="J261" s="137">
        <f t="shared" si="70"/>
        <v>0</v>
      </c>
      <c r="K261" s="133" t="s">
        <v>19</v>
      </c>
      <c r="L261" s="32"/>
      <c r="M261" s="138" t="s">
        <v>19</v>
      </c>
      <c r="N261" s="139" t="s">
        <v>43</v>
      </c>
      <c r="P261" s="140">
        <f t="shared" si="71"/>
        <v>0</v>
      </c>
      <c r="Q261" s="140">
        <v>0</v>
      </c>
      <c r="R261" s="140">
        <f t="shared" si="72"/>
        <v>0</v>
      </c>
      <c r="S261" s="140">
        <v>0</v>
      </c>
      <c r="T261" s="141">
        <f t="shared" si="73"/>
        <v>0</v>
      </c>
      <c r="AR261" s="142" t="s">
        <v>225</v>
      </c>
      <c r="AT261" s="142" t="s">
        <v>220</v>
      </c>
      <c r="AU261" s="142" t="s">
        <v>78</v>
      </c>
      <c r="AY261" s="17" t="s">
        <v>218</v>
      </c>
      <c r="BE261" s="143">
        <f t="shared" si="74"/>
        <v>0</v>
      </c>
      <c r="BF261" s="143">
        <f t="shared" si="75"/>
        <v>0</v>
      </c>
      <c r="BG261" s="143">
        <f t="shared" si="76"/>
        <v>0</v>
      </c>
      <c r="BH261" s="143">
        <f t="shared" si="77"/>
        <v>0</v>
      </c>
      <c r="BI261" s="143">
        <f t="shared" si="78"/>
        <v>0</v>
      </c>
      <c r="BJ261" s="17" t="s">
        <v>78</v>
      </c>
      <c r="BK261" s="143">
        <f t="shared" si="79"/>
        <v>0</v>
      </c>
      <c r="BL261" s="17" t="s">
        <v>225</v>
      </c>
      <c r="BM261" s="142" t="s">
        <v>1876</v>
      </c>
    </row>
    <row r="262" spans="2:65" s="1" customFormat="1" ht="24.15" customHeight="1">
      <c r="B262" s="32"/>
      <c r="C262" s="131" t="s">
        <v>1160</v>
      </c>
      <c r="D262" s="131" t="s">
        <v>220</v>
      </c>
      <c r="E262" s="132" t="s">
        <v>4349</v>
      </c>
      <c r="F262" s="679" t="s">
        <v>4350</v>
      </c>
      <c r="G262" s="134" t="s">
        <v>239</v>
      </c>
      <c r="H262" s="135">
        <v>5</v>
      </c>
      <c r="I262" s="136"/>
      <c r="J262" s="137">
        <f t="shared" si="70"/>
        <v>0</v>
      </c>
      <c r="K262" s="133" t="s">
        <v>19</v>
      </c>
      <c r="L262" s="32"/>
      <c r="M262" s="138" t="s">
        <v>19</v>
      </c>
      <c r="N262" s="139" t="s">
        <v>43</v>
      </c>
      <c r="P262" s="140">
        <f t="shared" si="71"/>
        <v>0</v>
      </c>
      <c r="Q262" s="140">
        <v>0</v>
      </c>
      <c r="R262" s="140">
        <f t="shared" si="72"/>
        <v>0</v>
      </c>
      <c r="S262" s="140">
        <v>0</v>
      </c>
      <c r="T262" s="141">
        <f t="shared" si="73"/>
        <v>0</v>
      </c>
      <c r="AR262" s="142" t="s">
        <v>225</v>
      </c>
      <c r="AT262" s="142" t="s">
        <v>220</v>
      </c>
      <c r="AU262" s="142" t="s">
        <v>78</v>
      </c>
      <c r="AY262" s="17" t="s">
        <v>218</v>
      </c>
      <c r="BE262" s="143">
        <f t="shared" si="74"/>
        <v>0</v>
      </c>
      <c r="BF262" s="143">
        <f t="shared" si="75"/>
        <v>0</v>
      </c>
      <c r="BG262" s="143">
        <f t="shared" si="76"/>
        <v>0</v>
      </c>
      <c r="BH262" s="143">
        <f t="shared" si="77"/>
        <v>0</v>
      </c>
      <c r="BI262" s="143">
        <f t="shared" si="78"/>
        <v>0</v>
      </c>
      <c r="BJ262" s="17" t="s">
        <v>78</v>
      </c>
      <c r="BK262" s="143">
        <f t="shared" si="79"/>
        <v>0</v>
      </c>
      <c r="BL262" s="17" t="s">
        <v>225</v>
      </c>
      <c r="BM262" s="142" t="s">
        <v>1884</v>
      </c>
    </row>
    <row r="263" spans="2:65" s="1" customFormat="1" ht="16.5" customHeight="1">
      <c r="B263" s="32"/>
      <c r="C263" s="131" t="s">
        <v>1166</v>
      </c>
      <c r="D263" s="131" t="s">
        <v>220</v>
      </c>
      <c r="E263" s="132" t="s">
        <v>4351</v>
      </c>
      <c r="F263" s="679" t="s">
        <v>4352</v>
      </c>
      <c r="G263" s="134" t="s">
        <v>2444</v>
      </c>
      <c r="H263" s="135">
        <v>180</v>
      </c>
      <c r="I263" s="136"/>
      <c r="J263" s="137">
        <f t="shared" si="70"/>
        <v>0</v>
      </c>
      <c r="K263" s="133" t="s">
        <v>19</v>
      </c>
      <c r="L263" s="32"/>
      <c r="M263" s="138" t="s">
        <v>19</v>
      </c>
      <c r="N263" s="139" t="s">
        <v>43</v>
      </c>
      <c r="P263" s="140">
        <f t="shared" si="71"/>
        <v>0</v>
      </c>
      <c r="Q263" s="140">
        <v>0</v>
      </c>
      <c r="R263" s="140">
        <f t="shared" si="72"/>
        <v>0</v>
      </c>
      <c r="S263" s="140">
        <v>0</v>
      </c>
      <c r="T263" s="141">
        <f t="shared" si="73"/>
        <v>0</v>
      </c>
      <c r="AR263" s="142" t="s">
        <v>225</v>
      </c>
      <c r="AT263" s="142" t="s">
        <v>220</v>
      </c>
      <c r="AU263" s="142" t="s">
        <v>78</v>
      </c>
      <c r="AY263" s="17" t="s">
        <v>218</v>
      </c>
      <c r="BE263" s="143">
        <f t="shared" si="74"/>
        <v>0</v>
      </c>
      <c r="BF263" s="143">
        <f t="shared" si="75"/>
        <v>0</v>
      </c>
      <c r="BG263" s="143">
        <f t="shared" si="76"/>
        <v>0</v>
      </c>
      <c r="BH263" s="143">
        <f t="shared" si="77"/>
        <v>0</v>
      </c>
      <c r="BI263" s="143">
        <f t="shared" si="78"/>
        <v>0</v>
      </c>
      <c r="BJ263" s="17" t="s">
        <v>78</v>
      </c>
      <c r="BK263" s="143">
        <f t="shared" si="79"/>
        <v>0</v>
      </c>
      <c r="BL263" s="17" t="s">
        <v>225</v>
      </c>
      <c r="BM263" s="142" t="s">
        <v>1892</v>
      </c>
    </row>
    <row r="264" spans="2:65" s="11" customFormat="1" ht="22.8" customHeight="1">
      <c r="B264" s="119"/>
      <c r="D264" s="120" t="s">
        <v>71</v>
      </c>
      <c r="E264" s="129" t="s">
        <v>4353</v>
      </c>
      <c r="F264" s="129" t="s">
        <v>4354</v>
      </c>
      <c r="I264" s="122"/>
      <c r="J264" s="130">
        <f>BK264</f>
        <v>0</v>
      </c>
      <c r="L264" s="119"/>
      <c r="M264" s="124"/>
      <c r="P264" s="125">
        <f>SUM(P265:P266)</f>
        <v>0</v>
      </c>
      <c r="R264" s="125">
        <f>SUM(R265:R266)</f>
        <v>0</v>
      </c>
      <c r="T264" s="126">
        <f>SUM(T265:T266)</f>
        <v>0</v>
      </c>
      <c r="AR264" s="120" t="s">
        <v>78</v>
      </c>
      <c r="AT264" s="127" t="s">
        <v>71</v>
      </c>
      <c r="AU264" s="127" t="s">
        <v>78</v>
      </c>
      <c r="AY264" s="120" t="s">
        <v>218</v>
      </c>
      <c r="BK264" s="128">
        <f>SUM(BK265:BK266)</f>
        <v>0</v>
      </c>
    </row>
    <row r="265" spans="2:65" s="1" customFormat="1" ht="16.5" customHeight="1">
      <c r="B265" s="32"/>
      <c r="C265" s="131" t="s">
        <v>1172</v>
      </c>
      <c r="D265" s="131" t="s">
        <v>220</v>
      </c>
      <c r="E265" s="132" t="s">
        <v>4447</v>
      </c>
      <c r="F265" s="679" t="s">
        <v>4356</v>
      </c>
      <c r="G265" s="134" t="s">
        <v>4269</v>
      </c>
      <c r="H265" s="135">
        <v>1</v>
      </c>
      <c r="I265" s="136"/>
      <c r="J265" s="137">
        <f>ROUND(I265*H265,2)</f>
        <v>0</v>
      </c>
      <c r="K265" s="133" t="s">
        <v>19</v>
      </c>
      <c r="L265" s="32"/>
      <c r="M265" s="138" t="s">
        <v>19</v>
      </c>
      <c r="N265" s="139" t="s">
        <v>43</v>
      </c>
      <c r="P265" s="140">
        <f>O265*H265</f>
        <v>0</v>
      </c>
      <c r="Q265" s="140">
        <v>0</v>
      </c>
      <c r="R265" s="140">
        <f>Q265*H265</f>
        <v>0</v>
      </c>
      <c r="S265" s="140">
        <v>0</v>
      </c>
      <c r="T265" s="141">
        <f>S265*H265</f>
        <v>0</v>
      </c>
      <c r="AR265" s="142" t="s">
        <v>225</v>
      </c>
      <c r="AT265" s="142" t="s">
        <v>220</v>
      </c>
      <c r="AU265" s="142" t="s">
        <v>80</v>
      </c>
      <c r="AY265" s="17" t="s">
        <v>218</v>
      </c>
      <c r="BE265" s="143">
        <f>IF(N265="základní",J265,0)</f>
        <v>0</v>
      </c>
      <c r="BF265" s="143">
        <f>IF(N265="snížená",J265,0)</f>
        <v>0</v>
      </c>
      <c r="BG265" s="143">
        <f>IF(N265="zákl. přenesená",J265,0)</f>
        <v>0</v>
      </c>
      <c r="BH265" s="143">
        <f>IF(N265="sníž. přenesená",J265,0)</f>
        <v>0</v>
      </c>
      <c r="BI265" s="143">
        <f>IF(N265="nulová",J265,0)</f>
        <v>0</v>
      </c>
      <c r="BJ265" s="17" t="s">
        <v>78</v>
      </c>
      <c r="BK265" s="143">
        <f>ROUND(I265*H265,2)</f>
        <v>0</v>
      </c>
      <c r="BL265" s="17" t="s">
        <v>225</v>
      </c>
      <c r="BM265" s="142" t="s">
        <v>1900</v>
      </c>
    </row>
    <row r="266" spans="2:65" s="1" customFormat="1" ht="16.5" customHeight="1">
      <c r="B266" s="32"/>
      <c r="C266" s="131" t="s">
        <v>1178</v>
      </c>
      <c r="D266" s="131" t="s">
        <v>220</v>
      </c>
      <c r="E266" s="132" t="s">
        <v>4448</v>
      </c>
      <c r="F266" s="679" t="s">
        <v>4358</v>
      </c>
      <c r="G266" s="134" t="s">
        <v>4269</v>
      </c>
      <c r="H266" s="135">
        <v>1</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1908</v>
      </c>
    </row>
    <row r="267" spans="2:65" s="11" customFormat="1" ht="25.95" customHeight="1">
      <c r="B267" s="119"/>
      <c r="D267" s="120" t="s">
        <v>71</v>
      </c>
      <c r="E267" s="121" t="s">
        <v>4449</v>
      </c>
      <c r="F267" s="121" t="s">
        <v>4450</v>
      </c>
      <c r="I267" s="122"/>
      <c r="J267" s="123">
        <f>BK267</f>
        <v>0</v>
      </c>
      <c r="L267" s="119"/>
      <c r="M267" s="124"/>
      <c r="P267" s="125">
        <f>P268+SUM(P269:P318)</f>
        <v>0</v>
      </c>
      <c r="R267" s="125">
        <f>R268+SUM(R269:R318)</f>
        <v>0</v>
      </c>
      <c r="T267" s="126">
        <f>T268+SUM(T269:T318)</f>
        <v>0</v>
      </c>
      <c r="AR267" s="120" t="s">
        <v>78</v>
      </c>
      <c r="AT267" s="127" t="s">
        <v>71</v>
      </c>
      <c r="AU267" s="127" t="s">
        <v>72</v>
      </c>
      <c r="AY267" s="120" t="s">
        <v>218</v>
      </c>
      <c r="BK267" s="128">
        <f>BK268+SUM(BK269:BK318)</f>
        <v>0</v>
      </c>
    </row>
    <row r="268" spans="2:65" s="1" customFormat="1" ht="24.15" customHeight="1">
      <c r="B268" s="32"/>
      <c r="C268" s="131" t="s">
        <v>1183</v>
      </c>
      <c r="D268" s="131" t="s">
        <v>220</v>
      </c>
      <c r="E268" s="132" t="s">
        <v>4451</v>
      </c>
      <c r="F268" s="679" t="s">
        <v>7586</v>
      </c>
      <c r="G268" s="134" t="s">
        <v>4269</v>
      </c>
      <c r="H268" s="135">
        <v>1</v>
      </c>
      <c r="I268" s="136"/>
      <c r="J268" s="137">
        <f>ROUND(I268*H268,2)</f>
        <v>0</v>
      </c>
      <c r="K268" s="133" t="s">
        <v>19</v>
      </c>
      <c r="L268" s="32"/>
      <c r="M268" s="138" t="s">
        <v>19</v>
      </c>
      <c r="N268" s="139" t="s">
        <v>43</v>
      </c>
      <c r="P268" s="140">
        <f>O268*H268</f>
        <v>0</v>
      </c>
      <c r="Q268" s="140">
        <v>0</v>
      </c>
      <c r="R268" s="140">
        <f>Q268*H268</f>
        <v>0</v>
      </c>
      <c r="S268" s="140">
        <v>0</v>
      </c>
      <c r="T268" s="141">
        <f>S268*H268</f>
        <v>0</v>
      </c>
      <c r="AR268" s="142" t="s">
        <v>225</v>
      </c>
      <c r="AT268" s="142" t="s">
        <v>220</v>
      </c>
      <c r="AU268" s="142" t="s">
        <v>78</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1916</v>
      </c>
    </row>
    <row r="269" spans="2:65" s="1" customFormat="1" ht="326.39999999999998">
      <c r="B269" s="32"/>
      <c r="D269" s="149" t="s">
        <v>1830</v>
      </c>
      <c r="F269" s="180" t="s">
        <v>7589</v>
      </c>
      <c r="I269" s="146"/>
      <c r="L269" s="32"/>
      <c r="M269" s="147"/>
      <c r="T269" s="53"/>
      <c r="AT269" s="17" t="s">
        <v>1830</v>
      </c>
      <c r="AU269" s="17" t="s">
        <v>78</v>
      </c>
    </row>
    <row r="270" spans="2:65" s="1" customFormat="1" ht="33" customHeight="1">
      <c r="B270" s="32"/>
      <c r="C270" s="131" t="s">
        <v>1188</v>
      </c>
      <c r="D270" s="131" t="s">
        <v>220</v>
      </c>
      <c r="E270" s="132" t="s">
        <v>4452</v>
      </c>
      <c r="F270" s="679" t="s">
        <v>7590</v>
      </c>
      <c r="G270" s="134" t="s">
        <v>4269</v>
      </c>
      <c r="H270" s="135">
        <v>2</v>
      </c>
      <c r="I270" s="136"/>
      <c r="J270" s="137">
        <f>ROUND(I270*H270,2)</f>
        <v>0</v>
      </c>
      <c r="K270" s="133" t="s">
        <v>19</v>
      </c>
      <c r="L270" s="32"/>
      <c r="M270" s="138" t="s">
        <v>19</v>
      </c>
      <c r="N270" s="139" t="s">
        <v>43</v>
      </c>
      <c r="P270" s="140">
        <f>O270*H270</f>
        <v>0</v>
      </c>
      <c r="Q270" s="140">
        <v>0</v>
      </c>
      <c r="R270" s="140">
        <f>Q270*H270</f>
        <v>0</v>
      </c>
      <c r="S270" s="140">
        <v>0</v>
      </c>
      <c r="T270" s="141">
        <f>S270*H270</f>
        <v>0</v>
      </c>
      <c r="AR270" s="142" t="s">
        <v>225</v>
      </c>
      <c r="AT270" s="142" t="s">
        <v>220</v>
      </c>
      <c r="AU270" s="142" t="s">
        <v>78</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225</v>
      </c>
      <c r="BM270" s="142" t="s">
        <v>1924</v>
      </c>
    </row>
    <row r="271" spans="2:65" s="1" customFormat="1" ht="48">
      <c r="B271" s="32"/>
      <c r="D271" s="149" t="s">
        <v>1830</v>
      </c>
      <c r="F271" s="180" t="s">
        <v>4453</v>
      </c>
      <c r="I271" s="146"/>
      <c r="L271" s="32"/>
      <c r="M271" s="147"/>
      <c r="T271" s="53"/>
      <c r="AT271" s="17" t="s">
        <v>1830</v>
      </c>
      <c r="AU271" s="17" t="s">
        <v>78</v>
      </c>
    </row>
    <row r="272" spans="2:65" s="1" customFormat="1" ht="24.15" customHeight="1">
      <c r="B272" s="32"/>
      <c r="C272" s="131" t="s">
        <v>1194</v>
      </c>
      <c r="D272" s="131" t="s">
        <v>220</v>
      </c>
      <c r="E272" s="132" t="s">
        <v>4454</v>
      </c>
      <c r="F272" s="679" t="s">
        <v>4455</v>
      </c>
      <c r="G272" s="134" t="s">
        <v>1991</v>
      </c>
      <c r="H272" s="135">
        <v>1</v>
      </c>
      <c r="I272" s="136"/>
      <c r="J272" s="137">
        <f>ROUND(I272*H272,2)</f>
        <v>0</v>
      </c>
      <c r="K272" s="133" t="s">
        <v>19</v>
      </c>
      <c r="L272" s="32"/>
      <c r="M272" s="138" t="s">
        <v>19</v>
      </c>
      <c r="N272" s="139" t="s">
        <v>43</v>
      </c>
      <c r="P272" s="140">
        <f>O272*H272</f>
        <v>0</v>
      </c>
      <c r="Q272" s="140">
        <v>0</v>
      </c>
      <c r="R272" s="140">
        <f>Q272*H272</f>
        <v>0</v>
      </c>
      <c r="S272" s="140">
        <v>0</v>
      </c>
      <c r="T272" s="141">
        <f>S272*H272</f>
        <v>0</v>
      </c>
      <c r="AR272" s="142" t="s">
        <v>225</v>
      </c>
      <c r="AT272" s="142" t="s">
        <v>220</v>
      </c>
      <c r="AU272" s="142" t="s">
        <v>78</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225</v>
      </c>
      <c r="BM272" s="142" t="s">
        <v>1931</v>
      </c>
    </row>
    <row r="273" spans="2:65" s="1" customFormat="1" ht="38.4">
      <c r="B273" s="32"/>
      <c r="D273" s="149" t="s">
        <v>1830</v>
      </c>
      <c r="F273" s="180" t="s">
        <v>7578</v>
      </c>
      <c r="I273" s="146"/>
      <c r="L273" s="32"/>
      <c r="M273" s="147"/>
      <c r="T273" s="53"/>
      <c r="AT273" s="17" t="s">
        <v>1830</v>
      </c>
      <c r="AU273" s="17" t="s">
        <v>78</v>
      </c>
    </row>
    <row r="274" spans="2:65" s="1" customFormat="1" ht="24.15" customHeight="1">
      <c r="B274" s="32"/>
      <c r="C274" s="131" t="s">
        <v>1199</v>
      </c>
      <c r="D274" s="131" t="s">
        <v>220</v>
      </c>
      <c r="E274" s="132" t="s">
        <v>4456</v>
      </c>
      <c r="F274" s="679" t="s">
        <v>4367</v>
      </c>
      <c r="G274" s="134" t="s">
        <v>1991</v>
      </c>
      <c r="H274" s="135">
        <v>1</v>
      </c>
      <c r="I274" s="136"/>
      <c r="J274" s="137">
        <f>ROUND(I274*H274,2)</f>
        <v>0</v>
      </c>
      <c r="K274" s="133" t="s">
        <v>19</v>
      </c>
      <c r="L274" s="32"/>
      <c r="M274" s="138" t="s">
        <v>19</v>
      </c>
      <c r="N274" s="139" t="s">
        <v>43</v>
      </c>
      <c r="P274" s="140">
        <f>O274*H274</f>
        <v>0</v>
      </c>
      <c r="Q274" s="140">
        <v>0</v>
      </c>
      <c r="R274" s="140">
        <f>Q274*H274</f>
        <v>0</v>
      </c>
      <c r="S274" s="140">
        <v>0</v>
      </c>
      <c r="T274" s="141">
        <f>S274*H274</f>
        <v>0</v>
      </c>
      <c r="AR274" s="142" t="s">
        <v>225</v>
      </c>
      <c r="AT274" s="142" t="s">
        <v>220</v>
      </c>
      <c r="AU274" s="142" t="s">
        <v>78</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225</v>
      </c>
      <c r="BM274" s="142" t="s">
        <v>1939</v>
      </c>
    </row>
    <row r="275" spans="2:65" s="1" customFormat="1" ht="38.4">
      <c r="B275" s="32"/>
      <c r="D275" s="149" t="s">
        <v>1830</v>
      </c>
      <c r="F275" s="180" t="s">
        <v>7578</v>
      </c>
      <c r="I275" s="146"/>
      <c r="L275" s="32"/>
      <c r="M275" s="147"/>
      <c r="T275" s="53"/>
      <c r="AT275" s="17" t="s">
        <v>1830</v>
      </c>
      <c r="AU275" s="17" t="s">
        <v>78</v>
      </c>
    </row>
    <row r="276" spans="2:65" s="1" customFormat="1" ht="24.15" customHeight="1">
      <c r="B276" s="32"/>
      <c r="C276" s="131" t="s">
        <v>1207</v>
      </c>
      <c r="D276" s="131" t="s">
        <v>220</v>
      </c>
      <c r="E276" s="132" t="s">
        <v>4457</v>
      </c>
      <c r="F276" s="679" t="s">
        <v>4283</v>
      </c>
      <c r="G276" s="134" t="s">
        <v>1991</v>
      </c>
      <c r="H276" s="135">
        <v>1</v>
      </c>
      <c r="I276" s="136"/>
      <c r="J276" s="137">
        <f>ROUND(I276*H276,2)</f>
        <v>0</v>
      </c>
      <c r="K276" s="133" t="s">
        <v>19</v>
      </c>
      <c r="L276" s="32"/>
      <c r="M276" s="138" t="s">
        <v>19</v>
      </c>
      <c r="N276" s="139" t="s">
        <v>43</v>
      </c>
      <c r="P276" s="140">
        <f>O276*H276</f>
        <v>0</v>
      </c>
      <c r="Q276" s="140">
        <v>0</v>
      </c>
      <c r="R276" s="140">
        <f>Q276*H276</f>
        <v>0</v>
      </c>
      <c r="S276" s="140">
        <v>0</v>
      </c>
      <c r="T276" s="141">
        <f>S276*H276</f>
        <v>0</v>
      </c>
      <c r="AR276" s="142" t="s">
        <v>225</v>
      </c>
      <c r="AT276" s="142" t="s">
        <v>220</v>
      </c>
      <c r="AU276" s="142" t="s">
        <v>78</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225</v>
      </c>
      <c r="BM276" s="142" t="s">
        <v>1947</v>
      </c>
    </row>
    <row r="277" spans="2:65" s="1" customFormat="1" ht="38.4">
      <c r="B277" s="32"/>
      <c r="D277" s="149" t="s">
        <v>1830</v>
      </c>
      <c r="F277" s="180" t="s">
        <v>7578</v>
      </c>
      <c r="I277" s="146"/>
      <c r="L277" s="32"/>
      <c r="M277" s="147"/>
      <c r="T277" s="53"/>
      <c r="AT277" s="17" t="s">
        <v>1830</v>
      </c>
      <c r="AU277" s="17" t="s">
        <v>78</v>
      </c>
    </row>
    <row r="278" spans="2:65" s="1" customFormat="1" ht="16.5" customHeight="1">
      <c r="B278" s="32"/>
      <c r="C278" s="131" t="s">
        <v>1213</v>
      </c>
      <c r="D278" s="131" t="s">
        <v>220</v>
      </c>
      <c r="E278" s="132" t="s">
        <v>4458</v>
      </c>
      <c r="F278" s="679" t="s">
        <v>4459</v>
      </c>
      <c r="G278" s="134" t="s">
        <v>4269</v>
      </c>
      <c r="H278" s="135">
        <v>1</v>
      </c>
      <c r="I278" s="136"/>
      <c r="J278" s="137">
        <f>ROUND(I278*H278,2)</f>
        <v>0</v>
      </c>
      <c r="K278" s="133" t="s">
        <v>19</v>
      </c>
      <c r="L278" s="32"/>
      <c r="M278" s="138" t="s">
        <v>19</v>
      </c>
      <c r="N278" s="139" t="s">
        <v>43</v>
      </c>
      <c r="P278" s="140">
        <f>O278*H278</f>
        <v>0</v>
      </c>
      <c r="Q278" s="140">
        <v>0</v>
      </c>
      <c r="R278" s="140">
        <f>Q278*H278</f>
        <v>0</v>
      </c>
      <c r="S278" s="140">
        <v>0</v>
      </c>
      <c r="T278" s="141">
        <f>S278*H278</f>
        <v>0</v>
      </c>
      <c r="AR278" s="142" t="s">
        <v>225</v>
      </c>
      <c r="AT278" s="142" t="s">
        <v>220</v>
      </c>
      <c r="AU278" s="142" t="s">
        <v>78</v>
      </c>
      <c r="AY278" s="17" t="s">
        <v>218</v>
      </c>
      <c r="BE278" s="143">
        <f>IF(N278="základní",J278,0)</f>
        <v>0</v>
      </c>
      <c r="BF278" s="143">
        <f>IF(N278="snížená",J278,0)</f>
        <v>0</v>
      </c>
      <c r="BG278" s="143">
        <f>IF(N278="zákl. přenesená",J278,0)</f>
        <v>0</v>
      </c>
      <c r="BH278" s="143">
        <f>IF(N278="sníž. přenesená",J278,0)</f>
        <v>0</v>
      </c>
      <c r="BI278" s="143">
        <f>IF(N278="nulová",J278,0)</f>
        <v>0</v>
      </c>
      <c r="BJ278" s="17" t="s">
        <v>78</v>
      </c>
      <c r="BK278" s="143">
        <f>ROUND(I278*H278,2)</f>
        <v>0</v>
      </c>
      <c r="BL278" s="17" t="s">
        <v>225</v>
      </c>
      <c r="BM278" s="142" t="s">
        <v>1955</v>
      </c>
    </row>
    <row r="279" spans="2:65" s="1" customFormat="1" ht="19.2">
      <c r="B279" s="32"/>
      <c r="D279" s="149" t="s">
        <v>1830</v>
      </c>
      <c r="F279" s="180" t="s">
        <v>4460</v>
      </c>
      <c r="I279" s="146"/>
      <c r="L279" s="32"/>
      <c r="M279" s="147"/>
      <c r="T279" s="53"/>
      <c r="AT279" s="17" t="s">
        <v>1830</v>
      </c>
      <c r="AU279" s="17" t="s">
        <v>78</v>
      </c>
    </row>
    <row r="280" spans="2:65" s="1" customFormat="1" ht="16.5" customHeight="1">
      <c r="B280" s="32"/>
      <c r="C280" s="131" t="s">
        <v>1219</v>
      </c>
      <c r="D280" s="131" t="s">
        <v>220</v>
      </c>
      <c r="E280" s="132" t="s">
        <v>4461</v>
      </c>
      <c r="F280" s="679" t="s">
        <v>4462</v>
      </c>
      <c r="G280" s="134" t="s">
        <v>4269</v>
      </c>
      <c r="H280" s="135">
        <v>2</v>
      </c>
      <c r="I280" s="136"/>
      <c r="J280" s="137">
        <f>ROUND(I280*H280,2)</f>
        <v>0</v>
      </c>
      <c r="K280" s="133" t="s">
        <v>19</v>
      </c>
      <c r="L280" s="32"/>
      <c r="M280" s="138" t="s">
        <v>19</v>
      </c>
      <c r="N280" s="139" t="s">
        <v>43</v>
      </c>
      <c r="P280" s="140">
        <f>O280*H280</f>
        <v>0</v>
      </c>
      <c r="Q280" s="140">
        <v>0</v>
      </c>
      <c r="R280" s="140">
        <f>Q280*H280</f>
        <v>0</v>
      </c>
      <c r="S280" s="140">
        <v>0</v>
      </c>
      <c r="T280" s="141">
        <f>S280*H280</f>
        <v>0</v>
      </c>
      <c r="AR280" s="142" t="s">
        <v>225</v>
      </c>
      <c r="AT280" s="142" t="s">
        <v>220</v>
      </c>
      <c r="AU280" s="142" t="s">
        <v>78</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225</v>
      </c>
      <c r="BM280" s="142" t="s">
        <v>1963</v>
      </c>
    </row>
    <row r="281" spans="2:65" s="1" customFormat="1" ht="19.2">
      <c r="B281" s="32"/>
      <c r="D281" s="149" t="s">
        <v>1830</v>
      </c>
      <c r="F281" s="180" t="s">
        <v>4463</v>
      </c>
      <c r="I281" s="146"/>
      <c r="L281" s="32"/>
      <c r="M281" s="147"/>
      <c r="T281" s="53"/>
      <c r="AT281" s="17" t="s">
        <v>1830</v>
      </c>
      <c r="AU281" s="17" t="s">
        <v>78</v>
      </c>
    </row>
    <row r="282" spans="2:65" s="1" customFormat="1" ht="16.5" customHeight="1">
      <c r="B282" s="32"/>
      <c r="C282" s="131" t="s">
        <v>1224</v>
      </c>
      <c r="D282" s="131" t="s">
        <v>220</v>
      </c>
      <c r="E282" s="132" t="s">
        <v>4464</v>
      </c>
      <c r="F282" s="679" t="s">
        <v>4289</v>
      </c>
      <c r="G282" s="134" t="s">
        <v>4269</v>
      </c>
      <c r="H282" s="135">
        <v>2</v>
      </c>
      <c r="I282" s="136"/>
      <c r="J282" s="137">
        <f>ROUND(I282*H282,2)</f>
        <v>0</v>
      </c>
      <c r="K282" s="133" t="s">
        <v>19</v>
      </c>
      <c r="L282" s="32"/>
      <c r="M282" s="138" t="s">
        <v>19</v>
      </c>
      <c r="N282" s="139" t="s">
        <v>43</v>
      </c>
      <c r="P282" s="140">
        <f>O282*H282</f>
        <v>0</v>
      </c>
      <c r="Q282" s="140">
        <v>0</v>
      </c>
      <c r="R282" s="140">
        <f>Q282*H282</f>
        <v>0</v>
      </c>
      <c r="S282" s="140">
        <v>0</v>
      </c>
      <c r="T282" s="141">
        <f>S282*H282</f>
        <v>0</v>
      </c>
      <c r="AR282" s="142" t="s">
        <v>225</v>
      </c>
      <c r="AT282" s="142" t="s">
        <v>220</v>
      </c>
      <c r="AU282" s="142" t="s">
        <v>78</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225</v>
      </c>
      <c r="BM282" s="142" t="s">
        <v>1978</v>
      </c>
    </row>
    <row r="283" spans="2:65" s="1" customFormat="1" ht="19.2">
      <c r="B283" s="32"/>
      <c r="D283" s="149" t="s">
        <v>1830</v>
      </c>
      <c r="F283" s="180" t="s">
        <v>4290</v>
      </c>
      <c r="I283" s="146"/>
      <c r="L283" s="32"/>
      <c r="M283" s="147"/>
      <c r="T283" s="53"/>
      <c r="AT283" s="17" t="s">
        <v>1830</v>
      </c>
      <c r="AU283" s="17" t="s">
        <v>78</v>
      </c>
    </row>
    <row r="284" spans="2:65" s="1" customFormat="1" ht="16.5" customHeight="1">
      <c r="B284" s="32"/>
      <c r="C284" s="131" t="s">
        <v>1229</v>
      </c>
      <c r="D284" s="131" t="s">
        <v>220</v>
      </c>
      <c r="E284" s="132" t="s">
        <v>4465</v>
      </c>
      <c r="F284" s="679" t="s">
        <v>4459</v>
      </c>
      <c r="G284" s="134" t="s">
        <v>4269</v>
      </c>
      <c r="H284" s="135">
        <v>2</v>
      </c>
      <c r="I284" s="136"/>
      <c r="J284" s="137">
        <f>ROUND(I284*H284,2)</f>
        <v>0</v>
      </c>
      <c r="K284" s="133" t="s">
        <v>19</v>
      </c>
      <c r="L284" s="32"/>
      <c r="M284" s="138" t="s">
        <v>19</v>
      </c>
      <c r="N284" s="139" t="s">
        <v>43</v>
      </c>
      <c r="P284" s="140">
        <f>O284*H284</f>
        <v>0</v>
      </c>
      <c r="Q284" s="140">
        <v>0</v>
      </c>
      <c r="R284" s="140">
        <f>Q284*H284</f>
        <v>0</v>
      </c>
      <c r="S284" s="140">
        <v>0</v>
      </c>
      <c r="T284" s="141">
        <f>S284*H284</f>
        <v>0</v>
      </c>
      <c r="AR284" s="142" t="s">
        <v>225</v>
      </c>
      <c r="AT284" s="142" t="s">
        <v>220</v>
      </c>
      <c r="AU284" s="142" t="s">
        <v>78</v>
      </c>
      <c r="AY284" s="17" t="s">
        <v>218</v>
      </c>
      <c r="BE284" s="143">
        <f>IF(N284="základní",J284,0)</f>
        <v>0</v>
      </c>
      <c r="BF284" s="143">
        <f>IF(N284="snížená",J284,0)</f>
        <v>0</v>
      </c>
      <c r="BG284" s="143">
        <f>IF(N284="zákl. přenesená",J284,0)</f>
        <v>0</v>
      </c>
      <c r="BH284" s="143">
        <f>IF(N284="sníž. přenesená",J284,0)</f>
        <v>0</v>
      </c>
      <c r="BI284" s="143">
        <f>IF(N284="nulová",J284,0)</f>
        <v>0</v>
      </c>
      <c r="BJ284" s="17" t="s">
        <v>78</v>
      </c>
      <c r="BK284" s="143">
        <f>ROUND(I284*H284,2)</f>
        <v>0</v>
      </c>
      <c r="BL284" s="17" t="s">
        <v>225</v>
      </c>
      <c r="BM284" s="142" t="s">
        <v>1988</v>
      </c>
    </row>
    <row r="285" spans="2:65" s="1" customFormat="1" ht="19.2">
      <c r="B285" s="32"/>
      <c r="D285" s="149" t="s">
        <v>1830</v>
      </c>
      <c r="F285" s="180" t="s">
        <v>4460</v>
      </c>
      <c r="I285" s="146"/>
      <c r="L285" s="32"/>
      <c r="M285" s="147"/>
      <c r="T285" s="53"/>
      <c r="AT285" s="17" t="s">
        <v>1830</v>
      </c>
      <c r="AU285" s="17" t="s">
        <v>78</v>
      </c>
    </row>
    <row r="286" spans="2:65" s="1" customFormat="1" ht="16.5" customHeight="1">
      <c r="B286" s="32"/>
      <c r="C286" s="131" t="s">
        <v>1234</v>
      </c>
      <c r="D286" s="131" t="s">
        <v>220</v>
      </c>
      <c r="E286" s="132" t="s">
        <v>4466</v>
      </c>
      <c r="F286" s="679" t="s">
        <v>4375</v>
      </c>
      <c r="G286" s="134" t="s">
        <v>4269</v>
      </c>
      <c r="H286" s="135">
        <v>1</v>
      </c>
      <c r="I286" s="136"/>
      <c r="J286" s="137">
        <f>ROUND(I286*H286,2)</f>
        <v>0</v>
      </c>
      <c r="K286" s="133" t="s">
        <v>19</v>
      </c>
      <c r="L286" s="32"/>
      <c r="M286" s="138" t="s">
        <v>19</v>
      </c>
      <c r="N286" s="139" t="s">
        <v>43</v>
      </c>
      <c r="P286" s="140">
        <f>O286*H286</f>
        <v>0</v>
      </c>
      <c r="Q286" s="140">
        <v>0</v>
      </c>
      <c r="R286" s="140">
        <f>Q286*H286</f>
        <v>0</v>
      </c>
      <c r="S286" s="140">
        <v>0</v>
      </c>
      <c r="T286" s="141">
        <f>S286*H286</f>
        <v>0</v>
      </c>
      <c r="AR286" s="142" t="s">
        <v>225</v>
      </c>
      <c r="AT286" s="142" t="s">
        <v>220</v>
      </c>
      <c r="AU286" s="142" t="s">
        <v>78</v>
      </c>
      <c r="AY286" s="17" t="s">
        <v>218</v>
      </c>
      <c r="BE286" s="143">
        <f>IF(N286="základní",J286,0)</f>
        <v>0</v>
      </c>
      <c r="BF286" s="143">
        <f>IF(N286="snížená",J286,0)</f>
        <v>0</v>
      </c>
      <c r="BG286" s="143">
        <f>IF(N286="zákl. přenesená",J286,0)</f>
        <v>0</v>
      </c>
      <c r="BH286" s="143">
        <f>IF(N286="sníž. přenesená",J286,0)</f>
        <v>0</v>
      </c>
      <c r="BI286" s="143">
        <f>IF(N286="nulová",J286,0)</f>
        <v>0</v>
      </c>
      <c r="BJ286" s="17" t="s">
        <v>78</v>
      </c>
      <c r="BK286" s="143">
        <f>ROUND(I286*H286,2)</f>
        <v>0</v>
      </c>
      <c r="BL286" s="17" t="s">
        <v>225</v>
      </c>
      <c r="BM286" s="142" t="s">
        <v>1997</v>
      </c>
    </row>
    <row r="287" spans="2:65" s="1" customFormat="1" ht="19.2">
      <c r="B287" s="32"/>
      <c r="D287" s="149" t="s">
        <v>1830</v>
      </c>
      <c r="F287" s="180" t="s">
        <v>4376</v>
      </c>
      <c r="I287" s="146"/>
      <c r="L287" s="32"/>
      <c r="M287" s="147"/>
      <c r="T287" s="53"/>
      <c r="AT287" s="17" t="s">
        <v>1830</v>
      </c>
      <c r="AU287" s="17" t="s">
        <v>78</v>
      </c>
    </row>
    <row r="288" spans="2:65" s="1" customFormat="1" ht="16.5" customHeight="1">
      <c r="B288" s="32"/>
      <c r="C288" s="131" t="s">
        <v>1239</v>
      </c>
      <c r="D288" s="131" t="s">
        <v>220</v>
      </c>
      <c r="E288" s="132" t="s">
        <v>4467</v>
      </c>
      <c r="F288" s="679" t="s">
        <v>4468</v>
      </c>
      <c r="G288" s="134" t="s">
        <v>1991</v>
      </c>
      <c r="H288" s="135">
        <v>1</v>
      </c>
      <c r="I288" s="136"/>
      <c r="J288" s="137">
        <f t="shared" ref="J288:J293" si="80">ROUND(I288*H288,2)</f>
        <v>0</v>
      </c>
      <c r="K288" s="133" t="s">
        <v>19</v>
      </c>
      <c r="L288" s="32"/>
      <c r="M288" s="138" t="s">
        <v>19</v>
      </c>
      <c r="N288" s="139" t="s">
        <v>43</v>
      </c>
      <c r="P288" s="140">
        <f t="shared" ref="P288:P293" si="81">O288*H288</f>
        <v>0</v>
      </c>
      <c r="Q288" s="140">
        <v>0</v>
      </c>
      <c r="R288" s="140">
        <f t="shared" ref="R288:R293" si="82">Q288*H288</f>
        <v>0</v>
      </c>
      <c r="S288" s="140">
        <v>0</v>
      </c>
      <c r="T288" s="141">
        <f t="shared" ref="T288:T293" si="83">S288*H288</f>
        <v>0</v>
      </c>
      <c r="AR288" s="142" t="s">
        <v>225</v>
      </c>
      <c r="AT288" s="142" t="s">
        <v>220</v>
      </c>
      <c r="AU288" s="142" t="s">
        <v>78</v>
      </c>
      <c r="AY288" s="17" t="s">
        <v>218</v>
      </c>
      <c r="BE288" s="143">
        <f t="shared" ref="BE288:BE293" si="84">IF(N288="základní",J288,0)</f>
        <v>0</v>
      </c>
      <c r="BF288" s="143">
        <f t="shared" ref="BF288:BF293" si="85">IF(N288="snížená",J288,0)</f>
        <v>0</v>
      </c>
      <c r="BG288" s="143">
        <f t="shared" ref="BG288:BG293" si="86">IF(N288="zákl. přenesená",J288,0)</f>
        <v>0</v>
      </c>
      <c r="BH288" s="143">
        <f t="shared" ref="BH288:BH293" si="87">IF(N288="sníž. přenesená",J288,0)</f>
        <v>0</v>
      </c>
      <c r="BI288" s="143">
        <f t="shared" ref="BI288:BI293" si="88">IF(N288="nulová",J288,0)</f>
        <v>0</v>
      </c>
      <c r="BJ288" s="17" t="s">
        <v>78</v>
      </c>
      <c r="BK288" s="143">
        <f t="shared" ref="BK288:BK293" si="89">ROUND(I288*H288,2)</f>
        <v>0</v>
      </c>
      <c r="BL288" s="17" t="s">
        <v>225</v>
      </c>
      <c r="BM288" s="142" t="s">
        <v>2005</v>
      </c>
    </row>
    <row r="289" spans="2:65" s="1" customFormat="1" ht="16.5" customHeight="1">
      <c r="B289" s="32"/>
      <c r="C289" s="131" t="s">
        <v>1244</v>
      </c>
      <c r="D289" s="131" t="s">
        <v>220</v>
      </c>
      <c r="E289" s="132" t="s">
        <v>4469</v>
      </c>
      <c r="F289" s="679" t="s">
        <v>4292</v>
      </c>
      <c r="G289" s="134" t="s">
        <v>1991</v>
      </c>
      <c r="H289" s="135">
        <v>2</v>
      </c>
      <c r="I289" s="136"/>
      <c r="J289" s="137">
        <f t="shared" si="80"/>
        <v>0</v>
      </c>
      <c r="K289" s="133" t="s">
        <v>19</v>
      </c>
      <c r="L289" s="32"/>
      <c r="M289" s="138" t="s">
        <v>19</v>
      </c>
      <c r="N289" s="139" t="s">
        <v>43</v>
      </c>
      <c r="P289" s="140">
        <f t="shared" si="81"/>
        <v>0</v>
      </c>
      <c r="Q289" s="140">
        <v>0</v>
      </c>
      <c r="R289" s="140">
        <f t="shared" si="82"/>
        <v>0</v>
      </c>
      <c r="S289" s="140">
        <v>0</v>
      </c>
      <c r="T289" s="141">
        <f t="shared" si="83"/>
        <v>0</v>
      </c>
      <c r="AR289" s="142" t="s">
        <v>225</v>
      </c>
      <c r="AT289" s="142" t="s">
        <v>220</v>
      </c>
      <c r="AU289" s="142" t="s">
        <v>78</v>
      </c>
      <c r="AY289" s="17" t="s">
        <v>218</v>
      </c>
      <c r="BE289" s="143">
        <f t="shared" si="84"/>
        <v>0</v>
      </c>
      <c r="BF289" s="143">
        <f t="shared" si="85"/>
        <v>0</v>
      </c>
      <c r="BG289" s="143">
        <f t="shared" si="86"/>
        <v>0</v>
      </c>
      <c r="BH289" s="143">
        <f t="shared" si="87"/>
        <v>0</v>
      </c>
      <c r="BI289" s="143">
        <f t="shared" si="88"/>
        <v>0</v>
      </c>
      <c r="BJ289" s="17" t="s">
        <v>78</v>
      </c>
      <c r="BK289" s="143">
        <f t="shared" si="89"/>
        <v>0</v>
      </c>
      <c r="BL289" s="17" t="s">
        <v>225</v>
      </c>
      <c r="BM289" s="142" t="s">
        <v>2013</v>
      </c>
    </row>
    <row r="290" spans="2:65" s="1" customFormat="1" ht="24.15" customHeight="1">
      <c r="B290" s="32"/>
      <c r="C290" s="131" t="s">
        <v>1249</v>
      </c>
      <c r="D290" s="131" t="s">
        <v>220</v>
      </c>
      <c r="E290" s="132" t="s">
        <v>4470</v>
      </c>
      <c r="F290" s="679" t="s">
        <v>4471</v>
      </c>
      <c r="G290" s="134" t="s">
        <v>1991</v>
      </c>
      <c r="H290" s="135">
        <v>2</v>
      </c>
      <c r="I290" s="136"/>
      <c r="J290" s="137">
        <f t="shared" si="80"/>
        <v>0</v>
      </c>
      <c r="K290" s="133" t="s">
        <v>19</v>
      </c>
      <c r="L290" s="32"/>
      <c r="M290" s="138" t="s">
        <v>19</v>
      </c>
      <c r="N290" s="139" t="s">
        <v>43</v>
      </c>
      <c r="P290" s="140">
        <f t="shared" si="81"/>
        <v>0</v>
      </c>
      <c r="Q290" s="140">
        <v>0</v>
      </c>
      <c r="R290" s="140">
        <f t="shared" si="82"/>
        <v>0</v>
      </c>
      <c r="S290" s="140">
        <v>0</v>
      </c>
      <c r="T290" s="141">
        <f t="shared" si="83"/>
        <v>0</v>
      </c>
      <c r="AR290" s="142" t="s">
        <v>225</v>
      </c>
      <c r="AT290" s="142" t="s">
        <v>220</v>
      </c>
      <c r="AU290" s="142" t="s">
        <v>78</v>
      </c>
      <c r="AY290" s="17" t="s">
        <v>218</v>
      </c>
      <c r="BE290" s="143">
        <f t="shared" si="84"/>
        <v>0</v>
      </c>
      <c r="BF290" s="143">
        <f t="shared" si="85"/>
        <v>0</v>
      </c>
      <c r="BG290" s="143">
        <f t="shared" si="86"/>
        <v>0</v>
      </c>
      <c r="BH290" s="143">
        <f t="shared" si="87"/>
        <v>0</v>
      </c>
      <c r="BI290" s="143">
        <f t="shared" si="88"/>
        <v>0</v>
      </c>
      <c r="BJ290" s="17" t="s">
        <v>78</v>
      </c>
      <c r="BK290" s="143">
        <f t="shared" si="89"/>
        <v>0</v>
      </c>
      <c r="BL290" s="17" t="s">
        <v>225</v>
      </c>
      <c r="BM290" s="142" t="s">
        <v>2021</v>
      </c>
    </row>
    <row r="291" spans="2:65" s="1" customFormat="1" ht="24.15" customHeight="1">
      <c r="B291" s="32"/>
      <c r="C291" s="131" t="s">
        <v>1257</v>
      </c>
      <c r="D291" s="131" t="s">
        <v>220</v>
      </c>
      <c r="E291" s="132" t="s">
        <v>4472</v>
      </c>
      <c r="F291" s="679" t="s">
        <v>4473</v>
      </c>
      <c r="G291" s="134" t="s">
        <v>1991</v>
      </c>
      <c r="H291" s="135">
        <v>2</v>
      </c>
      <c r="I291" s="136"/>
      <c r="J291" s="137">
        <f t="shared" si="80"/>
        <v>0</v>
      </c>
      <c r="K291" s="133" t="s">
        <v>19</v>
      </c>
      <c r="L291" s="32"/>
      <c r="M291" s="138" t="s">
        <v>19</v>
      </c>
      <c r="N291" s="139" t="s">
        <v>43</v>
      </c>
      <c r="P291" s="140">
        <f t="shared" si="81"/>
        <v>0</v>
      </c>
      <c r="Q291" s="140">
        <v>0</v>
      </c>
      <c r="R291" s="140">
        <f t="shared" si="82"/>
        <v>0</v>
      </c>
      <c r="S291" s="140">
        <v>0</v>
      </c>
      <c r="T291" s="141">
        <f t="shared" si="83"/>
        <v>0</v>
      </c>
      <c r="AR291" s="142" t="s">
        <v>225</v>
      </c>
      <c r="AT291" s="142" t="s">
        <v>220</v>
      </c>
      <c r="AU291" s="142" t="s">
        <v>78</v>
      </c>
      <c r="AY291" s="17" t="s">
        <v>218</v>
      </c>
      <c r="BE291" s="143">
        <f t="shared" si="84"/>
        <v>0</v>
      </c>
      <c r="BF291" s="143">
        <f t="shared" si="85"/>
        <v>0</v>
      </c>
      <c r="BG291" s="143">
        <f t="shared" si="86"/>
        <v>0</v>
      </c>
      <c r="BH291" s="143">
        <f t="shared" si="87"/>
        <v>0</v>
      </c>
      <c r="BI291" s="143">
        <f t="shared" si="88"/>
        <v>0</v>
      </c>
      <c r="BJ291" s="17" t="s">
        <v>78</v>
      </c>
      <c r="BK291" s="143">
        <f t="shared" si="89"/>
        <v>0</v>
      </c>
      <c r="BL291" s="17" t="s">
        <v>225</v>
      </c>
      <c r="BM291" s="142" t="s">
        <v>2029</v>
      </c>
    </row>
    <row r="292" spans="2:65" s="1" customFormat="1" ht="24.15" customHeight="1">
      <c r="B292" s="32"/>
      <c r="C292" s="131" t="s">
        <v>1262</v>
      </c>
      <c r="D292" s="131" t="s">
        <v>220</v>
      </c>
      <c r="E292" s="132" t="s">
        <v>4474</v>
      </c>
      <c r="F292" s="679" t="s">
        <v>4384</v>
      </c>
      <c r="G292" s="134" t="s">
        <v>1991</v>
      </c>
      <c r="H292" s="135">
        <v>2</v>
      </c>
      <c r="I292" s="136"/>
      <c r="J292" s="137">
        <f t="shared" si="80"/>
        <v>0</v>
      </c>
      <c r="K292" s="133" t="s">
        <v>19</v>
      </c>
      <c r="L292" s="32"/>
      <c r="M292" s="138" t="s">
        <v>19</v>
      </c>
      <c r="N292" s="139" t="s">
        <v>43</v>
      </c>
      <c r="P292" s="140">
        <f t="shared" si="81"/>
        <v>0</v>
      </c>
      <c r="Q292" s="140">
        <v>0</v>
      </c>
      <c r="R292" s="140">
        <f t="shared" si="82"/>
        <v>0</v>
      </c>
      <c r="S292" s="140">
        <v>0</v>
      </c>
      <c r="T292" s="141">
        <f t="shared" si="83"/>
        <v>0</v>
      </c>
      <c r="AR292" s="142" t="s">
        <v>225</v>
      </c>
      <c r="AT292" s="142" t="s">
        <v>220</v>
      </c>
      <c r="AU292" s="142" t="s">
        <v>78</v>
      </c>
      <c r="AY292" s="17" t="s">
        <v>218</v>
      </c>
      <c r="BE292" s="143">
        <f t="shared" si="84"/>
        <v>0</v>
      </c>
      <c r="BF292" s="143">
        <f t="shared" si="85"/>
        <v>0</v>
      </c>
      <c r="BG292" s="143">
        <f t="shared" si="86"/>
        <v>0</v>
      </c>
      <c r="BH292" s="143">
        <f t="shared" si="87"/>
        <v>0</v>
      </c>
      <c r="BI292" s="143">
        <f t="shared" si="88"/>
        <v>0</v>
      </c>
      <c r="BJ292" s="17" t="s">
        <v>78</v>
      </c>
      <c r="BK292" s="143">
        <f t="shared" si="89"/>
        <v>0</v>
      </c>
      <c r="BL292" s="17" t="s">
        <v>225</v>
      </c>
      <c r="BM292" s="142" t="s">
        <v>2039</v>
      </c>
    </row>
    <row r="293" spans="2:65" s="1" customFormat="1" ht="21.75" customHeight="1">
      <c r="B293" s="32"/>
      <c r="C293" s="131" t="s">
        <v>1263</v>
      </c>
      <c r="D293" s="131" t="s">
        <v>220</v>
      </c>
      <c r="E293" s="132" t="s">
        <v>4475</v>
      </c>
      <c r="F293" s="679" t="s">
        <v>4476</v>
      </c>
      <c r="G293" s="134" t="s">
        <v>1991</v>
      </c>
      <c r="H293" s="135">
        <v>1</v>
      </c>
      <c r="I293" s="136"/>
      <c r="J293" s="137">
        <f t="shared" si="80"/>
        <v>0</v>
      </c>
      <c r="K293" s="133" t="s">
        <v>19</v>
      </c>
      <c r="L293" s="32"/>
      <c r="M293" s="138" t="s">
        <v>19</v>
      </c>
      <c r="N293" s="139" t="s">
        <v>43</v>
      </c>
      <c r="P293" s="140">
        <f t="shared" si="81"/>
        <v>0</v>
      </c>
      <c r="Q293" s="140">
        <v>0</v>
      </c>
      <c r="R293" s="140">
        <f t="shared" si="82"/>
        <v>0</v>
      </c>
      <c r="S293" s="140">
        <v>0</v>
      </c>
      <c r="T293" s="141">
        <f t="shared" si="83"/>
        <v>0</v>
      </c>
      <c r="AR293" s="142" t="s">
        <v>225</v>
      </c>
      <c r="AT293" s="142" t="s">
        <v>220</v>
      </c>
      <c r="AU293" s="142" t="s">
        <v>78</v>
      </c>
      <c r="AY293" s="17" t="s">
        <v>218</v>
      </c>
      <c r="BE293" s="143">
        <f t="shared" si="84"/>
        <v>0</v>
      </c>
      <c r="BF293" s="143">
        <f t="shared" si="85"/>
        <v>0</v>
      </c>
      <c r="BG293" s="143">
        <f t="shared" si="86"/>
        <v>0</v>
      </c>
      <c r="BH293" s="143">
        <f t="shared" si="87"/>
        <v>0</v>
      </c>
      <c r="BI293" s="143">
        <f t="shared" si="88"/>
        <v>0</v>
      </c>
      <c r="BJ293" s="17" t="s">
        <v>78</v>
      </c>
      <c r="BK293" s="143">
        <f t="shared" si="89"/>
        <v>0</v>
      </c>
      <c r="BL293" s="17" t="s">
        <v>225</v>
      </c>
      <c r="BM293" s="142" t="s">
        <v>2047</v>
      </c>
    </row>
    <row r="294" spans="2:65" s="1" customFormat="1" ht="28.8">
      <c r="B294" s="32"/>
      <c r="D294" s="149" t="s">
        <v>1830</v>
      </c>
      <c r="F294" s="180" t="s">
        <v>7585</v>
      </c>
      <c r="I294" s="146"/>
      <c r="L294" s="32"/>
      <c r="M294" s="147"/>
      <c r="T294" s="53"/>
      <c r="AT294" s="17" t="s">
        <v>1830</v>
      </c>
      <c r="AU294" s="17" t="s">
        <v>78</v>
      </c>
    </row>
    <row r="295" spans="2:65" s="1" customFormat="1" ht="21.75" customHeight="1">
      <c r="B295" s="32"/>
      <c r="C295" s="131" t="s">
        <v>1265</v>
      </c>
      <c r="D295" s="131" t="s">
        <v>220</v>
      </c>
      <c r="E295" s="132" t="s">
        <v>4477</v>
      </c>
      <c r="F295" s="679" t="s">
        <v>4478</v>
      </c>
      <c r="G295" s="134" t="s">
        <v>1991</v>
      </c>
      <c r="H295" s="135">
        <v>1</v>
      </c>
      <c r="I295" s="136"/>
      <c r="J295" s="137">
        <f>ROUND(I295*H295,2)</f>
        <v>0</v>
      </c>
      <c r="K295" s="133" t="s">
        <v>19</v>
      </c>
      <c r="L295" s="32"/>
      <c r="M295" s="138" t="s">
        <v>19</v>
      </c>
      <c r="N295" s="139" t="s">
        <v>43</v>
      </c>
      <c r="P295" s="140">
        <f>O295*H295</f>
        <v>0</v>
      </c>
      <c r="Q295" s="140">
        <v>0</v>
      </c>
      <c r="R295" s="140">
        <f>Q295*H295</f>
        <v>0</v>
      </c>
      <c r="S295" s="140">
        <v>0</v>
      </c>
      <c r="T295" s="141">
        <f>S295*H295</f>
        <v>0</v>
      </c>
      <c r="AR295" s="142" t="s">
        <v>225</v>
      </c>
      <c r="AT295" s="142" t="s">
        <v>220</v>
      </c>
      <c r="AU295" s="142" t="s">
        <v>78</v>
      </c>
      <c r="AY295" s="17" t="s">
        <v>218</v>
      </c>
      <c r="BE295" s="143">
        <f>IF(N295="základní",J295,0)</f>
        <v>0</v>
      </c>
      <c r="BF295" s="143">
        <f>IF(N295="snížená",J295,0)</f>
        <v>0</v>
      </c>
      <c r="BG295" s="143">
        <f>IF(N295="zákl. přenesená",J295,0)</f>
        <v>0</v>
      </c>
      <c r="BH295" s="143">
        <f>IF(N295="sníž. přenesená",J295,0)</f>
        <v>0</v>
      </c>
      <c r="BI295" s="143">
        <f>IF(N295="nulová",J295,0)</f>
        <v>0</v>
      </c>
      <c r="BJ295" s="17" t="s">
        <v>78</v>
      </c>
      <c r="BK295" s="143">
        <f>ROUND(I295*H295,2)</f>
        <v>0</v>
      </c>
      <c r="BL295" s="17" t="s">
        <v>225</v>
      </c>
      <c r="BM295" s="142" t="s">
        <v>2055</v>
      </c>
    </row>
    <row r="296" spans="2:65" s="1" customFormat="1" ht="28.8">
      <c r="B296" s="32"/>
      <c r="D296" s="149" t="s">
        <v>1830</v>
      </c>
      <c r="F296" s="180" t="s">
        <v>7585</v>
      </c>
      <c r="I296" s="146"/>
      <c r="L296" s="32"/>
      <c r="M296" s="147"/>
      <c r="T296" s="53"/>
      <c r="AT296" s="17" t="s">
        <v>1830</v>
      </c>
      <c r="AU296" s="17" t="s">
        <v>78</v>
      </c>
    </row>
    <row r="297" spans="2:65" s="1" customFormat="1" ht="21.75" customHeight="1">
      <c r="B297" s="32"/>
      <c r="C297" s="131" t="s">
        <v>1268</v>
      </c>
      <c r="D297" s="131" t="s">
        <v>220</v>
      </c>
      <c r="E297" s="132" t="s">
        <v>4479</v>
      </c>
      <c r="F297" s="679" t="s">
        <v>4388</v>
      </c>
      <c r="G297" s="134" t="s">
        <v>1991</v>
      </c>
      <c r="H297" s="135">
        <v>1</v>
      </c>
      <c r="I297" s="136"/>
      <c r="J297" s="137">
        <f>ROUND(I297*H297,2)</f>
        <v>0</v>
      </c>
      <c r="K297" s="133" t="s">
        <v>19</v>
      </c>
      <c r="L297" s="32"/>
      <c r="M297" s="138" t="s">
        <v>19</v>
      </c>
      <c r="N297" s="139" t="s">
        <v>43</v>
      </c>
      <c r="P297" s="140">
        <f>O297*H297</f>
        <v>0</v>
      </c>
      <c r="Q297" s="140">
        <v>0</v>
      </c>
      <c r="R297" s="140">
        <f>Q297*H297</f>
        <v>0</v>
      </c>
      <c r="S297" s="140">
        <v>0</v>
      </c>
      <c r="T297" s="141">
        <f>S297*H297</f>
        <v>0</v>
      </c>
      <c r="AR297" s="142" t="s">
        <v>225</v>
      </c>
      <c r="AT297" s="142" t="s">
        <v>220</v>
      </c>
      <c r="AU297" s="142" t="s">
        <v>78</v>
      </c>
      <c r="AY297" s="17" t="s">
        <v>218</v>
      </c>
      <c r="BE297" s="143">
        <f>IF(N297="základní",J297,0)</f>
        <v>0</v>
      </c>
      <c r="BF297" s="143">
        <f>IF(N297="snížená",J297,0)</f>
        <v>0</v>
      </c>
      <c r="BG297" s="143">
        <f>IF(N297="zákl. přenesená",J297,0)</f>
        <v>0</v>
      </c>
      <c r="BH297" s="143">
        <f>IF(N297="sníž. přenesená",J297,0)</f>
        <v>0</v>
      </c>
      <c r="BI297" s="143">
        <f>IF(N297="nulová",J297,0)</f>
        <v>0</v>
      </c>
      <c r="BJ297" s="17" t="s">
        <v>78</v>
      </c>
      <c r="BK297" s="143">
        <f>ROUND(I297*H297,2)</f>
        <v>0</v>
      </c>
      <c r="BL297" s="17" t="s">
        <v>225</v>
      </c>
      <c r="BM297" s="142" t="s">
        <v>2065</v>
      </c>
    </row>
    <row r="298" spans="2:65" s="1" customFormat="1" ht="28.8">
      <c r="B298" s="32"/>
      <c r="D298" s="149" t="s">
        <v>1830</v>
      </c>
      <c r="F298" s="180" t="s">
        <v>7585</v>
      </c>
      <c r="I298" s="146"/>
      <c r="L298" s="32"/>
      <c r="M298" s="147"/>
      <c r="T298" s="53"/>
      <c r="AT298" s="17" t="s">
        <v>1830</v>
      </c>
      <c r="AU298" s="17" t="s">
        <v>78</v>
      </c>
    </row>
    <row r="299" spans="2:65" s="1" customFormat="1" ht="16.5" customHeight="1">
      <c r="B299" s="32"/>
      <c r="C299" s="131" t="s">
        <v>1274</v>
      </c>
      <c r="D299" s="131" t="s">
        <v>220</v>
      </c>
      <c r="E299" s="132" t="s">
        <v>4480</v>
      </c>
      <c r="F299" s="679" t="s">
        <v>4481</v>
      </c>
      <c r="G299" s="134" t="s">
        <v>1991</v>
      </c>
      <c r="H299" s="135">
        <v>2</v>
      </c>
      <c r="I299" s="136"/>
      <c r="J299" s="137">
        <f>ROUND(I299*H299,2)</f>
        <v>0</v>
      </c>
      <c r="K299" s="133" t="s">
        <v>19</v>
      </c>
      <c r="L299" s="32"/>
      <c r="M299" s="138" t="s">
        <v>19</v>
      </c>
      <c r="N299" s="139" t="s">
        <v>43</v>
      </c>
      <c r="P299" s="140">
        <f>O299*H299</f>
        <v>0</v>
      </c>
      <c r="Q299" s="140">
        <v>0</v>
      </c>
      <c r="R299" s="140">
        <f>Q299*H299</f>
        <v>0</v>
      </c>
      <c r="S299" s="140">
        <v>0</v>
      </c>
      <c r="T299" s="141">
        <f>S299*H299</f>
        <v>0</v>
      </c>
      <c r="AR299" s="142" t="s">
        <v>225</v>
      </c>
      <c r="AT299" s="142" t="s">
        <v>220</v>
      </c>
      <c r="AU299" s="142" t="s">
        <v>78</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225</v>
      </c>
      <c r="BM299" s="142" t="s">
        <v>2076</v>
      </c>
    </row>
    <row r="300" spans="2:65" s="1" customFormat="1" ht="28.8">
      <c r="B300" s="32"/>
      <c r="D300" s="149" t="s">
        <v>1830</v>
      </c>
      <c r="F300" s="180" t="s">
        <v>7585</v>
      </c>
      <c r="I300" s="146"/>
      <c r="L300" s="32"/>
      <c r="M300" s="147"/>
      <c r="T300" s="53"/>
      <c r="AT300" s="17" t="s">
        <v>1830</v>
      </c>
      <c r="AU300" s="17" t="s">
        <v>78</v>
      </c>
    </row>
    <row r="301" spans="2:65" s="1" customFormat="1" ht="24.15" customHeight="1">
      <c r="B301" s="32"/>
      <c r="C301" s="131" t="s">
        <v>1283</v>
      </c>
      <c r="D301" s="131" t="s">
        <v>220</v>
      </c>
      <c r="E301" s="132" t="s">
        <v>4482</v>
      </c>
      <c r="F301" s="679" t="s">
        <v>4483</v>
      </c>
      <c r="G301" s="134" t="s">
        <v>4269</v>
      </c>
      <c r="H301" s="135">
        <v>1</v>
      </c>
      <c r="I301" s="136"/>
      <c r="J301" s="137">
        <f>ROUND(I301*H301,2)</f>
        <v>0</v>
      </c>
      <c r="K301" s="133" t="s">
        <v>19</v>
      </c>
      <c r="L301" s="32"/>
      <c r="M301" s="138" t="s">
        <v>19</v>
      </c>
      <c r="N301" s="139" t="s">
        <v>43</v>
      </c>
      <c r="P301" s="140">
        <f>O301*H301</f>
        <v>0</v>
      </c>
      <c r="Q301" s="140">
        <v>0</v>
      </c>
      <c r="R301" s="140">
        <f>Q301*H301</f>
        <v>0</v>
      </c>
      <c r="S301" s="140">
        <v>0</v>
      </c>
      <c r="T301" s="141">
        <f>S301*H301</f>
        <v>0</v>
      </c>
      <c r="AR301" s="142" t="s">
        <v>225</v>
      </c>
      <c r="AT301" s="142" t="s">
        <v>220</v>
      </c>
      <c r="AU301" s="142" t="s">
        <v>78</v>
      </c>
      <c r="AY301" s="17" t="s">
        <v>218</v>
      </c>
      <c r="BE301" s="143">
        <f>IF(N301="základní",J301,0)</f>
        <v>0</v>
      </c>
      <c r="BF301" s="143">
        <f>IF(N301="snížená",J301,0)</f>
        <v>0</v>
      </c>
      <c r="BG301" s="143">
        <f>IF(N301="zákl. přenesená",J301,0)</f>
        <v>0</v>
      </c>
      <c r="BH301" s="143">
        <f>IF(N301="sníž. přenesená",J301,0)</f>
        <v>0</v>
      </c>
      <c r="BI301" s="143">
        <f>IF(N301="nulová",J301,0)</f>
        <v>0</v>
      </c>
      <c r="BJ301" s="17" t="s">
        <v>78</v>
      </c>
      <c r="BK301" s="143">
        <f>ROUND(I301*H301,2)</f>
        <v>0</v>
      </c>
      <c r="BL301" s="17" t="s">
        <v>225</v>
      </c>
      <c r="BM301" s="142" t="s">
        <v>2084</v>
      </c>
    </row>
    <row r="302" spans="2:65" s="1" customFormat="1" ht="211.2">
      <c r="B302" s="32"/>
      <c r="D302" s="149" t="s">
        <v>1830</v>
      </c>
      <c r="F302" s="180" t="s">
        <v>7591</v>
      </c>
      <c r="I302" s="146"/>
      <c r="L302" s="32"/>
      <c r="M302" s="147"/>
      <c r="T302" s="53"/>
      <c r="AT302" s="17" t="s">
        <v>1830</v>
      </c>
      <c r="AU302" s="17" t="s">
        <v>78</v>
      </c>
    </row>
    <row r="303" spans="2:65" s="1" customFormat="1" ht="24.15" customHeight="1">
      <c r="B303" s="32"/>
      <c r="C303" s="131" t="s">
        <v>1291</v>
      </c>
      <c r="D303" s="131" t="s">
        <v>220</v>
      </c>
      <c r="E303" s="132" t="s">
        <v>4484</v>
      </c>
      <c r="F303" s="679" t="s">
        <v>7592</v>
      </c>
      <c r="G303" s="134" t="s">
        <v>4269</v>
      </c>
      <c r="H303" s="135">
        <v>4</v>
      </c>
      <c r="I303" s="136"/>
      <c r="J303" s="137">
        <f>ROUND(I303*H303,2)</f>
        <v>0</v>
      </c>
      <c r="K303" s="133" t="s">
        <v>19</v>
      </c>
      <c r="L303" s="32"/>
      <c r="M303" s="138" t="s">
        <v>19</v>
      </c>
      <c r="N303" s="139" t="s">
        <v>43</v>
      </c>
      <c r="P303" s="140">
        <f>O303*H303</f>
        <v>0</v>
      </c>
      <c r="Q303" s="140">
        <v>0</v>
      </c>
      <c r="R303" s="140">
        <f>Q303*H303</f>
        <v>0</v>
      </c>
      <c r="S303" s="140">
        <v>0</v>
      </c>
      <c r="T303" s="141">
        <f>S303*H303</f>
        <v>0</v>
      </c>
      <c r="AR303" s="142" t="s">
        <v>225</v>
      </c>
      <c r="AT303" s="142" t="s">
        <v>220</v>
      </c>
      <c r="AU303" s="142" t="s">
        <v>78</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2092</v>
      </c>
    </row>
    <row r="304" spans="2:65" s="1" customFormat="1" ht="38.4">
      <c r="B304" s="32"/>
      <c r="D304" s="149" t="s">
        <v>1830</v>
      </c>
      <c r="F304" s="180" t="s">
        <v>4485</v>
      </c>
      <c r="I304" s="146"/>
      <c r="L304" s="32"/>
      <c r="M304" s="147"/>
      <c r="T304" s="53"/>
      <c r="AT304" s="17" t="s">
        <v>1830</v>
      </c>
      <c r="AU304" s="17" t="s">
        <v>78</v>
      </c>
    </row>
    <row r="305" spans="2:65" s="1" customFormat="1" ht="24.15" customHeight="1">
      <c r="B305" s="32"/>
      <c r="C305" s="131" t="s">
        <v>1297</v>
      </c>
      <c r="D305" s="131" t="s">
        <v>220</v>
      </c>
      <c r="E305" s="132" t="s">
        <v>4486</v>
      </c>
      <c r="F305" s="679" t="s">
        <v>4487</v>
      </c>
      <c r="G305" s="134" t="s">
        <v>1991</v>
      </c>
      <c r="H305" s="135">
        <v>5</v>
      </c>
      <c r="I305" s="136"/>
      <c r="J305" s="137">
        <f t="shared" ref="J305:J312" si="90">ROUND(I305*H305,2)</f>
        <v>0</v>
      </c>
      <c r="K305" s="133" t="s">
        <v>19</v>
      </c>
      <c r="L305" s="32"/>
      <c r="M305" s="138" t="s">
        <v>19</v>
      </c>
      <c r="N305" s="139" t="s">
        <v>43</v>
      </c>
      <c r="P305" s="140">
        <f t="shared" ref="P305:P312" si="91">O305*H305</f>
        <v>0</v>
      </c>
      <c r="Q305" s="140">
        <v>0</v>
      </c>
      <c r="R305" s="140">
        <f t="shared" ref="R305:R312" si="92">Q305*H305</f>
        <v>0</v>
      </c>
      <c r="S305" s="140">
        <v>0</v>
      </c>
      <c r="T305" s="141">
        <f t="shared" ref="T305:T312" si="93">S305*H305</f>
        <v>0</v>
      </c>
      <c r="AR305" s="142" t="s">
        <v>225</v>
      </c>
      <c r="AT305" s="142" t="s">
        <v>220</v>
      </c>
      <c r="AU305" s="142" t="s">
        <v>78</v>
      </c>
      <c r="AY305" s="17" t="s">
        <v>218</v>
      </c>
      <c r="BE305" s="143">
        <f t="shared" ref="BE305:BE312" si="94">IF(N305="základní",J305,0)</f>
        <v>0</v>
      </c>
      <c r="BF305" s="143">
        <f t="shared" ref="BF305:BF312" si="95">IF(N305="snížená",J305,0)</f>
        <v>0</v>
      </c>
      <c r="BG305" s="143">
        <f t="shared" ref="BG305:BG312" si="96">IF(N305="zákl. přenesená",J305,0)</f>
        <v>0</v>
      </c>
      <c r="BH305" s="143">
        <f t="shared" ref="BH305:BH312" si="97">IF(N305="sníž. přenesená",J305,0)</f>
        <v>0</v>
      </c>
      <c r="BI305" s="143">
        <f t="shared" ref="BI305:BI312" si="98">IF(N305="nulová",J305,0)</f>
        <v>0</v>
      </c>
      <c r="BJ305" s="17" t="s">
        <v>78</v>
      </c>
      <c r="BK305" s="143">
        <f t="shared" ref="BK305:BK312" si="99">ROUND(I305*H305,2)</f>
        <v>0</v>
      </c>
      <c r="BL305" s="17" t="s">
        <v>225</v>
      </c>
      <c r="BM305" s="142" t="s">
        <v>2100</v>
      </c>
    </row>
    <row r="306" spans="2:65" s="1" customFormat="1" ht="24.15" customHeight="1">
      <c r="B306" s="32"/>
      <c r="C306" s="131" t="s">
        <v>1308</v>
      </c>
      <c r="D306" s="131" t="s">
        <v>220</v>
      </c>
      <c r="E306" s="132" t="s">
        <v>4488</v>
      </c>
      <c r="F306" s="679" t="s">
        <v>4489</v>
      </c>
      <c r="G306" s="134" t="s">
        <v>1991</v>
      </c>
      <c r="H306" s="135">
        <v>5</v>
      </c>
      <c r="I306" s="136"/>
      <c r="J306" s="137">
        <f t="shared" si="90"/>
        <v>0</v>
      </c>
      <c r="K306" s="133" t="s">
        <v>19</v>
      </c>
      <c r="L306" s="32"/>
      <c r="M306" s="138" t="s">
        <v>19</v>
      </c>
      <c r="N306" s="139" t="s">
        <v>43</v>
      </c>
      <c r="P306" s="140">
        <f t="shared" si="91"/>
        <v>0</v>
      </c>
      <c r="Q306" s="140">
        <v>0</v>
      </c>
      <c r="R306" s="140">
        <f t="shared" si="92"/>
        <v>0</v>
      </c>
      <c r="S306" s="140">
        <v>0</v>
      </c>
      <c r="T306" s="141">
        <f t="shared" si="93"/>
        <v>0</v>
      </c>
      <c r="AR306" s="142" t="s">
        <v>225</v>
      </c>
      <c r="AT306" s="142" t="s">
        <v>220</v>
      </c>
      <c r="AU306" s="142" t="s">
        <v>78</v>
      </c>
      <c r="AY306" s="17" t="s">
        <v>218</v>
      </c>
      <c r="BE306" s="143">
        <f t="shared" si="94"/>
        <v>0</v>
      </c>
      <c r="BF306" s="143">
        <f t="shared" si="95"/>
        <v>0</v>
      </c>
      <c r="BG306" s="143">
        <f t="shared" si="96"/>
        <v>0</v>
      </c>
      <c r="BH306" s="143">
        <f t="shared" si="97"/>
        <v>0</v>
      </c>
      <c r="BI306" s="143">
        <f t="shared" si="98"/>
        <v>0</v>
      </c>
      <c r="BJ306" s="17" t="s">
        <v>78</v>
      </c>
      <c r="BK306" s="143">
        <f t="shared" si="99"/>
        <v>0</v>
      </c>
      <c r="BL306" s="17" t="s">
        <v>225</v>
      </c>
      <c r="BM306" s="142" t="s">
        <v>2108</v>
      </c>
    </row>
    <row r="307" spans="2:65" s="1" customFormat="1" ht="21.75" customHeight="1">
      <c r="B307" s="32"/>
      <c r="C307" s="131" t="s">
        <v>1312</v>
      </c>
      <c r="D307" s="131" t="s">
        <v>220</v>
      </c>
      <c r="E307" s="132" t="s">
        <v>4490</v>
      </c>
      <c r="F307" s="679" t="s">
        <v>4491</v>
      </c>
      <c r="G307" s="134" t="s">
        <v>1991</v>
      </c>
      <c r="H307" s="135">
        <v>4</v>
      </c>
      <c r="I307" s="136"/>
      <c r="J307" s="137">
        <f t="shared" si="90"/>
        <v>0</v>
      </c>
      <c r="K307" s="133" t="s">
        <v>19</v>
      </c>
      <c r="L307" s="32"/>
      <c r="M307" s="138" t="s">
        <v>19</v>
      </c>
      <c r="N307" s="139" t="s">
        <v>43</v>
      </c>
      <c r="P307" s="140">
        <f t="shared" si="91"/>
        <v>0</v>
      </c>
      <c r="Q307" s="140">
        <v>0</v>
      </c>
      <c r="R307" s="140">
        <f t="shared" si="92"/>
        <v>0</v>
      </c>
      <c r="S307" s="140">
        <v>0</v>
      </c>
      <c r="T307" s="141">
        <f t="shared" si="93"/>
        <v>0</v>
      </c>
      <c r="AR307" s="142" t="s">
        <v>225</v>
      </c>
      <c r="AT307" s="142" t="s">
        <v>220</v>
      </c>
      <c r="AU307" s="142" t="s">
        <v>78</v>
      </c>
      <c r="AY307" s="17" t="s">
        <v>218</v>
      </c>
      <c r="BE307" s="143">
        <f t="shared" si="94"/>
        <v>0</v>
      </c>
      <c r="BF307" s="143">
        <f t="shared" si="95"/>
        <v>0</v>
      </c>
      <c r="BG307" s="143">
        <f t="shared" si="96"/>
        <v>0</v>
      </c>
      <c r="BH307" s="143">
        <f t="shared" si="97"/>
        <v>0</v>
      </c>
      <c r="BI307" s="143">
        <f t="shared" si="98"/>
        <v>0</v>
      </c>
      <c r="BJ307" s="17" t="s">
        <v>78</v>
      </c>
      <c r="BK307" s="143">
        <f t="shared" si="99"/>
        <v>0</v>
      </c>
      <c r="BL307" s="17" t="s">
        <v>225</v>
      </c>
      <c r="BM307" s="142" t="s">
        <v>2116</v>
      </c>
    </row>
    <row r="308" spans="2:65" s="1" customFormat="1" ht="24.15" customHeight="1">
      <c r="B308" s="32"/>
      <c r="C308" s="131" t="s">
        <v>1320</v>
      </c>
      <c r="D308" s="131" t="s">
        <v>220</v>
      </c>
      <c r="E308" s="132" t="s">
        <v>4327</v>
      </c>
      <c r="F308" s="679" t="s">
        <v>4328</v>
      </c>
      <c r="G308" s="134" t="s">
        <v>1991</v>
      </c>
      <c r="H308" s="135">
        <v>2</v>
      </c>
      <c r="I308" s="136"/>
      <c r="J308" s="137">
        <f t="shared" si="90"/>
        <v>0</v>
      </c>
      <c r="K308" s="133" t="s">
        <v>19</v>
      </c>
      <c r="L308" s="32"/>
      <c r="M308" s="138" t="s">
        <v>19</v>
      </c>
      <c r="N308" s="139" t="s">
        <v>43</v>
      </c>
      <c r="P308" s="140">
        <f t="shared" si="91"/>
        <v>0</v>
      </c>
      <c r="Q308" s="140">
        <v>0</v>
      </c>
      <c r="R308" s="140">
        <f t="shared" si="92"/>
        <v>0</v>
      </c>
      <c r="S308" s="140">
        <v>0</v>
      </c>
      <c r="T308" s="141">
        <f t="shared" si="93"/>
        <v>0</v>
      </c>
      <c r="AR308" s="142" t="s">
        <v>225</v>
      </c>
      <c r="AT308" s="142" t="s">
        <v>220</v>
      </c>
      <c r="AU308" s="142" t="s">
        <v>78</v>
      </c>
      <c r="AY308" s="17" t="s">
        <v>218</v>
      </c>
      <c r="BE308" s="143">
        <f t="shared" si="94"/>
        <v>0</v>
      </c>
      <c r="BF308" s="143">
        <f t="shared" si="95"/>
        <v>0</v>
      </c>
      <c r="BG308" s="143">
        <f t="shared" si="96"/>
        <v>0</v>
      </c>
      <c r="BH308" s="143">
        <f t="shared" si="97"/>
        <v>0</v>
      </c>
      <c r="BI308" s="143">
        <f t="shared" si="98"/>
        <v>0</v>
      </c>
      <c r="BJ308" s="17" t="s">
        <v>78</v>
      </c>
      <c r="BK308" s="143">
        <f t="shared" si="99"/>
        <v>0</v>
      </c>
      <c r="BL308" s="17" t="s">
        <v>225</v>
      </c>
      <c r="BM308" s="142" t="s">
        <v>2124</v>
      </c>
    </row>
    <row r="309" spans="2:65" s="1" customFormat="1" ht="21.75" customHeight="1">
      <c r="B309" s="32"/>
      <c r="C309" s="131" t="s">
        <v>1337</v>
      </c>
      <c r="D309" s="131" t="s">
        <v>220</v>
      </c>
      <c r="E309" s="132" t="s">
        <v>4331</v>
      </c>
      <c r="F309" s="679" t="s">
        <v>4332</v>
      </c>
      <c r="G309" s="134" t="s">
        <v>1991</v>
      </c>
      <c r="H309" s="135">
        <v>1</v>
      </c>
      <c r="I309" s="136"/>
      <c r="J309" s="137">
        <f t="shared" si="90"/>
        <v>0</v>
      </c>
      <c r="K309" s="133" t="s">
        <v>19</v>
      </c>
      <c r="L309" s="32"/>
      <c r="M309" s="138" t="s">
        <v>19</v>
      </c>
      <c r="N309" s="139" t="s">
        <v>43</v>
      </c>
      <c r="P309" s="140">
        <f t="shared" si="91"/>
        <v>0</v>
      </c>
      <c r="Q309" s="140">
        <v>0</v>
      </c>
      <c r="R309" s="140">
        <f t="shared" si="92"/>
        <v>0</v>
      </c>
      <c r="S309" s="140">
        <v>0</v>
      </c>
      <c r="T309" s="141">
        <f t="shared" si="93"/>
        <v>0</v>
      </c>
      <c r="AR309" s="142" t="s">
        <v>225</v>
      </c>
      <c r="AT309" s="142" t="s">
        <v>220</v>
      </c>
      <c r="AU309" s="142" t="s">
        <v>78</v>
      </c>
      <c r="AY309" s="17" t="s">
        <v>218</v>
      </c>
      <c r="BE309" s="143">
        <f t="shared" si="94"/>
        <v>0</v>
      </c>
      <c r="BF309" s="143">
        <f t="shared" si="95"/>
        <v>0</v>
      </c>
      <c r="BG309" s="143">
        <f t="shared" si="96"/>
        <v>0</v>
      </c>
      <c r="BH309" s="143">
        <f t="shared" si="97"/>
        <v>0</v>
      </c>
      <c r="BI309" s="143">
        <f t="shared" si="98"/>
        <v>0</v>
      </c>
      <c r="BJ309" s="17" t="s">
        <v>78</v>
      </c>
      <c r="BK309" s="143">
        <f t="shared" si="99"/>
        <v>0</v>
      </c>
      <c r="BL309" s="17" t="s">
        <v>225</v>
      </c>
      <c r="BM309" s="142" t="s">
        <v>2132</v>
      </c>
    </row>
    <row r="310" spans="2:65" s="1" customFormat="1" ht="21.75" customHeight="1">
      <c r="B310" s="32"/>
      <c r="C310" s="131" t="s">
        <v>1342</v>
      </c>
      <c r="D310" s="131" t="s">
        <v>220</v>
      </c>
      <c r="E310" s="132" t="s">
        <v>4333</v>
      </c>
      <c r="F310" s="679" t="s">
        <v>4334</v>
      </c>
      <c r="G310" s="134" t="s">
        <v>239</v>
      </c>
      <c r="H310" s="135">
        <v>180</v>
      </c>
      <c r="I310" s="136"/>
      <c r="J310" s="137">
        <f t="shared" si="90"/>
        <v>0</v>
      </c>
      <c r="K310" s="133" t="s">
        <v>19</v>
      </c>
      <c r="L310" s="32"/>
      <c r="M310" s="138" t="s">
        <v>19</v>
      </c>
      <c r="N310" s="139" t="s">
        <v>43</v>
      </c>
      <c r="P310" s="140">
        <f t="shared" si="91"/>
        <v>0</v>
      </c>
      <c r="Q310" s="140">
        <v>0</v>
      </c>
      <c r="R310" s="140">
        <f t="shared" si="92"/>
        <v>0</v>
      </c>
      <c r="S310" s="140">
        <v>0</v>
      </c>
      <c r="T310" s="141">
        <f t="shared" si="93"/>
        <v>0</v>
      </c>
      <c r="AR310" s="142" t="s">
        <v>225</v>
      </c>
      <c r="AT310" s="142" t="s">
        <v>220</v>
      </c>
      <c r="AU310" s="142" t="s">
        <v>78</v>
      </c>
      <c r="AY310" s="17" t="s">
        <v>218</v>
      </c>
      <c r="BE310" s="143">
        <f t="shared" si="94"/>
        <v>0</v>
      </c>
      <c r="BF310" s="143">
        <f t="shared" si="95"/>
        <v>0</v>
      </c>
      <c r="BG310" s="143">
        <f t="shared" si="96"/>
        <v>0</v>
      </c>
      <c r="BH310" s="143">
        <f t="shared" si="97"/>
        <v>0</v>
      </c>
      <c r="BI310" s="143">
        <f t="shared" si="98"/>
        <v>0</v>
      </c>
      <c r="BJ310" s="17" t="s">
        <v>78</v>
      </c>
      <c r="BK310" s="143">
        <f t="shared" si="99"/>
        <v>0</v>
      </c>
      <c r="BL310" s="17" t="s">
        <v>225</v>
      </c>
      <c r="BM310" s="142" t="s">
        <v>2140</v>
      </c>
    </row>
    <row r="311" spans="2:65" s="1" customFormat="1" ht="24.15" customHeight="1">
      <c r="B311" s="32"/>
      <c r="C311" s="131" t="s">
        <v>1348</v>
      </c>
      <c r="D311" s="131" t="s">
        <v>220</v>
      </c>
      <c r="E311" s="132" t="s">
        <v>4335</v>
      </c>
      <c r="F311" s="679" t="s">
        <v>4336</v>
      </c>
      <c r="G311" s="134" t="s">
        <v>239</v>
      </c>
      <c r="H311" s="135">
        <v>460</v>
      </c>
      <c r="I311" s="136"/>
      <c r="J311" s="137">
        <f t="shared" si="90"/>
        <v>0</v>
      </c>
      <c r="K311" s="133" t="s">
        <v>19</v>
      </c>
      <c r="L311" s="32"/>
      <c r="M311" s="138" t="s">
        <v>19</v>
      </c>
      <c r="N311" s="139" t="s">
        <v>43</v>
      </c>
      <c r="P311" s="140">
        <f t="shared" si="91"/>
        <v>0</v>
      </c>
      <c r="Q311" s="140">
        <v>0</v>
      </c>
      <c r="R311" s="140">
        <f t="shared" si="92"/>
        <v>0</v>
      </c>
      <c r="S311" s="140">
        <v>0</v>
      </c>
      <c r="T311" s="141">
        <f t="shared" si="93"/>
        <v>0</v>
      </c>
      <c r="AR311" s="142" t="s">
        <v>225</v>
      </c>
      <c r="AT311" s="142" t="s">
        <v>220</v>
      </c>
      <c r="AU311" s="142" t="s">
        <v>78</v>
      </c>
      <c r="AY311" s="17" t="s">
        <v>218</v>
      </c>
      <c r="BE311" s="143">
        <f t="shared" si="94"/>
        <v>0</v>
      </c>
      <c r="BF311" s="143">
        <f t="shared" si="95"/>
        <v>0</v>
      </c>
      <c r="BG311" s="143">
        <f t="shared" si="96"/>
        <v>0</v>
      </c>
      <c r="BH311" s="143">
        <f t="shared" si="97"/>
        <v>0</v>
      </c>
      <c r="BI311" s="143">
        <f t="shared" si="98"/>
        <v>0</v>
      </c>
      <c r="BJ311" s="17" t="s">
        <v>78</v>
      </c>
      <c r="BK311" s="143">
        <f t="shared" si="99"/>
        <v>0</v>
      </c>
      <c r="BL311" s="17" t="s">
        <v>225</v>
      </c>
      <c r="BM311" s="142" t="s">
        <v>2148</v>
      </c>
    </row>
    <row r="312" spans="2:65" s="1" customFormat="1" ht="24.15" customHeight="1">
      <c r="B312" s="32"/>
      <c r="C312" s="131" t="s">
        <v>1353</v>
      </c>
      <c r="D312" s="131" t="s">
        <v>220</v>
      </c>
      <c r="E312" s="132" t="s">
        <v>4337</v>
      </c>
      <c r="F312" s="679" t="s">
        <v>4338</v>
      </c>
      <c r="G312" s="134" t="s">
        <v>239</v>
      </c>
      <c r="H312" s="135">
        <v>260</v>
      </c>
      <c r="I312" s="136"/>
      <c r="J312" s="137">
        <f t="shared" si="90"/>
        <v>0</v>
      </c>
      <c r="K312" s="133" t="s">
        <v>19</v>
      </c>
      <c r="L312" s="32"/>
      <c r="M312" s="138" t="s">
        <v>19</v>
      </c>
      <c r="N312" s="139" t="s">
        <v>43</v>
      </c>
      <c r="P312" s="140">
        <f t="shared" si="91"/>
        <v>0</v>
      </c>
      <c r="Q312" s="140">
        <v>0</v>
      </c>
      <c r="R312" s="140">
        <f t="shared" si="92"/>
        <v>0</v>
      </c>
      <c r="S312" s="140">
        <v>0</v>
      </c>
      <c r="T312" s="141">
        <f t="shared" si="93"/>
        <v>0</v>
      </c>
      <c r="AR312" s="142" t="s">
        <v>225</v>
      </c>
      <c r="AT312" s="142" t="s">
        <v>220</v>
      </c>
      <c r="AU312" s="142" t="s">
        <v>78</v>
      </c>
      <c r="AY312" s="17" t="s">
        <v>218</v>
      </c>
      <c r="BE312" s="143">
        <f t="shared" si="94"/>
        <v>0</v>
      </c>
      <c r="BF312" s="143">
        <f t="shared" si="95"/>
        <v>0</v>
      </c>
      <c r="BG312" s="143">
        <f t="shared" si="96"/>
        <v>0</v>
      </c>
      <c r="BH312" s="143">
        <f t="shared" si="97"/>
        <v>0</v>
      </c>
      <c r="BI312" s="143">
        <f t="shared" si="98"/>
        <v>0</v>
      </c>
      <c r="BJ312" s="17" t="s">
        <v>78</v>
      </c>
      <c r="BK312" s="143">
        <f t="shared" si="99"/>
        <v>0</v>
      </c>
      <c r="BL312" s="17" t="s">
        <v>225</v>
      </c>
      <c r="BM312" s="142" t="s">
        <v>2156</v>
      </c>
    </row>
    <row r="313" spans="2:65" s="1" customFormat="1" ht="28.8">
      <c r="B313" s="32"/>
      <c r="D313" s="149" t="s">
        <v>1830</v>
      </c>
      <c r="F313" s="180" t="s">
        <v>4339</v>
      </c>
      <c r="I313" s="146"/>
      <c r="L313" s="32"/>
      <c r="M313" s="147"/>
      <c r="T313" s="53"/>
      <c r="AT313" s="17" t="s">
        <v>1830</v>
      </c>
      <c r="AU313" s="17" t="s">
        <v>78</v>
      </c>
    </row>
    <row r="314" spans="2:65" s="1" customFormat="1" ht="16.5" customHeight="1">
      <c r="B314" s="32"/>
      <c r="C314" s="131" t="s">
        <v>1360</v>
      </c>
      <c r="D314" s="131" t="s">
        <v>220</v>
      </c>
      <c r="E314" s="132" t="s">
        <v>4492</v>
      </c>
      <c r="F314" s="679" t="s">
        <v>4493</v>
      </c>
      <c r="G314" s="134" t="s">
        <v>4342</v>
      </c>
      <c r="H314" s="135">
        <v>30</v>
      </c>
      <c r="I314" s="136"/>
      <c r="J314" s="137">
        <f>ROUND(I314*H314,2)</f>
        <v>0</v>
      </c>
      <c r="K314" s="133" t="s">
        <v>19</v>
      </c>
      <c r="L314" s="32"/>
      <c r="M314" s="138" t="s">
        <v>19</v>
      </c>
      <c r="N314" s="139" t="s">
        <v>43</v>
      </c>
      <c r="P314" s="140">
        <f>O314*H314</f>
        <v>0</v>
      </c>
      <c r="Q314" s="140">
        <v>0</v>
      </c>
      <c r="R314" s="140">
        <f>Q314*H314</f>
        <v>0</v>
      </c>
      <c r="S314" s="140">
        <v>0</v>
      </c>
      <c r="T314" s="141">
        <f>S314*H314</f>
        <v>0</v>
      </c>
      <c r="AR314" s="142" t="s">
        <v>225</v>
      </c>
      <c r="AT314" s="142" t="s">
        <v>220</v>
      </c>
      <c r="AU314" s="142" t="s">
        <v>78</v>
      </c>
      <c r="AY314" s="17" t="s">
        <v>218</v>
      </c>
      <c r="BE314" s="143">
        <f>IF(N314="základní",J314,0)</f>
        <v>0</v>
      </c>
      <c r="BF314" s="143">
        <f>IF(N314="snížená",J314,0)</f>
        <v>0</v>
      </c>
      <c r="BG314" s="143">
        <f>IF(N314="zákl. přenesená",J314,0)</f>
        <v>0</v>
      </c>
      <c r="BH314" s="143">
        <f>IF(N314="sníž. přenesená",J314,0)</f>
        <v>0</v>
      </c>
      <c r="BI314" s="143">
        <f>IF(N314="nulová",J314,0)</f>
        <v>0</v>
      </c>
      <c r="BJ314" s="17" t="s">
        <v>78</v>
      </c>
      <c r="BK314" s="143">
        <f>ROUND(I314*H314,2)</f>
        <v>0</v>
      </c>
      <c r="BL314" s="17" t="s">
        <v>225</v>
      </c>
      <c r="BM314" s="142" t="s">
        <v>2163</v>
      </c>
    </row>
    <row r="315" spans="2:65" s="1" customFormat="1" ht="24.15" customHeight="1">
      <c r="B315" s="32"/>
      <c r="C315" s="131" t="s">
        <v>1365</v>
      </c>
      <c r="D315" s="131" t="s">
        <v>220</v>
      </c>
      <c r="E315" s="132" t="s">
        <v>4343</v>
      </c>
      <c r="F315" s="679" t="s">
        <v>4344</v>
      </c>
      <c r="G315" s="134" t="s">
        <v>239</v>
      </c>
      <c r="H315" s="135">
        <v>720</v>
      </c>
      <c r="I315" s="136"/>
      <c r="J315" s="137">
        <f>ROUND(I315*H315,2)</f>
        <v>0</v>
      </c>
      <c r="K315" s="133" t="s">
        <v>19</v>
      </c>
      <c r="L315" s="32"/>
      <c r="M315" s="138" t="s">
        <v>19</v>
      </c>
      <c r="N315" s="139" t="s">
        <v>43</v>
      </c>
      <c r="P315" s="140">
        <f>O315*H315</f>
        <v>0</v>
      </c>
      <c r="Q315" s="140">
        <v>0</v>
      </c>
      <c r="R315" s="140">
        <f>Q315*H315</f>
        <v>0</v>
      </c>
      <c r="S315" s="140">
        <v>0</v>
      </c>
      <c r="T315" s="141">
        <f>S315*H315</f>
        <v>0</v>
      </c>
      <c r="AR315" s="142" t="s">
        <v>225</v>
      </c>
      <c r="AT315" s="142" t="s">
        <v>220</v>
      </c>
      <c r="AU315" s="142" t="s">
        <v>78</v>
      </c>
      <c r="AY315" s="17" t="s">
        <v>218</v>
      </c>
      <c r="BE315" s="143">
        <f>IF(N315="základní",J315,0)</f>
        <v>0</v>
      </c>
      <c r="BF315" s="143">
        <f>IF(N315="snížená",J315,0)</f>
        <v>0</v>
      </c>
      <c r="BG315" s="143">
        <f>IF(N315="zákl. přenesená",J315,0)</f>
        <v>0</v>
      </c>
      <c r="BH315" s="143">
        <f>IF(N315="sníž. přenesená",J315,0)</f>
        <v>0</v>
      </c>
      <c r="BI315" s="143">
        <f>IF(N315="nulová",J315,0)</f>
        <v>0</v>
      </c>
      <c r="BJ315" s="17" t="s">
        <v>78</v>
      </c>
      <c r="BK315" s="143">
        <f>ROUND(I315*H315,2)</f>
        <v>0</v>
      </c>
      <c r="BL315" s="17" t="s">
        <v>225</v>
      </c>
      <c r="BM315" s="142" t="s">
        <v>2171</v>
      </c>
    </row>
    <row r="316" spans="2:65" s="1" customFormat="1" ht="24.15" customHeight="1">
      <c r="B316" s="32"/>
      <c r="C316" s="131" t="s">
        <v>1371</v>
      </c>
      <c r="D316" s="131" t="s">
        <v>220</v>
      </c>
      <c r="E316" s="132" t="s">
        <v>4345</v>
      </c>
      <c r="F316" s="679" t="s">
        <v>4346</v>
      </c>
      <c r="G316" s="134" t="s">
        <v>239</v>
      </c>
      <c r="H316" s="135">
        <v>360</v>
      </c>
      <c r="I316" s="136"/>
      <c r="J316" s="137">
        <f>ROUND(I316*H316,2)</f>
        <v>0</v>
      </c>
      <c r="K316" s="133" t="s">
        <v>19</v>
      </c>
      <c r="L316" s="32"/>
      <c r="M316" s="138" t="s">
        <v>19</v>
      </c>
      <c r="N316" s="139" t="s">
        <v>43</v>
      </c>
      <c r="P316" s="140">
        <f>O316*H316</f>
        <v>0</v>
      </c>
      <c r="Q316" s="140">
        <v>0</v>
      </c>
      <c r="R316" s="140">
        <f>Q316*H316</f>
        <v>0</v>
      </c>
      <c r="S316" s="140">
        <v>0</v>
      </c>
      <c r="T316" s="141">
        <f>S316*H316</f>
        <v>0</v>
      </c>
      <c r="AR316" s="142" t="s">
        <v>225</v>
      </c>
      <c r="AT316" s="142" t="s">
        <v>220</v>
      </c>
      <c r="AU316" s="142" t="s">
        <v>78</v>
      </c>
      <c r="AY316" s="17" t="s">
        <v>218</v>
      </c>
      <c r="BE316" s="143">
        <f>IF(N316="základní",J316,0)</f>
        <v>0</v>
      </c>
      <c r="BF316" s="143">
        <f>IF(N316="snížená",J316,0)</f>
        <v>0</v>
      </c>
      <c r="BG316" s="143">
        <f>IF(N316="zákl. přenesená",J316,0)</f>
        <v>0</v>
      </c>
      <c r="BH316" s="143">
        <f>IF(N316="sníž. přenesená",J316,0)</f>
        <v>0</v>
      </c>
      <c r="BI316" s="143">
        <f>IF(N316="nulová",J316,0)</f>
        <v>0</v>
      </c>
      <c r="BJ316" s="17" t="s">
        <v>78</v>
      </c>
      <c r="BK316" s="143">
        <f>ROUND(I316*H316,2)</f>
        <v>0</v>
      </c>
      <c r="BL316" s="17" t="s">
        <v>225</v>
      </c>
      <c r="BM316" s="142" t="s">
        <v>2179</v>
      </c>
    </row>
    <row r="317" spans="2:65" s="1" customFormat="1" ht="16.5" customHeight="1">
      <c r="B317" s="32"/>
      <c r="C317" s="131" t="s">
        <v>1376</v>
      </c>
      <c r="D317" s="131" t="s">
        <v>220</v>
      </c>
      <c r="E317" s="132" t="s">
        <v>4351</v>
      </c>
      <c r="F317" s="679" t="s">
        <v>4352</v>
      </c>
      <c r="G317" s="134" t="s">
        <v>2444</v>
      </c>
      <c r="H317" s="135">
        <v>180</v>
      </c>
      <c r="I317" s="136"/>
      <c r="J317" s="137">
        <f>ROUND(I317*H317,2)</f>
        <v>0</v>
      </c>
      <c r="K317" s="133" t="s">
        <v>19</v>
      </c>
      <c r="L317" s="32"/>
      <c r="M317" s="138" t="s">
        <v>19</v>
      </c>
      <c r="N317" s="139" t="s">
        <v>43</v>
      </c>
      <c r="P317" s="140">
        <f>O317*H317</f>
        <v>0</v>
      </c>
      <c r="Q317" s="140">
        <v>0</v>
      </c>
      <c r="R317" s="140">
        <f>Q317*H317</f>
        <v>0</v>
      </c>
      <c r="S317" s="140">
        <v>0</v>
      </c>
      <c r="T317" s="141">
        <f>S317*H317</f>
        <v>0</v>
      </c>
      <c r="AR317" s="142" t="s">
        <v>225</v>
      </c>
      <c r="AT317" s="142" t="s">
        <v>220</v>
      </c>
      <c r="AU317" s="142" t="s">
        <v>78</v>
      </c>
      <c r="AY317" s="17" t="s">
        <v>218</v>
      </c>
      <c r="BE317" s="143">
        <f>IF(N317="základní",J317,0)</f>
        <v>0</v>
      </c>
      <c r="BF317" s="143">
        <f>IF(N317="snížená",J317,0)</f>
        <v>0</v>
      </c>
      <c r="BG317" s="143">
        <f>IF(N317="zákl. přenesená",J317,0)</f>
        <v>0</v>
      </c>
      <c r="BH317" s="143">
        <f>IF(N317="sníž. přenesená",J317,0)</f>
        <v>0</v>
      </c>
      <c r="BI317" s="143">
        <f>IF(N317="nulová",J317,0)</f>
        <v>0</v>
      </c>
      <c r="BJ317" s="17" t="s">
        <v>78</v>
      </c>
      <c r="BK317" s="143">
        <f>ROUND(I317*H317,2)</f>
        <v>0</v>
      </c>
      <c r="BL317" s="17" t="s">
        <v>225</v>
      </c>
      <c r="BM317" s="142" t="s">
        <v>2188</v>
      </c>
    </row>
    <row r="318" spans="2:65" s="11" customFormat="1" ht="22.8" customHeight="1">
      <c r="B318" s="119"/>
      <c r="D318" s="120" t="s">
        <v>71</v>
      </c>
      <c r="E318" s="129" t="s">
        <v>4494</v>
      </c>
      <c r="F318" s="129" t="s">
        <v>4495</v>
      </c>
      <c r="I318" s="122"/>
      <c r="J318" s="130">
        <f>BK318</f>
        <v>0</v>
      </c>
      <c r="L318" s="119"/>
      <c r="M318" s="124"/>
      <c r="P318" s="125">
        <f>SUM(P319:P321)</f>
        <v>0</v>
      </c>
      <c r="R318" s="125">
        <f>SUM(R319:R321)</f>
        <v>0</v>
      </c>
      <c r="T318" s="126">
        <f>SUM(T319:T321)</f>
        <v>0</v>
      </c>
      <c r="AR318" s="120" t="s">
        <v>78</v>
      </c>
      <c r="AT318" s="127" t="s">
        <v>71</v>
      </c>
      <c r="AU318" s="127" t="s">
        <v>78</v>
      </c>
      <c r="AY318" s="120" t="s">
        <v>218</v>
      </c>
      <c r="BK318" s="128">
        <f>SUM(BK319:BK321)</f>
        <v>0</v>
      </c>
    </row>
    <row r="319" spans="2:65" s="1" customFormat="1" ht="16.5" customHeight="1">
      <c r="B319" s="32"/>
      <c r="C319" s="131" t="s">
        <v>1382</v>
      </c>
      <c r="D319" s="131" t="s">
        <v>220</v>
      </c>
      <c r="E319" s="132" t="s">
        <v>4496</v>
      </c>
      <c r="F319" s="679" t="s">
        <v>4356</v>
      </c>
      <c r="G319" s="134" t="s">
        <v>4269</v>
      </c>
      <c r="H319" s="135">
        <v>1</v>
      </c>
      <c r="I319" s="136"/>
      <c r="J319" s="137">
        <f>ROUND(I319*H319,2)</f>
        <v>0</v>
      </c>
      <c r="K319" s="133" t="s">
        <v>19</v>
      </c>
      <c r="L319" s="32"/>
      <c r="M319" s="138" t="s">
        <v>19</v>
      </c>
      <c r="N319" s="139" t="s">
        <v>43</v>
      </c>
      <c r="P319" s="140">
        <f>O319*H319</f>
        <v>0</v>
      </c>
      <c r="Q319" s="140">
        <v>0</v>
      </c>
      <c r="R319" s="140">
        <f>Q319*H319</f>
        <v>0</v>
      </c>
      <c r="S319" s="140">
        <v>0</v>
      </c>
      <c r="T319" s="141">
        <f>S319*H319</f>
        <v>0</v>
      </c>
      <c r="AR319" s="142" t="s">
        <v>225</v>
      </c>
      <c r="AT319" s="142" t="s">
        <v>220</v>
      </c>
      <c r="AU319" s="142" t="s">
        <v>80</v>
      </c>
      <c r="AY319" s="17" t="s">
        <v>218</v>
      </c>
      <c r="BE319" s="143">
        <f>IF(N319="základní",J319,0)</f>
        <v>0</v>
      </c>
      <c r="BF319" s="143">
        <f>IF(N319="snížená",J319,0)</f>
        <v>0</v>
      </c>
      <c r="BG319" s="143">
        <f>IF(N319="zákl. přenesená",J319,0)</f>
        <v>0</v>
      </c>
      <c r="BH319" s="143">
        <f>IF(N319="sníž. přenesená",J319,0)</f>
        <v>0</v>
      </c>
      <c r="BI319" s="143">
        <f>IF(N319="nulová",J319,0)</f>
        <v>0</v>
      </c>
      <c r="BJ319" s="17" t="s">
        <v>78</v>
      </c>
      <c r="BK319" s="143">
        <f>ROUND(I319*H319,2)</f>
        <v>0</v>
      </c>
      <c r="BL319" s="17" t="s">
        <v>225</v>
      </c>
      <c r="BM319" s="142" t="s">
        <v>2199</v>
      </c>
    </row>
    <row r="320" spans="2:65" s="1" customFormat="1" ht="16.5" customHeight="1">
      <c r="B320" s="32"/>
      <c r="C320" s="131" t="s">
        <v>1387</v>
      </c>
      <c r="D320" s="131" t="s">
        <v>220</v>
      </c>
      <c r="E320" s="132" t="s">
        <v>4497</v>
      </c>
      <c r="F320" s="679" t="s">
        <v>4413</v>
      </c>
      <c r="G320" s="134" t="s">
        <v>4269</v>
      </c>
      <c r="H320" s="135">
        <v>1</v>
      </c>
      <c r="I320" s="136"/>
      <c r="J320" s="137">
        <f>ROUND(I320*H320,2)</f>
        <v>0</v>
      </c>
      <c r="K320" s="133" t="s">
        <v>19</v>
      </c>
      <c r="L320" s="32"/>
      <c r="M320" s="138" t="s">
        <v>19</v>
      </c>
      <c r="N320" s="139" t="s">
        <v>43</v>
      </c>
      <c r="P320" s="140">
        <f>O320*H320</f>
        <v>0</v>
      </c>
      <c r="Q320" s="140">
        <v>0</v>
      </c>
      <c r="R320" s="140">
        <f>Q320*H320</f>
        <v>0</v>
      </c>
      <c r="S320" s="140">
        <v>0</v>
      </c>
      <c r="T320" s="141">
        <f>S320*H320</f>
        <v>0</v>
      </c>
      <c r="AR320" s="142" t="s">
        <v>225</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225</v>
      </c>
      <c r="BM320" s="142" t="s">
        <v>2207</v>
      </c>
    </row>
    <row r="321" spans="2:65" s="1" customFormat="1" ht="288">
      <c r="B321" s="32"/>
      <c r="D321" s="149" t="s">
        <v>1830</v>
      </c>
      <c r="F321" s="180" t="s">
        <v>4498</v>
      </c>
      <c r="I321" s="146"/>
      <c r="L321" s="32"/>
      <c r="M321" s="147"/>
      <c r="T321" s="53"/>
      <c r="AT321" s="17" t="s">
        <v>1830</v>
      </c>
      <c r="AU321" s="17" t="s">
        <v>80</v>
      </c>
    </row>
    <row r="322" spans="2:65" s="11" customFormat="1" ht="25.95" customHeight="1">
      <c r="B322" s="119"/>
      <c r="D322" s="120" t="s">
        <v>71</v>
      </c>
      <c r="E322" s="121" t="s">
        <v>4499</v>
      </c>
      <c r="F322" s="121" t="s">
        <v>4500</v>
      </c>
      <c r="I322" s="122"/>
      <c r="J322" s="123">
        <f>BK322</f>
        <v>0</v>
      </c>
      <c r="L322" s="119"/>
      <c r="M322" s="124"/>
      <c r="P322" s="125">
        <f>P323+SUM(P324:P401)</f>
        <v>0</v>
      </c>
      <c r="R322" s="125">
        <f>R323+SUM(R324:R401)</f>
        <v>0</v>
      </c>
      <c r="T322" s="126">
        <f>T323+SUM(T324:T401)</f>
        <v>0</v>
      </c>
      <c r="AR322" s="120" t="s">
        <v>78</v>
      </c>
      <c r="AT322" s="127" t="s">
        <v>71</v>
      </c>
      <c r="AU322" s="127" t="s">
        <v>72</v>
      </c>
      <c r="AY322" s="120" t="s">
        <v>218</v>
      </c>
      <c r="BK322" s="128">
        <f>BK323+SUM(BK324:BK401)</f>
        <v>0</v>
      </c>
    </row>
    <row r="323" spans="2:65" s="1" customFormat="1" ht="24.15" customHeight="1">
      <c r="B323" s="32"/>
      <c r="C323" s="131" t="s">
        <v>1392</v>
      </c>
      <c r="D323" s="131" t="s">
        <v>220</v>
      </c>
      <c r="E323" s="132" t="s">
        <v>4501</v>
      </c>
      <c r="F323" s="679" t="s">
        <v>7582</v>
      </c>
      <c r="G323" s="134" t="s">
        <v>4269</v>
      </c>
      <c r="H323" s="135">
        <v>1</v>
      </c>
      <c r="I323" s="136"/>
      <c r="J323" s="137">
        <f>ROUND(I323*H323,2)</f>
        <v>0</v>
      </c>
      <c r="K323" s="133" t="s">
        <v>19</v>
      </c>
      <c r="L323" s="32"/>
      <c r="M323" s="138" t="s">
        <v>19</v>
      </c>
      <c r="N323" s="139" t="s">
        <v>43</v>
      </c>
      <c r="P323" s="140">
        <f>O323*H323</f>
        <v>0</v>
      </c>
      <c r="Q323" s="140">
        <v>0</v>
      </c>
      <c r="R323" s="140">
        <f>Q323*H323</f>
        <v>0</v>
      </c>
      <c r="S323" s="140">
        <v>0</v>
      </c>
      <c r="T323" s="141">
        <f>S323*H323</f>
        <v>0</v>
      </c>
      <c r="AR323" s="142" t="s">
        <v>225</v>
      </c>
      <c r="AT323" s="142" t="s">
        <v>220</v>
      </c>
      <c r="AU323" s="142" t="s">
        <v>78</v>
      </c>
      <c r="AY323" s="17" t="s">
        <v>218</v>
      </c>
      <c r="BE323" s="143">
        <f>IF(N323="základní",J323,0)</f>
        <v>0</v>
      </c>
      <c r="BF323" s="143">
        <f>IF(N323="snížená",J323,0)</f>
        <v>0</v>
      </c>
      <c r="BG323" s="143">
        <f>IF(N323="zákl. přenesená",J323,0)</f>
        <v>0</v>
      </c>
      <c r="BH323" s="143">
        <f>IF(N323="sníž. přenesená",J323,0)</f>
        <v>0</v>
      </c>
      <c r="BI323" s="143">
        <f>IF(N323="nulová",J323,0)</f>
        <v>0</v>
      </c>
      <c r="BJ323" s="17" t="s">
        <v>78</v>
      </c>
      <c r="BK323" s="143">
        <f>ROUND(I323*H323,2)</f>
        <v>0</v>
      </c>
      <c r="BL323" s="17" t="s">
        <v>225</v>
      </c>
      <c r="BM323" s="142" t="s">
        <v>2215</v>
      </c>
    </row>
    <row r="324" spans="2:65" s="1" customFormat="1" ht="182.4">
      <c r="B324" s="32"/>
      <c r="D324" s="149" t="s">
        <v>1830</v>
      </c>
      <c r="F324" s="180" t="s">
        <v>7593</v>
      </c>
      <c r="I324" s="146"/>
      <c r="L324" s="32"/>
      <c r="M324" s="147"/>
      <c r="T324" s="53"/>
      <c r="AT324" s="17" t="s">
        <v>1830</v>
      </c>
      <c r="AU324" s="17" t="s">
        <v>78</v>
      </c>
    </row>
    <row r="325" spans="2:65" s="1" customFormat="1" ht="33" customHeight="1">
      <c r="B325" s="32"/>
      <c r="C325" s="131" t="s">
        <v>1397</v>
      </c>
      <c r="D325" s="131" t="s">
        <v>220</v>
      </c>
      <c r="E325" s="132" t="s">
        <v>4502</v>
      </c>
      <c r="F325" s="679" t="s">
        <v>7594</v>
      </c>
      <c r="G325" s="134" t="s">
        <v>4269</v>
      </c>
      <c r="H325" s="135">
        <v>1</v>
      </c>
      <c r="I325" s="136"/>
      <c r="J325" s="137">
        <f>ROUND(I325*H325,2)</f>
        <v>0</v>
      </c>
      <c r="K325" s="133" t="s">
        <v>19</v>
      </c>
      <c r="L325" s="32"/>
      <c r="M325" s="138" t="s">
        <v>19</v>
      </c>
      <c r="N325" s="139" t="s">
        <v>43</v>
      </c>
      <c r="P325" s="140">
        <f>O325*H325</f>
        <v>0</v>
      </c>
      <c r="Q325" s="140">
        <v>0</v>
      </c>
      <c r="R325" s="140">
        <f>Q325*H325</f>
        <v>0</v>
      </c>
      <c r="S325" s="140">
        <v>0</v>
      </c>
      <c r="T325" s="141">
        <f>S325*H325</f>
        <v>0</v>
      </c>
      <c r="AR325" s="142" t="s">
        <v>225</v>
      </c>
      <c r="AT325" s="142" t="s">
        <v>220</v>
      </c>
      <c r="AU325" s="142" t="s">
        <v>78</v>
      </c>
      <c r="AY325" s="17" t="s">
        <v>218</v>
      </c>
      <c r="BE325" s="143">
        <f>IF(N325="základní",J325,0)</f>
        <v>0</v>
      </c>
      <c r="BF325" s="143">
        <f>IF(N325="snížená",J325,0)</f>
        <v>0</v>
      </c>
      <c r="BG325" s="143">
        <f>IF(N325="zákl. přenesená",J325,0)</f>
        <v>0</v>
      </c>
      <c r="BH325" s="143">
        <f>IF(N325="sníž. přenesená",J325,0)</f>
        <v>0</v>
      </c>
      <c r="BI325" s="143">
        <f>IF(N325="nulová",J325,0)</f>
        <v>0</v>
      </c>
      <c r="BJ325" s="17" t="s">
        <v>78</v>
      </c>
      <c r="BK325" s="143">
        <f>ROUND(I325*H325,2)</f>
        <v>0</v>
      </c>
      <c r="BL325" s="17" t="s">
        <v>225</v>
      </c>
      <c r="BM325" s="142" t="s">
        <v>2223</v>
      </c>
    </row>
    <row r="326" spans="2:65" s="1" customFormat="1" ht="48">
      <c r="B326" s="32"/>
      <c r="D326" s="149" t="s">
        <v>1830</v>
      </c>
      <c r="F326" s="180" t="s">
        <v>4503</v>
      </c>
      <c r="I326" s="146"/>
      <c r="L326" s="32"/>
      <c r="M326" s="147"/>
      <c r="T326" s="53"/>
      <c r="AT326" s="17" t="s">
        <v>1830</v>
      </c>
      <c r="AU326" s="17" t="s">
        <v>78</v>
      </c>
    </row>
    <row r="327" spans="2:65" s="1" customFormat="1" ht="24.15" customHeight="1">
      <c r="B327" s="32"/>
      <c r="C327" s="131" t="s">
        <v>1085</v>
      </c>
      <c r="D327" s="131" t="s">
        <v>220</v>
      </c>
      <c r="E327" s="132" t="s">
        <v>4504</v>
      </c>
      <c r="F327" s="679" t="s">
        <v>4277</v>
      </c>
      <c r="G327" s="134" t="s">
        <v>1991</v>
      </c>
      <c r="H327" s="135">
        <v>0</v>
      </c>
      <c r="I327" s="136"/>
      <c r="J327" s="137">
        <f>ROUND(I327*H327,2)</f>
        <v>0</v>
      </c>
      <c r="K327" s="133" t="s">
        <v>19</v>
      </c>
      <c r="L327" s="32"/>
      <c r="M327" s="138" t="s">
        <v>19</v>
      </c>
      <c r="N327" s="139" t="s">
        <v>43</v>
      </c>
      <c r="P327" s="140">
        <f>O327*H327</f>
        <v>0</v>
      </c>
      <c r="Q327" s="140">
        <v>0</v>
      </c>
      <c r="R327" s="140">
        <f>Q327*H327</f>
        <v>0</v>
      </c>
      <c r="S327" s="140">
        <v>0</v>
      </c>
      <c r="T327" s="141">
        <f>S327*H327</f>
        <v>0</v>
      </c>
      <c r="AR327" s="142" t="s">
        <v>225</v>
      </c>
      <c r="AT327" s="142" t="s">
        <v>220</v>
      </c>
      <c r="AU327" s="142" t="s">
        <v>78</v>
      </c>
      <c r="AY327" s="17" t="s">
        <v>218</v>
      </c>
      <c r="BE327" s="143">
        <f>IF(N327="základní",J327,0)</f>
        <v>0</v>
      </c>
      <c r="BF327" s="143">
        <f>IF(N327="snížená",J327,0)</f>
        <v>0</v>
      </c>
      <c r="BG327" s="143">
        <f>IF(N327="zákl. přenesená",J327,0)</f>
        <v>0</v>
      </c>
      <c r="BH327" s="143">
        <f>IF(N327="sníž. přenesená",J327,0)</f>
        <v>0</v>
      </c>
      <c r="BI327" s="143">
        <f>IF(N327="nulová",J327,0)</f>
        <v>0</v>
      </c>
      <c r="BJ327" s="17" t="s">
        <v>78</v>
      </c>
      <c r="BK327" s="143">
        <f>ROUND(I327*H327,2)</f>
        <v>0</v>
      </c>
      <c r="BL327" s="17" t="s">
        <v>225</v>
      </c>
      <c r="BM327" s="142" t="s">
        <v>2231</v>
      </c>
    </row>
    <row r="328" spans="2:65" s="1" customFormat="1" ht="38.4">
      <c r="B328" s="32"/>
      <c r="D328" s="149" t="s">
        <v>1830</v>
      </c>
      <c r="F328" s="180" t="s">
        <v>7578</v>
      </c>
      <c r="I328" s="146"/>
      <c r="L328" s="32"/>
      <c r="M328" s="147"/>
      <c r="T328" s="53"/>
      <c r="AT328" s="17" t="s">
        <v>1830</v>
      </c>
      <c r="AU328" s="17" t="s">
        <v>78</v>
      </c>
    </row>
    <row r="329" spans="2:65" s="1" customFormat="1" ht="24.15" customHeight="1">
      <c r="B329" s="32"/>
      <c r="C329" s="131" t="s">
        <v>1406</v>
      </c>
      <c r="D329" s="131" t="s">
        <v>220</v>
      </c>
      <c r="E329" s="132" t="s">
        <v>4505</v>
      </c>
      <c r="F329" s="679" t="s">
        <v>4279</v>
      </c>
      <c r="G329" s="134" t="s">
        <v>1991</v>
      </c>
      <c r="H329" s="135">
        <v>2</v>
      </c>
      <c r="I329" s="136"/>
      <c r="J329" s="137">
        <f>ROUND(I329*H329,2)</f>
        <v>0</v>
      </c>
      <c r="K329" s="133" t="s">
        <v>19</v>
      </c>
      <c r="L329" s="32"/>
      <c r="M329" s="138" t="s">
        <v>19</v>
      </c>
      <c r="N329" s="139" t="s">
        <v>43</v>
      </c>
      <c r="P329" s="140">
        <f>O329*H329</f>
        <v>0</v>
      </c>
      <c r="Q329" s="140">
        <v>0</v>
      </c>
      <c r="R329" s="140">
        <f>Q329*H329</f>
        <v>0</v>
      </c>
      <c r="S329" s="140">
        <v>0</v>
      </c>
      <c r="T329" s="141">
        <f>S329*H329</f>
        <v>0</v>
      </c>
      <c r="AR329" s="142" t="s">
        <v>225</v>
      </c>
      <c r="AT329" s="142" t="s">
        <v>220</v>
      </c>
      <c r="AU329" s="142" t="s">
        <v>78</v>
      </c>
      <c r="AY329" s="17" t="s">
        <v>218</v>
      </c>
      <c r="BE329" s="143">
        <f>IF(N329="základní",J329,0)</f>
        <v>0</v>
      </c>
      <c r="BF329" s="143">
        <f>IF(N329="snížená",J329,0)</f>
        <v>0</v>
      </c>
      <c r="BG329" s="143">
        <f>IF(N329="zákl. přenesená",J329,0)</f>
        <v>0</v>
      </c>
      <c r="BH329" s="143">
        <f>IF(N329="sníž. přenesená",J329,0)</f>
        <v>0</v>
      </c>
      <c r="BI329" s="143">
        <f>IF(N329="nulová",J329,0)</f>
        <v>0</v>
      </c>
      <c r="BJ329" s="17" t="s">
        <v>78</v>
      </c>
      <c r="BK329" s="143">
        <f>ROUND(I329*H329,2)</f>
        <v>0</v>
      </c>
      <c r="BL329" s="17" t="s">
        <v>225</v>
      </c>
      <c r="BM329" s="142" t="s">
        <v>2239</v>
      </c>
    </row>
    <row r="330" spans="2:65" s="1" customFormat="1" ht="38.4">
      <c r="B330" s="32"/>
      <c r="D330" s="149" t="s">
        <v>1830</v>
      </c>
      <c r="F330" s="180" t="s">
        <v>7578</v>
      </c>
      <c r="I330" s="146"/>
      <c r="L330" s="32"/>
      <c r="M330" s="147"/>
      <c r="T330" s="53"/>
      <c r="AT330" s="17" t="s">
        <v>1830</v>
      </c>
      <c r="AU330" s="17" t="s">
        <v>78</v>
      </c>
    </row>
    <row r="331" spans="2:65" s="1" customFormat="1" ht="24.15" customHeight="1">
      <c r="B331" s="32"/>
      <c r="C331" s="131" t="s">
        <v>1411</v>
      </c>
      <c r="D331" s="131" t="s">
        <v>220</v>
      </c>
      <c r="E331" s="132" t="s">
        <v>4506</v>
      </c>
      <c r="F331" s="679" t="s">
        <v>4281</v>
      </c>
      <c r="G331" s="134" t="s">
        <v>1991</v>
      </c>
      <c r="H331" s="135">
        <v>0</v>
      </c>
      <c r="I331" s="136"/>
      <c r="J331" s="137">
        <f>ROUND(I331*H331,2)</f>
        <v>0</v>
      </c>
      <c r="K331" s="133" t="s">
        <v>19</v>
      </c>
      <c r="L331" s="32"/>
      <c r="M331" s="138" t="s">
        <v>19</v>
      </c>
      <c r="N331" s="139" t="s">
        <v>43</v>
      </c>
      <c r="P331" s="140">
        <f>O331*H331</f>
        <v>0</v>
      </c>
      <c r="Q331" s="140">
        <v>0</v>
      </c>
      <c r="R331" s="140">
        <f>Q331*H331</f>
        <v>0</v>
      </c>
      <c r="S331" s="140">
        <v>0</v>
      </c>
      <c r="T331" s="141">
        <f>S331*H331</f>
        <v>0</v>
      </c>
      <c r="AR331" s="142" t="s">
        <v>225</v>
      </c>
      <c r="AT331" s="142" t="s">
        <v>220</v>
      </c>
      <c r="AU331" s="142" t="s">
        <v>78</v>
      </c>
      <c r="AY331" s="17" t="s">
        <v>218</v>
      </c>
      <c r="BE331" s="143">
        <f>IF(N331="základní",J331,0)</f>
        <v>0</v>
      </c>
      <c r="BF331" s="143">
        <f>IF(N331="snížená",J331,0)</f>
        <v>0</v>
      </c>
      <c r="BG331" s="143">
        <f>IF(N331="zákl. přenesená",J331,0)</f>
        <v>0</v>
      </c>
      <c r="BH331" s="143">
        <f>IF(N331="sníž. přenesená",J331,0)</f>
        <v>0</v>
      </c>
      <c r="BI331" s="143">
        <f>IF(N331="nulová",J331,0)</f>
        <v>0</v>
      </c>
      <c r="BJ331" s="17" t="s">
        <v>78</v>
      </c>
      <c r="BK331" s="143">
        <f>ROUND(I331*H331,2)</f>
        <v>0</v>
      </c>
      <c r="BL331" s="17" t="s">
        <v>225</v>
      </c>
      <c r="BM331" s="142" t="s">
        <v>2247</v>
      </c>
    </row>
    <row r="332" spans="2:65" s="1" customFormat="1" ht="38.4">
      <c r="B332" s="32"/>
      <c r="D332" s="149" t="s">
        <v>1830</v>
      </c>
      <c r="F332" s="180" t="s">
        <v>7578</v>
      </c>
      <c r="I332" s="146"/>
      <c r="L332" s="32"/>
      <c r="M332" s="147"/>
      <c r="T332" s="53"/>
      <c r="AT332" s="17" t="s">
        <v>1830</v>
      </c>
      <c r="AU332" s="17" t="s">
        <v>78</v>
      </c>
    </row>
    <row r="333" spans="2:65" s="1" customFormat="1" ht="24.15" customHeight="1">
      <c r="B333" s="32"/>
      <c r="C333" s="131" t="s">
        <v>1415</v>
      </c>
      <c r="D333" s="131" t="s">
        <v>220</v>
      </c>
      <c r="E333" s="132" t="s">
        <v>4507</v>
      </c>
      <c r="F333" s="679" t="s">
        <v>4283</v>
      </c>
      <c r="G333" s="134" t="s">
        <v>1991</v>
      </c>
      <c r="H333" s="135">
        <v>6</v>
      </c>
      <c r="I333" s="136"/>
      <c r="J333" s="137">
        <f>ROUND(I333*H333,2)</f>
        <v>0</v>
      </c>
      <c r="K333" s="133" t="s">
        <v>19</v>
      </c>
      <c r="L333" s="32"/>
      <c r="M333" s="138" t="s">
        <v>19</v>
      </c>
      <c r="N333" s="139" t="s">
        <v>43</v>
      </c>
      <c r="P333" s="140">
        <f>O333*H333</f>
        <v>0</v>
      </c>
      <c r="Q333" s="140">
        <v>0</v>
      </c>
      <c r="R333" s="140">
        <f>Q333*H333</f>
        <v>0</v>
      </c>
      <c r="S333" s="140">
        <v>0</v>
      </c>
      <c r="T333" s="141">
        <f>S333*H333</f>
        <v>0</v>
      </c>
      <c r="AR333" s="142" t="s">
        <v>225</v>
      </c>
      <c r="AT333" s="142" t="s">
        <v>220</v>
      </c>
      <c r="AU333" s="142" t="s">
        <v>78</v>
      </c>
      <c r="AY333" s="17" t="s">
        <v>218</v>
      </c>
      <c r="BE333" s="143">
        <f>IF(N333="základní",J333,0)</f>
        <v>0</v>
      </c>
      <c r="BF333" s="143">
        <f>IF(N333="snížená",J333,0)</f>
        <v>0</v>
      </c>
      <c r="BG333" s="143">
        <f>IF(N333="zákl. přenesená",J333,0)</f>
        <v>0</v>
      </c>
      <c r="BH333" s="143">
        <f>IF(N333="sníž. přenesená",J333,0)</f>
        <v>0</v>
      </c>
      <c r="BI333" s="143">
        <f>IF(N333="nulová",J333,0)</f>
        <v>0</v>
      </c>
      <c r="BJ333" s="17" t="s">
        <v>78</v>
      </c>
      <c r="BK333" s="143">
        <f>ROUND(I333*H333,2)</f>
        <v>0</v>
      </c>
      <c r="BL333" s="17" t="s">
        <v>225</v>
      </c>
      <c r="BM333" s="142" t="s">
        <v>2255</v>
      </c>
    </row>
    <row r="334" spans="2:65" s="1" customFormat="1" ht="38.4">
      <c r="B334" s="32"/>
      <c r="D334" s="149" t="s">
        <v>1830</v>
      </c>
      <c r="F334" s="180" t="s">
        <v>7578</v>
      </c>
      <c r="I334" s="146"/>
      <c r="L334" s="32"/>
      <c r="M334" s="147"/>
      <c r="T334" s="53"/>
      <c r="AT334" s="17" t="s">
        <v>1830</v>
      </c>
      <c r="AU334" s="17" t="s">
        <v>78</v>
      </c>
    </row>
    <row r="335" spans="2:65" s="1" customFormat="1" ht="24.15" customHeight="1">
      <c r="B335" s="32"/>
      <c r="C335" s="131" t="s">
        <v>1422</v>
      </c>
      <c r="D335" s="131" t="s">
        <v>220</v>
      </c>
      <c r="E335" s="132" t="s">
        <v>4508</v>
      </c>
      <c r="F335" s="679" t="s">
        <v>4367</v>
      </c>
      <c r="G335" s="134" t="s">
        <v>1991</v>
      </c>
      <c r="H335" s="135">
        <v>3</v>
      </c>
      <c r="I335" s="136"/>
      <c r="J335" s="137">
        <f>ROUND(I335*H335,2)</f>
        <v>0</v>
      </c>
      <c r="K335" s="133" t="s">
        <v>19</v>
      </c>
      <c r="L335" s="32"/>
      <c r="M335" s="138" t="s">
        <v>19</v>
      </c>
      <c r="N335" s="139" t="s">
        <v>43</v>
      </c>
      <c r="P335" s="140">
        <f>O335*H335</f>
        <v>0</v>
      </c>
      <c r="Q335" s="140">
        <v>0</v>
      </c>
      <c r="R335" s="140">
        <f>Q335*H335</f>
        <v>0</v>
      </c>
      <c r="S335" s="140">
        <v>0</v>
      </c>
      <c r="T335" s="141">
        <f>S335*H335</f>
        <v>0</v>
      </c>
      <c r="AR335" s="142" t="s">
        <v>225</v>
      </c>
      <c r="AT335" s="142" t="s">
        <v>220</v>
      </c>
      <c r="AU335" s="142" t="s">
        <v>78</v>
      </c>
      <c r="AY335" s="17" t="s">
        <v>218</v>
      </c>
      <c r="BE335" s="143">
        <f>IF(N335="základní",J335,0)</f>
        <v>0</v>
      </c>
      <c r="BF335" s="143">
        <f>IF(N335="snížená",J335,0)</f>
        <v>0</v>
      </c>
      <c r="BG335" s="143">
        <f>IF(N335="zákl. přenesená",J335,0)</f>
        <v>0</v>
      </c>
      <c r="BH335" s="143">
        <f>IF(N335="sníž. přenesená",J335,0)</f>
        <v>0</v>
      </c>
      <c r="BI335" s="143">
        <f>IF(N335="nulová",J335,0)</f>
        <v>0</v>
      </c>
      <c r="BJ335" s="17" t="s">
        <v>78</v>
      </c>
      <c r="BK335" s="143">
        <f>ROUND(I335*H335,2)</f>
        <v>0</v>
      </c>
      <c r="BL335" s="17" t="s">
        <v>225</v>
      </c>
      <c r="BM335" s="142" t="s">
        <v>2263</v>
      </c>
    </row>
    <row r="336" spans="2:65" s="1" customFormat="1" ht="38.4">
      <c r="B336" s="32"/>
      <c r="D336" s="149" t="s">
        <v>1830</v>
      </c>
      <c r="F336" s="180" t="s">
        <v>7578</v>
      </c>
      <c r="I336" s="146"/>
      <c r="L336" s="32"/>
      <c r="M336" s="147"/>
      <c r="T336" s="53"/>
      <c r="AT336" s="17" t="s">
        <v>1830</v>
      </c>
      <c r="AU336" s="17" t="s">
        <v>78</v>
      </c>
    </row>
    <row r="337" spans="2:65" s="1" customFormat="1" ht="24.15" customHeight="1">
      <c r="B337" s="32"/>
      <c r="C337" s="131" t="s">
        <v>1440</v>
      </c>
      <c r="D337" s="131" t="s">
        <v>220</v>
      </c>
      <c r="E337" s="132" t="s">
        <v>4509</v>
      </c>
      <c r="F337" s="679" t="s">
        <v>4510</v>
      </c>
      <c r="G337" s="134" t="s">
        <v>1991</v>
      </c>
      <c r="H337" s="135">
        <v>0</v>
      </c>
      <c r="I337" s="136"/>
      <c r="J337" s="137">
        <f>ROUND(I337*H337,2)</f>
        <v>0</v>
      </c>
      <c r="K337" s="133" t="s">
        <v>19</v>
      </c>
      <c r="L337" s="32"/>
      <c r="M337" s="138" t="s">
        <v>19</v>
      </c>
      <c r="N337" s="139" t="s">
        <v>43</v>
      </c>
      <c r="P337" s="140">
        <f>O337*H337</f>
        <v>0</v>
      </c>
      <c r="Q337" s="140">
        <v>0</v>
      </c>
      <c r="R337" s="140">
        <f>Q337*H337</f>
        <v>0</v>
      </c>
      <c r="S337" s="140">
        <v>0</v>
      </c>
      <c r="T337" s="141">
        <f>S337*H337</f>
        <v>0</v>
      </c>
      <c r="AR337" s="142" t="s">
        <v>225</v>
      </c>
      <c r="AT337" s="142" t="s">
        <v>220</v>
      </c>
      <c r="AU337" s="142" t="s">
        <v>78</v>
      </c>
      <c r="AY337" s="17" t="s">
        <v>218</v>
      </c>
      <c r="BE337" s="143">
        <f>IF(N337="základní",J337,0)</f>
        <v>0</v>
      </c>
      <c r="BF337" s="143">
        <f>IF(N337="snížená",J337,0)</f>
        <v>0</v>
      </c>
      <c r="BG337" s="143">
        <f>IF(N337="zákl. přenesená",J337,0)</f>
        <v>0</v>
      </c>
      <c r="BH337" s="143">
        <f>IF(N337="sníž. přenesená",J337,0)</f>
        <v>0</v>
      </c>
      <c r="BI337" s="143">
        <f>IF(N337="nulová",J337,0)</f>
        <v>0</v>
      </c>
      <c r="BJ337" s="17" t="s">
        <v>78</v>
      </c>
      <c r="BK337" s="143">
        <f>ROUND(I337*H337,2)</f>
        <v>0</v>
      </c>
      <c r="BL337" s="17" t="s">
        <v>225</v>
      </c>
      <c r="BM337" s="142" t="s">
        <v>2271</v>
      </c>
    </row>
    <row r="338" spans="2:65" s="1" customFormat="1" ht="38.4">
      <c r="B338" s="32"/>
      <c r="D338" s="149" t="s">
        <v>1830</v>
      </c>
      <c r="F338" s="180" t="s">
        <v>7578</v>
      </c>
      <c r="I338" s="146"/>
      <c r="L338" s="32"/>
      <c r="M338" s="147"/>
      <c r="T338" s="53"/>
      <c r="AT338" s="17" t="s">
        <v>1830</v>
      </c>
      <c r="AU338" s="17" t="s">
        <v>78</v>
      </c>
    </row>
    <row r="339" spans="2:65" s="1" customFormat="1" ht="24.15" customHeight="1">
      <c r="B339" s="32"/>
      <c r="C339" s="131" t="s">
        <v>1445</v>
      </c>
      <c r="D339" s="131" t="s">
        <v>220</v>
      </c>
      <c r="E339" s="132" t="s">
        <v>4286</v>
      </c>
      <c r="F339" s="679" t="s">
        <v>4287</v>
      </c>
      <c r="G339" s="134" t="s">
        <v>1991</v>
      </c>
      <c r="H339" s="135">
        <v>1</v>
      </c>
      <c r="I339" s="136"/>
      <c r="J339" s="137">
        <f>ROUND(I339*H339,2)</f>
        <v>0</v>
      </c>
      <c r="K339" s="133" t="s">
        <v>19</v>
      </c>
      <c r="L339" s="32"/>
      <c r="M339" s="138" t="s">
        <v>19</v>
      </c>
      <c r="N339" s="139" t="s">
        <v>43</v>
      </c>
      <c r="P339" s="140">
        <f>O339*H339</f>
        <v>0</v>
      </c>
      <c r="Q339" s="140">
        <v>0</v>
      </c>
      <c r="R339" s="140">
        <f>Q339*H339</f>
        <v>0</v>
      </c>
      <c r="S339" s="140">
        <v>0</v>
      </c>
      <c r="T339" s="141">
        <f>S339*H339</f>
        <v>0</v>
      </c>
      <c r="AR339" s="142" t="s">
        <v>225</v>
      </c>
      <c r="AT339" s="142" t="s">
        <v>220</v>
      </c>
      <c r="AU339" s="142" t="s">
        <v>78</v>
      </c>
      <c r="AY339" s="17" t="s">
        <v>218</v>
      </c>
      <c r="BE339" s="143">
        <f>IF(N339="základní",J339,0)</f>
        <v>0</v>
      </c>
      <c r="BF339" s="143">
        <f>IF(N339="snížená",J339,0)</f>
        <v>0</v>
      </c>
      <c r="BG339" s="143">
        <f>IF(N339="zákl. přenesená",J339,0)</f>
        <v>0</v>
      </c>
      <c r="BH339" s="143">
        <f>IF(N339="sníž. přenesená",J339,0)</f>
        <v>0</v>
      </c>
      <c r="BI339" s="143">
        <f>IF(N339="nulová",J339,0)</f>
        <v>0</v>
      </c>
      <c r="BJ339" s="17" t="s">
        <v>78</v>
      </c>
      <c r="BK339" s="143">
        <f>ROUND(I339*H339,2)</f>
        <v>0</v>
      </c>
      <c r="BL339" s="17" t="s">
        <v>225</v>
      </c>
      <c r="BM339" s="142" t="s">
        <v>2279</v>
      </c>
    </row>
    <row r="340" spans="2:65" s="1" customFormat="1" ht="38.4">
      <c r="B340" s="32"/>
      <c r="D340" s="149" t="s">
        <v>1830</v>
      </c>
      <c r="F340" s="180" t="s">
        <v>7578</v>
      </c>
      <c r="I340" s="146"/>
      <c r="L340" s="32"/>
      <c r="M340" s="147"/>
      <c r="T340" s="53"/>
      <c r="AT340" s="17" t="s">
        <v>1830</v>
      </c>
      <c r="AU340" s="17" t="s">
        <v>78</v>
      </c>
    </row>
    <row r="341" spans="2:65" s="1" customFormat="1" ht="16.5" customHeight="1">
      <c r="B341" s="32"/>
      <c r="C341" s="131" t="s">
        <v>1450</v>
      </c>
      <c r="D341" s="131" t="s">
        <v>220</v>
      </c>
      <c r="E341" s="132" t="s">
        <v>4511</v>
      </c>
      <c r="F341" s="679" t="s">
        <v>4512</v>
      </c>
      <c r="G341" s="134" t="s">
        <v>4269</v>
      </c>
      <c r="H341" s="135">
        <v>1</v>
      </c>
      <c r="I341" s="136"/>
      <c r="J341" s="137">
        <f>ROUND(I341*H341,2)</f>
        <v>0</v>
      </c>
      <c r="K341" s="133" t="s">
        <v>19</v>
      </c>
      <c r="L341" s="32"/>
      <c r="M341" s="138" t="s">
        <v>19</v>
      </c>
      <c r="N341" s="139" t="s">
        <v>43</v>
      </c>
      <c r="P341" s="140">
        <f>O341*H341</f>
        <v>0</v>
      </c>
      <c r="Q341" s="140">
        <v>0</v>
      </c>
      <c r="R341" s="140">
        <f>Q341*H341</f>
        <v>0</v>
      </c>
      <c r="S341" s="140">
        <v>0</v>
      </c>
      <c r="T341" s="141">
        <f>S341*H341</f>
        <v>0</v>
      </c>
      <c r="AR341" s="142" t="s">
        <v>225</v>
      </c>
      <c r="AT341" s="142" t="s">
        <v>220</v>
      </c>
      <c r="AU341" s="142" t="s">
        <v>78</v>
      </c>
      <c r="AY341" s="17" t="s">
        <v>218</v>
      </c>
      <c r="BE341" s="143">
        <f>IF(N341="základní",J341,0)</f>
        <v>0</v>
      </c>
      <c r="BF341" s="143">
        <f>IF(N341="snížená",J341,0)</f>
        <v>0</v>
      </c>
      <c r="BG341" s="143">
        <f>IF(N341="zákl. přenesená",J341,0)</f>
        <v>0</v>
      </c>
      <c r="BH341" s="143">
        <f>IF(N341="sníž. přenesená",J341,0)</f>
        <v>0</v>
      </c>
      <c r="BI341" s="143">
        <f>IF(N341="nulová",J341,0)</f>
        <v>0</v>
      </c>
      <c r="BJ341" s="17" t="s">
        <v>78</v>
      </c>
      <c r="BK341" s="143">
        <f>ROUND(I341*H341,2)</f>
        <v>0</v>
      </c>
      <c r="BL341" s="17" t="s">
        <v>225</v>
      </c>
      <c r="BM341" s="142" t="s">
        <v>2287</v>
      </c>
    </row>
    <row r="342" spans="2:65" s="1" customFormat="1" ht="19.2">
      <c r="B342" s="32"/>
      <c r="D342" s="149" t="s">
        <v>1830</v>
      </c>
      <c r="F342" s="180" t="s">
        <v>4513</v>
      </c>
      <c r="I342" s="146"/>
      <c r="L342" s="32"/>
      <c r="M342" s="147"/>
      <c r="T342" s="53"/>
      <c r="AT342" s="17" t="s">
        <v>1830</v>
      </c>
      <c r="AU342" s="17" t="s">
        <v>78</v>
      </c>
    </row>
    <row r="343" spans="2:65" s="1" customFormat="1" ht="16.5" customHeight="1">
      <c r="B343" s="32"/>
      <c r="C343" s="131" t="s">
        <v>1455</v>
      </c>
      <c r="D343" s="131" t="s">
        <v>220</v>
      </c>
      <c r="E343" s="132" t="s">
        <v>4514</v>
      </c>
      <c r="F343" s="679" t="s">
        <v>4515</v>
      </c>
      <c r="G343" s="134" t="s">
        <v>4269</v>
      </c>
      <c r="H343" s="135">
        <v>1</v>
      </c>
      <c r="I343" s="136"/>
      <c r="J343" s="137">
        <f>ROUND(I343*H343,2)</f>
        <v>0</v>
      </c>
      <c r="K343" s="133" t="s">
        <v>19</v>
      </c>
      <c r="L343" s="32"/>
      <c r="M343" s="138" t="s">
        <v>19</v>
      </c>
      <c r="N343" s="139" t="s">
        <v>43</v>
      </c>
      <c r="P343" s="140">
        <f>O343*H343</f>
        <v>0</v>
      </c>
      <c r="Q343" s="140">
        <v>0</v>
      </c>
      <c r="R343" s="140">
        <f>Q343*H343</f>
        <v>0</v>
      </c>
      <c r="S343" s="140">
        <v>0</v>
      </c>
      <c r="T343" s="141">
        <f>S343*H343</f>
        <v>0</v>
      </c>
      <c r="AR343" s="142" t="s">
        <v>225</v>
      </c>
      <c r="AT343" s="142" t="s">
        <v>220</v>
      </c>
      <c r="AU343" s="142" t="s">
        <v>78</v>
      </c>
      <c r="AY343" s="17" t="s">
        <v>218</v>
      </c>
      <c r="BE343" s="143">
        <f>IF(N343="základní",J343,0)</f>
        <v>0</v>
      </c>
      <c r="BF343" s="143">
        <f>IF(N343="snížená",J343,0)</f>
        <v>0</v>
      </c>
      <c r="BG343" s="143">
        <f>IF(N343="zákl. přenesená",J343,0)</f>
        <v>0</v>
      </c>
      <c r="BH343" s="143">
        <f>IF(N343="sníž. přenesená",J343,0)</f>
        <v>0</v>
      </c>
      <c r="BI343" s="143">
        <f>IF(N343="nulová",J343,0)</f>
        <v>0</v>
      </c>
      <c r="BJ343" s="17" t="s">
        <v>78</v>
      </c>
      <c r="BK343" s="143">
        <f>ROUND(I343*H343,2)</f>
        <v>0</v>
      </c>
      <c r="BL343" s="17" t="s">
        <v>225</v>
      </c>
      <c r="BM343" s="142" t="s">
        <v>2295</v>
      </c>
    </row>
    <row r="344" spans="2:65" s="1" customFormat="1" ht="19.2">
      <c r="B344" s="32"/>
      <c r="D344" s="149" t="s">
        <v>1830</v>
      </c>
      <c r="F344" s="180" t="s">
        <v>4516</v>
      </c>
      <c r="I344" s="146"/>
      <c r="L344" s="32"/>
      <c r="M344" s="147"/>
      <c r="T344" s="53"/>
      <c r="AT344" s="17" t="s">
        <v>1830</v>
      </c>
      <c r="AU344" s="17" t="s">
        <v>78</v>
      </c>
    </row>
    <row r="345" spans="2:65" s="1" customFormat="1" ht="16.5" customHeight="1">
      <c r="B345" s="32"/>
      <c r="C345" s="131" t="s">
        <v>1460</v>
      </c>
      <c r="D345" s="131" t="s">
        <v>220</v>
      </c>
      <c r="E345" s="132" t="s">
        <v>4517</v>
      </c>
      <c r="F345" s="679" t="s">
        <v>4518</v>
      </c>
      <c r="G345" s="134" t="s">
        <v>4269</v>
      </c>
      <c r="H345" s="135">
        <v>2</v>
      </c>
      <c r="I345" s="136"/>
      <c r="J345" s="137">
        <f>ROUND(I345*H345,2)</f>
        <v>0</v>
      </c>
      <c r="K345" s="133" t="s">
        <v>19</v>
      </c>
      <c r="L345" s="32"/>
      <c r="M345" s="138" t="s">
        <v>19</v>
      </c>
      <c r="N345" s="139" t="s">
        <v>43</v>
      </c>
      <c r="P345" s="140">
        <f>O345*H345</f>
        <v>0</v>
      </c>
      <c r="Q345" s="140">
        <v>0</v>
      </c>
      <c r="R345" s="140">
        <f>Q345*H345</f>
        <v>0</v>
      </c>
      <c r="S345" s="140">
        <v>0</v>
      </c>
      <c r="T345" s="141">
        <f>S345*H345</f>
        <v>0</v>
      </c>
      <c r="AR345" s="142" t="s">
        <v>225</v>
      </c>
      <c r="AT345" s="142" t="s">
        <v>220</v>
      </c>
      <c r="AU345" s="142" t="s">
        <v>78</v>
      </c>
      <c r="AY345" s="17" t="s">
        <v>218</v>
      </c>
      <c r="BE345" s="143">
        <f>IF(N345="základní",J345,0)</f>
        <v>0</v>
      </c>
      <c r="BF345" s="143">
        <f>IF(N345="snížená",J345,0)</f>
        <v>0</v>
      </c>
      <c r="BG345" s="143">
        <f>IF(N345="zákl. přenesená",J345,0)</f>
        <v>0</v>
      </c>
      <c r="BH345" s="143">
        <f>IF(N345="sníž. přenesená",J345,0)</f>
        <v>0</v>
      </c>
      <c r="BI345" s="143">
        <f>IF(N345="nulová",J345,0)</f>
        <v>0</v>
      </c>
      <c r="BJ345" s="17" t="s">
        <v>78</v>
      </c>
      <c r="BK345" s="143">
        <f>ROUND(I345*H345,2)</f>
        <v>0</v>
      </c>
      <c r="BL345" s="17" t="s">
        <v>225</v>
      </c>
      <c r="BM345" s="142" t="s">
        <v>2303</v>
      </c>
    </row>
    <row r="346" spans="2:65" s="1" customFormat="1" ht="19.2">
      <c r="B346" s="32"/>
      <c r="D346" s="149" t="s">
        <v>1830</v>
      </c>
      <c r="F346" s="180" t="s">
        <v>4519</v>
      </c>
      <c r="I346" s="146"/>
      <c r="L346" s="32"/>
      <c r="M346" s="147"/>
      <c r="T346" s="53"/>
      <c r="AT346" s="17" t="s">
        <v>1830</v>
      </c>
      <c r="AU346" s="17" t="s">
        <v>78</v>
      </c>
    </row>
    <row r="347" spans="2:65" s="1" customFormat="1" ht="16.5" customHeight="1">
      <c r="B347" s="32"/>
      <c r="C347" s="131" t="s">
        <v>1465</v>
      </c>
      <c r="D347" s="131" t="s">
        <v>220</v>
      </c>
      <c r="E347" s="132" t="s">
        <v>4520</v>
      </c>
      <c r="F347" s="679" t="s">
        <v>4375</v>
      </c>
      <c r="G347" s="134" t="s">
        <v>4269</v>
      </c>
      <c r="H347" s="135">
        <v>4</v>
      </c>
      <c r="I347" s="136"/>
      <c r="J347" s="137">
        <f>ROUND(I347*H347,2)</f>
        <v>0</v>
      </c>
      <c r="K347" s="133" t="s">
        <v>19</v>
      </c>
      <c r="L347" s="32"/>
      <c r="M347" s="138" t="s">
        <v>19</v>
      </c>
      <c r="N347" s="139" t="s">
        <v>43</v>
      </c>
      <c r="P347" s="140">
        <f>O347*H347</f>
        <v>0</v>
      </c>
      <c r="Q347" s="140">
        <v>0</v>
      </c>
      <c r="R347" s="140">
        <f>Q347*H347</f>
        <v>0</v>
      </c>
      <c r="S347" s="140">
        <v>0</v>
      </c>
      <c r="T347" s="141">
        <f>S347*H347</f>
        <v>0</v>
      </c>
      <c r="AR347" s="142" t="s">
        <v>225</v>
      </c>
      <c r="AT347" s="142" t="s">
        <v>220</v>
      </c>
      <c r="AU347" s="142" t="s">
        <v>78</v>
      </c>
      <c r="AY347" s="17" t="s">
        <v>218</v>
      </c>
      <c r="BE347" s="143">
        <f>IF(N347="základní",J347,0)</f>
        <v>0</v>
      </c>
      <c r="BF347" s="143">
        <f>IF(N347="snížená",J347,0)</f>
        <v>0</v>
      </c>
      <c r="BG347" s="143">
        <f>IF(N347="zákl. přenesená",J347,0)</f>
        <v>0</v>
      </c>
      <c r="BH347" s="143">
        <f>IF(N347="sníž. přenesená",J347,0)</f>
        <v>0</v>
      </c>
      <c r="BI347" s="143">
        <f>IF(N347="nulová",J347,0)</f>
        <v>0</v>
      </c>
      <c r="BJ347" s="17" t="s">
        <v>78</v>
      </c>
      <c r="BK347" s="143">
        <f>ROUND(I347*H347,2)</f>
        <v>0</v>
      </c>
      <c r="BL347" s="17" t="s">
        <v>225</v>
      </c>
      <c r="BM347" s="142" t="s">
        <v>2311</v>
      </c>
    </row>
    <row r="348" spans="2:65" s="1" customFormat="1" ht="19.2">
      <c r="B348" s="32"/>
      <c r="D348" s="149" t="s">
        <v>1830</v>
      </c>
      <c r="F348" s="180" t="s">
        <v>4376</v>
      </c>
      <c r="I348" s="146"/>
      <c r="L348" s="32"/>
      <c r="M348" s="147"/>
      <c r="T348" s="53"/>
      <c r="AT348" s="17" t="s">
        <v>1830</v>
      </c>
      <c r="AU348" s="17" t="s">
        <v>78</v>
      </c>
    </row>
    <row r="349" spans="2:65" s="1" customFormat="1" ht="16.5" customHeight="1">
      <c r="B349" s="32"/>
      <c r="C349" s="131" t="s">
        <v>1470</v>
      </c>
      <c r="D349" s="131" t="s">
        <v>220</v>
      </c>
      <c r="E349" s="132" t="s">
        <v>4521</v>
      </c>
      <c r="F349" s="679" t="s">
        <v>4380</v>
      </c>
      <c r="G349" s="134" t="s">
        <v>1991</v>
      </c>
      <c r="H349" s="135">
        <v>3</v>
      </c>
      <c r="I349" s="136"/>
      <c r="J349" s="137">
        <f t="shared" ref="J349:J354" si="100">ROUND(I349*H349,2)</f>
        <v>0</v>
      </c>
      <c r="K349" s="133" t="s">
        <v>19</v>
      </c>
      <c r="L349" s="32"/>
      <c r="M349" s="138" t="s">
        <v>19</v>
      </c>
      <c r="N349" s="139" t="s">
        <v>43</v>
      </c>
      <c r="P349" s="140">
        <f t="shared" ref="P349:P354" si="101">O349*H349</f>
        <v>0</v>
      </c>
      <c r="Q349" s="140">
        <v>0</v>
      </c>
      <c r="R349" s="140">
        <f t="shared" ref="R349:R354" si="102">Q349*H349</f>
        <v>0</v>
      </c>
      <c r="S349" s="140">
        <v>0</v>
      </c>
      <c r="T349" s="141">
        <f t="shared" ref="T349:T354" si="103">S349*H349</f>
        <v>0</v>
      </c>
      <c r="AR349" s="142" t="s">
        <v>225</v>
      </c>
      <c r="AT349" s="142" t="s">
        <v>220</v>
      </c>
      <c r="AU349" s="142" t="s">
        <v>78</v>
      </c>
      <c r="AY349" s="17" t="s">
        <v>218</v>
      </c>
      <c r="BE349" s="143">
        <f t="shared" ref="BE349:BE354" si="104">IF(N349="základní",J349,0)</f>
        <v>0</v>
      </c>
      <c r="BF349" s="143">
        <f t="shared" ref="BF349:BF354" si="105">IF(N349="snížená",J349,0)</f>
        <v>0</v>
      </c>
      <c r="BG349" s="143">
        <f t="shared" ref="BG349:BG354" si="106">IF(N349="zákl. přenesená",J349,0)</f>
        <v>0</v>
      </c>
      <c r="BH349" s="143">
        <f t="shared" ref="BH349:BH354" si="107">IF(N349="sníž. přenesená",J349,0)</f>
        <v>0</v>
      </c>
      <c r="BI349" s="143">
        <f t="shared" ref="BI349:BI354" si="108">IF(N349="nulová",J349,0)</f>
        <v>0</v>
      </c>
      <c r="BJ349" s="17" t="s">
        <v>78</v>
      </c>
      <c r="BK349" s="143">
        <f t="shared" ref="BK349:BK354" si="109">ROUND(I349*H349,2)</f>
        <v>0</v>
      </c>
      <c r="BL349" s="17" t="s">
        <v>225</v>
      </c>
      <c r="BM349" s="142" t="s">
        <v>2319</v>
      </c>
    </row>
    <row r="350" spans="2:65" s="1" customFormat="1" ht="16.5" customHeight="1">
      <c r="B350" s="32"/>
      <c r="C350" s="131" t="s">
        <v>1477</v>
      </c>
      <c r="D350" s="131" t="s">
        <v>220</v>
      </c>
      <c r="E350" s="132" t="s">
        <v>4522</v>
      </c>
      <c r="F350" s="679" t="s">
        <v>4292</v>
      </c>
      <c r="G350" s="134" t="s">
        <v>1991</v>
      </c>
      <c r="H350" s="135">
        <v>11</v>
      </c>
      <c r="I350" s="136"/>
      <c r="J350" s="137">
        <f t="shared" si="100"/>
        <v>0</v>
      </c>
      <c r="K350" s="133" t="s">
        <v>19</v>
      </c>
      <c r="L350" s="32"/>
      <c r="M350" s="138" t="s">
        <v>19</v>
      </c>
      <c r="N350" s="139" t="s">
        <v>43</v>
      </c>
      <c r="P350" s="140">
        <f t="shared" si="101"/>
        <v>0</v>
      </c>
      <c r="Q350" s="140">
        <v>0</v>
      </c>
      <c r="R350" s="140">
        <f t="shared" si="102"/>
        <v>0</v>
      </c>
      <c r="S350" s="140">
        <v>0</v>
      </c>
      <c r="T350" s="141">
        <f t="shared" si="103"/>
        <v>0</v>
      </c>
      <c r="AR350" s="142" t="s">
        <v>225</v>
      </c>
      <c r="AT350" s="142" t="s">
        <v>220</v>
      </c>
      <c r="AU350" s="142" t="s">
        <v>78</v>
      </c>
      <c r="AY350" s="17" t="s">
        <v>218</v>
      </c>
      <c r="BE350" s="143">
        <f t="shared" si="104"/>
        <v>0</v>
      </c>
      <c r="BF350" s="143">
        <f t="shared" si="105"/>
        <v>0</v>
      </c>
      <c r="BG350" s="143">
        <f t="shared" si="106"/>
        <v>0</v>
      </c>
      <c r="BH350" s="143">
        <f t="shared" si="107"/>
        <v>0</v>
      </c>
      <c r="BI350" s="143">
        <f t="shared" si="108"/>
        <v>0</v>
      </c>
      <c r="BJ350" s="17" t="s">
        <v>78</v>
      </c>
      <c r="BK350" s="143">
        <f t="shared" si="109"/>
        <v>0</v>
      </c>
      <c r="BL350" s="17" t="s">
        <v>225</v>
      </c>
      <c r="BM350" s="142" t="s">
        <v>2326</v>
      </c>
    </row>
    <row r="351" spans="2:65" s="1" customFormat="1" ht="16.5" customHeight="1">
      <c r="B351" s="32"/>
      <c r="C351" s="131" t="s">
        <v>1484</v>
      </c>
      <c r="D351" s="131" t="s">
        <v>220</v>
      </c>
      <c r="E351" s="132" t="s">
        <v>4523</v>
      </c>
      <c r="F351" s="679" t="s">
        <v>4294</v>
      </c>
      <c r="G351" s="134" t="s">
        <v>1991</v>
      </c>
      <c r="H351" s="135">
        <v>8</v>
      </c>
      <c r="I351" s="136"/>
      <c r="J351" s="137">
        <f t="shared" si="100"/>
        <v>0</v>
      </c>
      <c r="K351" s="133" t="s">
        <v>19</v>
      </c>
      <c r="L351" s="32"/>
      <c r="M351" s="138" t="s">
        <v>19</v>
      </c>
      <c r="N351" s="139" t="s">
        <v>43</v>
      </c>
      <c r="P351" s="140">
        <f t="shared" si="101"/>
        <v>0</v>
      </c>
      <c r="Q351" s="140">
        <v>0</v>
      </c>
      <c r="R351" s="140">
        <f t="shared" si="102"/>
        <v>0</v>
      </c>
      <c r="S351" s="140">
        <v>0</v>
      </c>
      <c r="T351" s="141">
        <f t="shared" si="103"/>
        <v>0</v>
      </c>
      <c r="AR351" s="142" t="s">
        <v>225</v>
      </c>
      <c r="AT351" s="142" t="s">
        <v>220</v>
      </c>
      <c r="AU351" s="142" t="s">
        <v>78</v>
      </c>
      <c r="AY351" s="17" t="s">
        <v>218</v>
      </c>
      <c r="BE351" s="143">
        <f t="shared" si="104"/>
        <v>0</v>
      </c>
      <c r="BF351" s="143">
        <f t="shared" si="105"/>
        <v>0</v>
      </c>
      <c r="BG351" s="143">
        <f t="shared" si="106"/>
        <v>0</v>
      </c>
      <c r="BH351" s="143">
        <f t="shared" si="107"/>
        <v>0</v>
      </c>
      <c r="BI351" s="143">
        <f t="shared" si="108"/>
        <v>0</v>
      </c>
      <c r="BJ351" s="17" t="s">
        <v>78</v>
      </c>
      <c r="BK351" s="143">
        <f t="shared" si="109"/>
        <v>0</v>
      </c>
      <c r="BL351" s="17" t="s">
        <v>225</v>
      </c>
      <c r="BM351" s="142" t="s">
        <v>2334</v>
      </c>
    </row>
    <row r="352" spans="2:65" s="1" customFormat="1" ht="16.5" customHeight="1">
      <c r="B352" s="32"/>
      <c r="C352" s="131" t="s">
        <v>1493</v>
      </c>
      <c r="D352" s="131" t="s">
        <v>220</v>
      </c>
      <c r="E352" s="132" t="s">
        <v>4524</v>
      </c>
      <c r="F352" s="679" t="s">
        <v>4296</v>
      </c>
      <c r="G352" s="134" t="s">
        <v>1991</v>
      </c>
      <c r="H352" s="135">
        <v>1</v>
      </c>
      <c r="I352" s="136"/>
      <c r="J352" s="137">
        <f t="shared" si="100"/>
        <v>0</v>
      </c>
      <c r="K352" s="133" t="s">
        <v>19</v>
      </c>
      <c r="L352" s="32"/>
      <c r="M352" s="138" t="s">
        <v>19</v>
      </c>
      <c r="N352" s="139" t="s">
        <v>43</v>
      </c>
      <c r="P352" s="140">
        <f t="shared" si="101"/>
        <v>0</v>
      </c>
      <c r="Q352" s="140">
        <v>0</v>
      </c>
      <c r="R352" s="140">
        <f t="shared" si="102"/>
        <v>0</v>
      </c>
      <c r="S352" s="140">
        <v>0</v>
      </c>
      <c r="T352" s="141">
        <f t="shared" si="103"/>
        <v>0</v>
      </c>
      <c r="AR352" s="142" t="s">
        <v>225</v>
      </c>
      <c r="AT352" s="142" t="s">
        <v>220</v>
      </c>
      <c r="AU352" s="142" t="s">
        <v>78</v>
      </c>
      <c r="AY352" s="17" t="s">
        <v>218</v>
      </c>
      <c r="BE352" s="143">
        <f t="shared" si="104"/>
        <v>0</v>
      </c>
      <c r="BF352" s="143">
        <f t="shared" si="105"/>
        <v>0</v>
      </c>
      <c r="BG352" s="143">
        <f t="shared" si="106"/>
        <v>0</v>
      </c>
      <c r="BH352" s="143">
        <f t="shared" si="107"/>
        <v>0</v>
      </c>
      <c r="BI352" s="143">
        <f t="shared" si="108"/>
        <v>0</v>
      </c>
      <c r="BJ352" s="17" t="s">
        <v>78</v>
      </c>
      <c r="BK352" s="143">
        <f t="shared" si="109"/>
        <v>0</v>
      </c>
      <c r="BL352" s="17" t="s">
        <v>225</v>
      </c>
      <c r="BM352" s="142" t="s">
        <v>2341</v>
      </c>
    </row>
    <row r="353" spans="2:65" s="1" customFormat="1" ht="16.5" customHeight="1">
      <c r="B353" s="32"/>
      <c r="C353" s="131" t="s">
        <v>1499</v>
      </c>
      <c r="D353" s="131" t="s">
        <v>220</v>
      </c>
      <c r="E353" s="132" t="s">
        <v>4525</v>
      </c>
      <c r="F353" s="679" t="s">
        <v>4526</v>
      </c>
      <c r="G353" s="134" t="s">
        <v>1991</v>
      </c>
      <c r="H353" s="135">
        <v>2</v>
      </c>
      <c r="I353" s="136"/>
      <c r="J353" s="137">
        <f t="shared" si="100"/>
        <v>0</v>
      </c>
      <c r="K353" s="133" t="s">
        <v>19</v>
      </c>
      <c r="L353" s="32"/>
      <c r="M353" s="138" t="s">
        <v>19</v>
      </c>
      <c r="N353" s="139" t="s">
        <v>43</v>
      </c>
      <c r="P353" s="140">
        <f t="shared" si="101"/>
        <v>0</v>
      </c>
      <c r="Q353" s="140">
        <v>0</v>
      </c>
      <c r="R353" s="140">
        <f t="shared" si="102"/>
        <v>0</v>
      </c>
      <c r="S353" s="140">
        <v>0</v>
      </c>
      <c r="T353" s="141">
        <f t="shared" si="103"/>
        <v>0</v>
      </c>
      <c r="AR353" s="142" t="s">
        <v>225</v>
      </c>
      <c r="AT353" s="142" t="s">
        <v>220</v>
      </c>
      <c r="AU353" s="142" t="s">
        <v>78</v>
      </c>
      <c r="AY353" s="17" t="s">
        <v>218</v>
      </c>
      <c r="BE353" s="143">
        <f t="shared" si="104"/>
        <v>0</v>
      </c>
      <c r="BF353" s="143">
        <f t="shared" si="105"/>
        <v>0</v>
      </c>
      <c r="BG353" s="143">
        <f t="shared" si="106"/>
        <v>0</v>
      </c>
      <c r="BH353" s="143">
        <f t="shared" si="107"/>
        <v>0</v>
      </c>
      <c r="BI353" s="143">
        <f t="shared" si="108"/>
        <v>0</v>
      </c>
      <c r="BJ353" s="17" t="s">
        <v>78</v>
      </c>
      <c r="BK353" s="143">
        <f t="shared" si="109"/>
        <v>0</v>
      </c>
      <c r="BL353" s="17" t="s">
        <v>225</v>
      </c>
      <c r="BM353" s="142" t="s">
        <v>2349</v>
      </c>
    </row>
    <row r="354" spans="2:65" s="1" customFormat="1" ht="24.15" customHeight="1">
      <c r="B354" s="32"/>
      <c r="C354" s="131" t="s">
        <v>1514</v>
      </c>
      <c r="D354" s="131" t="s">
        <v>220</v>
      </c>
      <c r="E354" s="132" t="s">
        <v>4381</v>
      </c>
      <c r="F354" s="679" t="s">
        <v>4382</v>
      </c>
      <c r="G354" s="134" t="s">
        <v>1991</v>
      </c>
      <c r="H354" s="135">
        <v>2</v>
      </c>
      <c r="I354" s="136"/>
      <c r="J354" s="137">
        <f t="shared" si="100"/>
        <v>0</v>
      </c>
      <c r="K354" s="133" t="s">
        <v>19</v>
      </c>
      <c r="L354" s="32"/>
      <c r="M354" s="138" t="s">
        <v>19</v>
      </c>
      <c r="N354" s="139" t="s">
        <v>43</v>
      </c>
      <c r="P354" s="140">
        <f t="shared" si="101"/>
        <v>0</v>
      </c>
      <c r="Q354" s="140">
        <v>0</v>
      </c>
      <c r="R354" s="140">
        <f t="shared" si="102"/>
        <v>0</v>
      </c>
      <c r="S354" s="140">
        <v>0</v>
      </c>
      <c r="T354" s="141">
        <f t="shared" si="103"/>
        <v>0</v>
      </c>
      <c r="AR354" s="142" t="s">
        <v>225</v>
      </c>
      <c r="AT354" s="142" t="s">
        <v>220</v>
      </c>
      <c r="AU354" s="142" t="s">
        <v>78</v>
      </c>
      <c r="AY354" s="17" t="s">
        <v>218</v>
      </c>
      <c r="BE354" s="143">
        <f t="shared" si="104"/>
        <v>0</v>
      </c>
      <c r="BF354" s="143">
        <f t="shared" si="105"/>
        <v>0</v>
      </c>
      <c r="BG354" s="143">
        <f t="shared" si="106"/>
        <v>0</v>
      </c>
      <c r="BH354" s="143">
        <f t="shared" si="107"/>
        <v>0</v>
      </c>
      <c r="BI354" s="143">
        <f t="shared" si="108"/>
        <v>0</v>
      </c>
      <c r="BJ354" s="17" t="s">
        <v>78</v>
      </c>
      <c r="BK354" s="143">
        <f t="shared" si="109"/>
        <v>0</v>
      </c>
      <c r="BL354" s="17" t="s">
        <v>225</v>
      </c>
      <c r="BM354" s="142" t="s">
        <v>2357</v>
      </c>
    </row>
    <row r="355" spans="2:65" s="1" customFormat="1" ht="24.15" customHeight="1">
      <c r="B355" s="32"/>
      <c r="C355" s="131" t="s">
        <v>1520</v>
      </c>
      <c r="D355" s="131" t="s">
        <v>220</v>
      </c>
      <c r="E355" s="132" t="s">
        <v>4527</v>
      </c>
      <c r="F355" s="679" t="s">
        <v>4528</v>
      </c>
      <c r="G355" s="134" t="s">
        <v>1991</v>
      </c>
      <c r="H355" s="135">
        <v>2</v>
      </c>
      <c r="I355" s="136"/>
      <c r="J355" s="137">
        <f t="shared" ref="J355:J362" si="110">ROUND(I355*H355,2)</f>
        <v>0</v>
      </c>
      <c r="K355" s="133" t="s">
        <v>19</v>
      </c>
      <c r="L355" s="32"/>
      <c r="M355" s="138" t="s">
        <v>19</v>
      </c>
      <c r="N355" s="139" t="s">
        <v>43</v>
      </c>
      <c r="P355" s="140">
        <f t="shared" ref="P355:P362" si="111">O355*H355</f>
        <v>0</v>
      </c>
      <c r="Q355" s="140">
        <v>0</v>
      </c>
      <c r="R355" s="140">
        <f t="shared" ref="R355:R362" si="112">Q355*H355</f>
        <v>0</v>
      </c>
      <c r="S355" s="140">
        <v>0</v>
      </c>
      <c r="T355" s="141">
        <f t="shared" ref="T355:T362" si="113">S355*H355</f>
        <v>0</v>
      </c>
      <c r="AR355" s="142" t="s">
        <v>225</v>
      </c>
      <c r="AT355" s="142" t="s">
        <v>220</v>
      </c>
      <c r="AU355" s="142" t="s">
        <v>78</v>
      </c>
      <c r="AY355" s="17" t="s">
        <v>218</v>
      </c>
      <c r="BE355" s="143">
        <f t="shared" ref="BE355:BE362" si="114">IF(N355="základní",J355,0)</f>
        <v>0</v>
      </c>
      <c r="BF355" s="143">
        <f t="shared" ref="BF355:BF362" si="115">IF(N355="snížená",J355,0)</f>
        <v>0</v>
      </c>
      <c r="BG355" s="143">
        <f t="shared" ref="BG355:BG362" si="116">IF(N355="zákl. přenesená",J355,0)</f>
        <v>0</v>
      </c>
      <c r="BH355" s="143">
        <f t="shared" ref="BH355:BH362" si="117">IF(N355="sníž. přenesená",J355,0)</f>
        <v>0</v>
      </c>
      <c r="BI355" s="143">
        <f t="shared" ref="BI355:BI362" si="118">IF(N355="nulová",J355,0)</f>
        <v>0</v>
      </c>
      <c r="BJ355" s="17" t="s">
        <v>78</v>
      </c>
      <c r="BK355" s="143">
        <f t="shared" ref="BK355:BK362" si="119">ROUND(I355*H355,2)</f>
        <v>0</v>
      </c>
      <c r="BL355" s="17" t="s">
        <v>225</v>
      </c>
      <c r="BM355" s="142" t="s">
        <v>2364</v>
      </c>
    </row>
    <row r="356" spans="2:65" s="1" customFormat="1" ht="24.15" customHeight="1">
      <c r="B356" s="32"/>
      <c r="C356" s="131" t="s">
        <v>1524</v>
      </c>
      <c r="D356" s="131" t="s">
        <v>220</v>
      </c>
      <c r="E356" s="132" t="s">
        <v>4474</v>
      </c>
      <c r="F356" s="679" t="s">
        <v>4384</v>
      </c>
      <c r="G356" s="134" t="s">
        <v>1991</v>
      </c>
      <c r="H356" s="135">
        <v>6</v>
      </c>
      <c r="I356" s="136"/>
      <c r="J356" s="137">
        <f t="shared" si="110"/>
        <v>0</v>
      </c>
      <c r="K356" s="133" t="s">
        <v>19</v>
      </c>
      <c r="L356" s="32"/>
      <c r="M356" s="138" t="s">
        <v>19</v>
      </c>
      <c r="N356" s="139" t="s">
        <v>43</v>
      </c>
      <c r="P356" s="140">
        <f t="shared" si="111"/>
        <v>0</v>
      </c>
      <c r="Q356" s="140">
        <v>0</v>
      </c>
      <c r="R356" s="140">
        <f t="shared" si="112"/>
        <v>0</v>
      </c>
      <c r="S356" s="140">
        <v>0</v>
      </c>
      <c r="T356" s="141">
        <f t="shared" si="113"/>
        <v>0</v>
      </c>
      <c r="AR356" s="142" t="s">
        <v>225</v>
      </c>
      <c r="AT356" s="142" t="s">
        <v>220</v>
      </c>
      <c r="AU356" s="142" t="s">
        <v>78</v>
      </c>
      <c r="AY356" s="17" t="s">
        <v>218</v>
      </c>
      <c r="BE356" s="143">
        <f t="shared" si="114"/>
        <v>0</v>
      </c>
      <c r="BF356" s="143">
        <f t="shared" si="115"/>
        <v>0</v>
      </c>
      <c r="BG356" s="143">
        <f t="shared" si="116"/>
        <v>0</v>
      </c>
      <c r="BH356" s="143">
        <f t="shared" si="117"/>
        <v>0</v>
      </c>
      <c r="BI356" s="143">
        <f t="shared" si="118"/>
        <v>0</v>
      </c>
      <c r="BJ356" s="17" t="s">
        <v>78</v>
      </c>
      <c r="BK356" s="143">
        <f t="shared" si="119"/>
        <v>0</v>
      </c>
      <c r="BL356" s="17" t="s">
        <v>225</v>
      </c>
      <c r="BM356" s="142" t="s">
        <v>2372</v>
      </c>
    </row>
    <row r="357" spans="2:65" s="1" customFormat="1" ht="24.15" customHeight="1">
      <c r="B357" s="32"/>
      <c r="C357" s="131" t="s">
        <v>1531</v>
      </c>
      <c r="D357" s="131" t="s">
        <v>220</v>
      </c>
      <c r="E357" s="132" t="s">
        <v>4529</v>
      </c>
      <c r="F357" s="679" t="s">
        <v>4530</v>
      </c>
      <c r="G357" s="134" t="s">
        <v>1991</v>
      </c>
      <c r="H357" s="135">
        <v>1</v>
      </c>
      <c r="I357" s="136"/>
      <c r="J357" s="137">
        <f t="shared" si="110"/>
        <v>0</v>
      </c>
      <c r="K357" s="133" t="s">
        <v>19</v>
      </c>
      <c r="L357" s="32"/>
      <c r="M357" s="138" t="s">
        <v>19</v>
      </c>
      <c r="N357" s="139" t="s">
        <v>43</v>
      </c>
      <c r="P357" s="140">
        <f t="shared" si="111"/>
        <v>0</v>
      </c>
      <c r="Q357" s="140">
        <v>0</v>
      </c>
      <c r="R357" s="140">
        <f t="shared" si="112"/>
        <v>0</v>
      </c>
      <c r="S357" s="140">
        <v>0</v>
      </c>
      <c r="T357" s="141">
        <f t="shared" si="113"/>
        <v>0</v>
      </c>
      <c r="AR357" s="142" t="s">
        <v>225</v>
      </c>
      <c r="AT357" s="142" t="s">
        <v>220</v>
      </c>
      <c r="AU357" s="142" t="s">
        <v>78</v>
      </c>
      <c r="AY357" s="17" t="s">
        <v>218</v>
      </c>
      <c r="BE357" s="143">
        <f t="shared" si="114"/>
        <v>0</v>
      </c>
      <c r="BF357" s="143">
        <f t="shared" si="115"/>
        <v>0</v>
      </c>
      <c r="BG357" s="143">
        <f t="shared" si="116"/>
        <v>0</v>
      </c>
      <c r="BH357" s="143">
        <f t="shared" si="117"/>
        <v>0</v>
      </c>
      <c r="BI357" s="143">
        <f t="shared" si="118"/>
        <v>0</v>
      </c>
      <c r="BJ357" s="17" t="s">
        <v>78</v>
      </c>
      <c r="BK357" s="143">
        <f t="shared" si="119"/>
        <v>0</v>
      </c>
      <c r="BL357" s="17" t="s">
        <v>225</v>
      </c>
      <c r="BM357" s="142" t="s">
        <v>2380</v>
      </c>
    </row>
    <row r="358" spans="2:65" s="1" customFormat="1" ht="24.15" customHeight="1">
      <c r="B358" s="32"/>
      <c r="C358" s="131" t="s">
        <v>1536</v>
      </c>
      <c r="D358" s="131" t="s">
        <v>220</v>
      </c>
      <c r="E358" s="132" t="s">
        <v>4531</v>
      </c>
      <c r="F358" s="679" t="s">
        <v>4532</v>
      </c>
      <c r="G358" s="134" t="s">
        <v>1991</v>
      </c>
      <c r="H358" s="135">
        <v>1</v>
      </c>
      <c r="I358" s="136"/>
      <c r="J358" s="137">
        <f t="shared" si="110"/>
        <v>0</v>
      </c>
      <c r="K358" s="133" t="s">
        <v>19</v>
      </c>
      <c r="L358" s="32"/>
      <c r="M358" s="138" t="s">
        <v>19</v>
      </c>
      <c r="N358" s="139" t="s">
        <v>43</v>
      </c>
      <c r="P358" s="140">
        <f t="shared" si="111"/>
        <v>0</v>
      </c>
      <c r="Q358" s="140">
        <v>0</v>
      </c>
      <c r="R358" s="140">
        <f t="shared" si="112"/>
        <v>0</v>
      </c>
      <c r="S358" s="140">
        <v>0</v>
      </c>
      <c r="T358" s="141">
        <f t="shared" si="113"/>
        <v>0</v>
      </c>
      <c r="AR358" s="142" t="s">
        <v>225</v>
      </c>
      <c r="AT358" s="142" t="s">
        <v>220</v>
      </c>
      <c r="AU358" s="142" t="s">
        <v>78</v>
      </c>
      <c r="AY358" s="17" t="s">
        <v>218</v>
      </c>
      <c r="BE358" s="143">
        <f t="shared" si="114"/>
        <v>0</v>
      </c>
      <c r="BF358" s="143">
        <f t="shared" si="115"/>
        <v>0</v>
      </c>
      <c r="BG358" s="143">
        <f t="shared" si="116"/>
        <v>0</v>
      </c>
      <c r="BH358" s="143">
        <f t="shared" si="117"/>
        <v>0</v>
      </c>
      <c r="BI358" s="143">
        <f t="shared" si="118"/>
        <v>0</v>
      </c>
      <c r="BJ358" s="17" t="s">
        <v>78</v>
      </c>
      <c r="BK358" s="143">
        <f t="shared" si="119"/>
        <v>0</v>
      </c>
      <c r="BL358" s="17" t="s">
        <v>225</v>
      </c>
      <c r="BM358" s="142" t="s">
        <v>2388</v>
      </c>
    </row>
    <row r="359" spans="2:65" s="1" customFormat="1" ht="24.15" customHeight="1">
      <c r="B359" s="32"/>
      <c r="C359" s="131" t="s">
        <v>1540</v>
      </c>
      <c r="D359" s="131" t="s">
        <v>220</v>
      </c>
      <c r="E359" s="132" t="s">
        <v>4533</v>
      </c>
      <c r="F359" s="679" t="s">
        <v>4534</v>
      </c>
      <c r="G359" s="134" t="s">
        <v>1991</v>
      </c>
      <c r="H359" s="135">
        <v>1</v>
      </c>
      <c r="I359" s="136"/>
      <c r="J359" s="137">
        <f t="shared" si="110"/>
        <v>0</v>
      </c>
      <c r="K359" s="133" t="s">
        <v>19</v>
      </c>
      <c r="L359" s="32"/>
      <c r="M359" s="138" t="s">
        <v>19</v>
      </c>
      <c r="N359" s="139" t="s">
        <v>43</v>
      </c>
      <c r="P359" s="140">
        <f t="shared" si="111"/>
        <v>0</v>
      </c>
      <c r="Q359" s="140">
        <v>0</v>
      </c>
      <c r="R359" s="140">
        <f t="shared" si="112"/>
        <v>0</v>
      </c>
      <c r="S359" s="140">
        <v>0</v>
      </c>
      <c r="T359" s="141">
        <f t="shared" si="113"/>
        <v>0</v>
      </c>
      <c r="AR359" s="142" t="s">
        <v>225</v>
      </c>
      <c r="AT359" s="142" t="s">
        <v>220</v>
      </c>
      <c r="AU359" s="142" t="s">
        <v>78</v>
      </c>
      <c r="AY359" s="17" t="s">
        <v>218</v>
      </c>
      <c r="BE359" s="143">
        <f t="shared" si="114"/>
        <v>0</v>
      </c>
      <c r="BF359" s="143">
        <f t="shared" si="115"/>
        <v>0</v>
      </c>
      <c r="BG359" s="143">
        <f t="shared" si="116"/>
        <v>0</v>
      </c>
      <c r="BH359" s="143">
        <f t="shared" si="117"/>
        <v>0</v>
      </c>
      <c r="BI359" s="143">
        <f t="shared" si="118"/>
        <v>0</v>
      </c>
      <c r="BJ359" s="17" t="s">
        <v>78</v>
      </c>
      <c r="BK359" s="143">
        <f t="shared" si="119"/>
        <v>0</v>
      </c>
      <c r="BL359" s="17" t="s">
        <v>225</v>
      </c>
      <c r="BM359" s="142" t="s">
        <v>2396</v>
      </c>
    </row>
    <row r="360" spans="2:65" s="1" customFormat="1" ht="24.15" customHeight="1">
      <c r="B360" s="32"/>
      <c r="C360" s="131" t="s">
        <v>1545</v>
      </c>
      <c r="D360" s="131" t="s">
        <v>220</v>
      </c>
      <c r="E360" s="132" t="s">
        <v>4535</v>
      </c>
      <c r="F360" s="679" t="s">
        <v>4536</v>
      </c>
      <c r="G360" s="134" t="s">
        <v>1991</v>
      </c>
      <c r="H360" s="135">
        <v>1</v>
      </c>
      <c r="I360" s="136"/>
      <c r="J360" s="137">
        <f t="shared" si="110"/>
        <v>0</v>
      </c>
      <c r="K360" s="133" t="s">
        <v>19</v>
      </c>
      <c r="L360" s="32"/>
      <c r="M360" s="138" t="s">
        <v>19</v>
      </c>
      <c r="N360" s="139" t="s">
        <v>43</v>
      </c>
      <c r="P360" s="140">
        <f t="shared" si="111"/>
        <v>0</v>
      </c>
      <c r="Q360" s="140">
        <v>0</v>
      </c>
      <c r="R360" s="140">
        <f t="shared" si="112"/>
        <v>0</v>
      </c>
      <c r="S360" s="140">
        <v>0</v>
      </c>
      <c r="T360" s="141">
        <f t="shared" si="113"/>
        <v>0</v>
      </c>
      <c r="AR360" s="142" t="s">
        <v>225</v>
      </c>
      <c r="AT360" s="142" t="s">
        <v>220</v>
      </c>
      <c r="AU360" s="142" t="s">
        <v>78</v>
      </c>
      <c r="AY360" s="17" t="s">
        <v>218</v>
      </c>
      <c r="BE360" s="143">
        <f t="shared" si="114"/>
        <v>0</v>
      </c>
      <c r="BF360" s="143">
        <f t="shared" si="115"/>
        <v>0</v>
      </c>
      <c r="BG360" s="143">
        <f t="shared" si="116"/>
        <v>0</v>
      </c>
      <c r="BH360" s="143">
        <f t="shared" si="117"/>
        <v>0</v>
      </c>
      <c r="BI360" s="143">
        <f t="shared" si="118"/>
        <v>0</v>
      </c>
      <c r="BJ360" s="17" t="s">
        <v>78</v>
      </c>
      <c r="BK360" s="143">
        <f t="shared" si="119"/>
        <v>0</v>
      </c>
      <c r="BL360" s="17" t="s">
        <v>225</v>
      </c>
      <c r="BM360" s="142" t="s">
        <v>2404</v>
      </c>
    </row>
    <row r="361" spans="2:65" s="1" customFormat="1" ht="24.15" customHeight="1">
      <c r="B361" s="32"/>
      <c r="C361" s="131" t="s">
        <v>1550</v>
      </c>
      <c r="D361" s="131" t="s">
        <v>220</v>
      </c>
      <c r="E361" s="132" t="s">
        <v>4537</v>
      </c>
      <c r="F361" s="679" t="s">
        <v>4310</v>
      </c>
      <c r="G361" s="134" t="s">
        <v>1991</v>
      </c>
      <c r="H361" s="135">
        <v>1</v>
      </c>
      <c r="I361" s="136"/>
      <c r="J361" s="137">
        <f t="shared" si="110"/>
        <v>0</v>
      </c>
      <c r="K361" s="133" t="s">
        <v>19</v>
      </c>
      <c r="L361" s="32"/>
      <c r="M361" s="138" t="s">
        <v>19</v>
      </c>
      <c r="N361" s="139" t="s">
        <v>43</v>
      </c>
      <c r="P361" s="140">
        <f t="shared" si="111"/>
        <v>0</v>
      </c>
      <c r="Q361" s="140">
        <v>0</v>
      </c>
      <c r="R361" s="140">
        <f t="shared" si="112"/>
        <v>0</v>
      </c>
      <c r="S361" s="140">
        <v>0</v>
      </c>
      <c r="T361" s="141">
        <f t="shared" si="113"/>
        <v>0</v>
      </c>
      <c r="AR361" s="142" t="s">
        <v>225</v>
      </c>
      <c r="AT361" s="142" t="s">
        <v>220</v>
      </c>
      <c r="AU361" s="142" t="s">
        <v>78</v>
      </c>
      <c r="AY361" s="17" t="s">
        <v>218</v>
      </c>
      <c r="BE361" s="143">
        <f t="shared" si="114"/>
        <v>0</v>
      </c>
      <c r="BF361" s="143">
        <f t="shared" si="115"/>
        <v>0</v>
      </c>
      <c r="BG361" s="143">
        <f t="shared" si="116"/>
        <v>0</v>
      </c>
      <c r="BH361" s="143">
        <f t="shared" si="117"/>
        <v>0</v>
      </c>
      <c r="BI361" s="143">
        <f t="shared" si="118"/>
        <v>0</v>
      </c>
      <c r="BJ361" s="17" t="s">
        <v>78</v>
      </c>
      <c r="BK361" s="143">
        <f t="shared" si="119"/>
        <v>0</v>
      </c>
      <c r="BL361" s="17" t="s">
        <v>225</v>
      </c>
      <c r="BM361" s="142" t="s">
        <v>2412</v>
      </c>
    </row>
    <row r="362" spans="2:65" s="1" customFormat="1" ht="21.75" customHeight="1">
      <c r="B362" s="32"/>
      <c r="C362" s="131" t="s">
        <v>1555</v>
      </c>
      <c r="D362" s="131" t="s">
        <v>220</v>
      </c>
      <c r="E362" s="132" t="s">
        <v>4538</v>
      </c>
      <c r="F362" s="679" t="s">
        <v>4539</v>
      </c>
      <c r="G362" s="134" t="s">
        <v>1991</v>
      </c>
      <c r="H362" s="135">
        <v>1</v>
      </c>
      <c r="I362" s="136"/>
      <c r="J362" s="137">
        <f t="shared" si="110"/>
        <v>0</v>
      </c>
      <c r="K362" s="133" t="s">
        <v>19</v>
      </c>
      <c r="L362" s="32"/>
      <c r="M362" s="138" t="s">
        <v>19</v>
      </c>
      <c r="N362" s="139" t="s">
        <v>43</v>
      </c>
      <c r="P362" s="140">
        <f t="shared" si="111"/>
        <v>0</v>
      </c>
      <c r="Q362" s="140">
        <v>0</v>
      </c>
      <c r="R362" s="140">
        <f t="shared" si="112"/>
        <v>0</v>
      </c>
      <c r="S362" s="140">
        <v>0</v>
      </c>
      <c r="T362" s="141">
        <f t="shared" si="113"/>
        <v>0</v>
      </c>
      <c r="AR362" s="142" t="s">
        <v>225</v>
      </c>
      <c r="AT362" s="142" t="s">
        <v>220</v>
      </c>
      <c r="AU362" s="142" t="s">
        <v>78</v>
      </c>
      <c r="AY362" s="17" t="s">
        <v>218</v>
      </c>
      <c r="BE362" s="143">
        <f t="shared" si="114"/>
        <v>0</v>
      </c>
      <c r="BF362" s="143">
        <f t="shared" si="115"/>
        <v>0</v>
      </c>
      <c r="BG362" s="143">
        <f t="shared" si="116"/>
        <v>0</v>
      </c>
      <c r="BH362" s="143">
        <f t="shared" si="117"/>
        <v>0</v>
      </c>
      <c r="BI362" s="143">
        <f t="shared" si="118"/>
        <v>0</v>
      </c>
      <c r="BJ362" s="17" t="s">
        <v>78</v>
      </c>
      <c r="BK362" s="143">
        <f t="shared" si="119"/>
        <v>0</v>
      </c>
      <c r="BL362" s="17" t="s">
        <v>225</v>
      </c>
      <c r="BM362" s="142" t="s">
        <v>2423</v>
      </c>
    </row>
    <row r="363" spans="2:65" s="1" customFormat="1" ht="28.8">
      <c r="B363" s="32"/>
      <c r="D363" s="149" t="s">
        <v>1830</v>
      </c>
      <c r="F363" s="180" t="s">
        <v>7585</v>
      </c>
      <c r="I363" s="146"/>
      <c r="L363" s="32"/>
      <c r="M363" s="147"/>
      <c r="T363" s="53"/>
      <c r="AT363" s="17" t="s">
        <v>1830</v>
      </c>
      <c r="AU363" s="17" t="s">
        <v>78</v>
      </c>
    </row>
    <row r="364" spans="2:65" s="1" customFormat="1" ht="21.75" customHeight="1">
      <c r="B364" s="32"/>
      <c r="C364" s="131" t="s">
        <v>1560</v>
      </c>
      <c r="D364" s="131" t="s">
        <v>220</v>
      </c>
      <c r="E364" s="132" t="s">
        <v>4540</v>
      </c>
      <c r="F364" s="679" t="s">
        <v>4541</v>
      </c>
      <c r="G364" s="134" t="s">
        <v>1991</v>
      </c>
      <c r="H364" s="135">
        <v>1</v>
      </c>
      <c r="I364" s="136"/>
      <c r="J364" s="137">
        <f>ROUND(I364*H364,2)</f>
        <v>0</v>
      </c>
      <c r="K364" s="133" t="s">
        <v>19</v>
      </c>
      <c r="L364" s="32"/>
      <c r="M364" s="138" t="s">
        <v>19</v>
      </c>
      <c r="N364" s="139" t="s">
        <v>43</v>
      </c>
      <c r="P364" s="140">
        <f>O364*H364</f>
        <v>0</v>
      </c>
      <c r="Q364" s="140">
        <v>0</v>
      </c>
      <c r="R364" s="140">
        <f>Q364*H364</f>
        <v>0</v>
      </c>
      <c r="S364" s="140">
        <v>0</v>
      </c>
      <c r="T364" s="141">
        <f>S364*H364</f>
        <v>0</v>
      </c>
      <c r="AR364" s="142" t="s">
        <v>225</v>
      </c>
      <c r="AT364" s="142" t="s">
        <v>220</v>
      </c>
      <c r="AU364" s="142" t="s">
        <v>78</v>
      </c>
      <c r="AY364" s="17" t="s">
        <v>218</v>
      </c>
      <c r="BE364" s="143">
        <f>IF(N364="základní",J364,0)</f>
        <v>0</v>
      </c>
      <c r="BF364" s="143">
        <f>IF(N364="snížená",J364,0)</f>
        <v>0</v>
      </c>
      <c r="BG364" s="143">
        <f>IF(N364="zákl. přenesená",J364,0)</f>
        <v>0</v>
      </c>
      <c r="BH364" s="143">
        <f>IF(N364="sníž. přenesená",J364,0)</f>
        <v>0</v>
      </c>
      <c r="BI364" s="143">
        <f>IF(N364="nulová",J364,0)</f>
        <v>0</v>
      </c>
      <c r="BJ364" s="17" t="s">
        <v>78</v>
      </c>
      <c r="BK364" s="143">
        <f>ROUND(I364*H364,2)</f>
        <v>0</v>
      </c>
      <c r="BL364" s="17" t="s">
        <v>225</v>
      </c>
      <c r="BM364" s="142" t="s">
        <v>2433</v>
      </c>
    </row>
    <row r="365" spans="2:65" s="1" customFormat="1" ht="28.8">
      <c r="B365" s="32"/>
      <c r="D365" s="149" t="s">
        <v>1830</v>
      </c>
      <c r="F365" s="180" t="s">
        <v>7585</v>
      </c>
      <c r="I365" s="146"/>
      <c r="L365" s="32"/>
      <c r="M365" s="147"/>
      <c r="T365" s="53"/>
      <c r="AT365" s="17" t="s">
        <v>1830</v>
      </c>
      <c r="AU365" s="17" t="s">
        <v>78</v>
      </c>
    </row>
    <row r="366" spans="2:65" s="1" customFormat="1" ht="21.75" customHeight="1">
      <c r="B366" s="32"/>
      <c r="C366" s="131" t="s">
        <v>1567</v>
      </c>
      <c r="D366" s="131" t="s">
        <v>220</v>
      </c>
      <c r="E366" s="132" t="s">
        <v>4542</v>
      </c>
      <c r="F366" s="679" t="s">
        <v>4543</v>
      </c>
      <c r="G366" s="134" t="s">
        <v>1991</v>
      </c>
      <c r="H366" s="135">
        <v>3</v>
      </c>
      <c r="I366" s="136"/>
      <c r="J366" s="137">
        <f>ROUND(I366*H366,2)</f>
        <v>0</v>
      </c>
      <c r="K366" s="133" t="s">
        <v>19</v>
      </c>
      <c r="L366" s="32"/>
      <c r="M366" s="138" t="s">
        <v>19</v>
      </c>
      <c r="N366" s="139" t="s">
        <v>43</v>
      </c>
      <c r="P366" s="140">
        <f>O366*H366</f>
        <v>0</v>
      </c>
      <c r="Q366" s="140">
        <v>0</v>
      </c>
      <c r="R366" s="140">
        <f>Q366*H366</f>
        <v>0</v>
      </c>
      <c r="S366" s="140">
        <v>0</v>
      </c>
      <c r="T366" s="141">
        <f>S366*H366</f>
        <v>0</v>
      </c>
      <c r="AR366" s="142" t="s">
        <v>225</v>
      </c>
      <c r="AT366" s="142" t="s">
        <v>220</v>
      </c>
      <c r="AU366" s="142" t="s">
        <v>78</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225</v>
      </c>
      <c r="BM366" s="142" t="s">
        <v>2441</v>
      </c>
    </row>
    <row r="367" spans="2:65" s="1" customFormat="1" ht="28.8">
      <c r="B367" s="32"/>
      <c r="D367" s="149" t="s">
        <v>1830</v>
      </c>
      <c r="F367" s="180" t="s">
        <v>7585</v>
      </c>
      <c r="I367" s="146"/>
      <c r="L367" s="32"/>
      <c r="M367" s="147"/>
      <c r="T367" s="53"/>
      <c r="AT367" s="17" t="s">
        <v>1830</v>
      </c>
      <c r="AU367" s="17" t="s">
        <v>78</v>
      </c>
    </row>
    <row r="368" spans="2:65" s="1" customFormat="1" ht="21.75" customHeight="1">
      <c r="B368" s="32"/>
      <c r="C368" s="131" t="s">
        <v>1067</v>
      </c>
      <c r="D368" s="131" t="s">
        <v>220</v>
      </c>
      <c r="E368" s="132" t="s">
        <v>4544</v>
      </c>
      <c r="F368" s="679" t="s">
        <v>4388</v>
      </c>
      <c r="G368" s="134" t="s">
        <v>1991</v>
      </c>
      <c r="H368" s="135">
        <v>5</v>
      </c>
      <c r="I368" s="136"/>
      <c r="J368" s="137">
        <f>ROUND(I368*H368,2)</f>
        <v>0</v>
      </c>
      <c r="K368" s="133" t="s">
        <v>19</v>
      </c>
      <c r="L368" s="32"/>
      <c r="M368" s="138" t="s">
        <v>19</v>
      </c>
      <c r="N368" s="139" t="s">
        <v>43</v>
      </c>
      <c r="P368" s="140">
        <f>O368*H368</f>
        <v>0</v>
      </c>
      <c r="Q368" s="140">
        <v>0</v>
      </c>
      <c r="R368" s="140">
        <f>Q368*H368</f>
        <v>0</v>
      </c>
      <c r="S368" s="140">
        <v>0</v>
      </c>
      <c r="T368" s="141">
        <f>S368*H368</f>
        <v>0</v>
      </c>
      <c r="AR368" s="142" t="s">
        <v>225</v>
      </c>
      <c r="AT368" s="142" t="s">
        <v>220</v>
      </c>
      <c r="AU368" s="142" t="s">
        <v>78</v>
      </c>
      <c r="AY368" s="17" t="s">
        <v>218</v>
      </c>
      <c r="BE368" s="143">
        <f>IF(N368="základní",J368,0)</f>
        <v>0</v>
      </c>
      <c r="BF368" s="143">
        <f>IF(N368="snížená",J368,0)</f>
        <v>0</v>
      </c>
      <c r="BG368" s="143">
        <f>IF(N368="zákl. přenesená",J368,0)</f>
        <v>0</v>
      </c>
      <c r="BH368" s="143">
        <f>IF(N368="sníž. přenesená",J368,0)</f>
        <v>0</v>
      </c>
      <c r="BI368" s="143">
        <f>IF(N368="nulová",J368,0)</f>
        <v>0</v>
      </c>
      <c r="BJ368" s="17" t="s">
        <v>78</v>
      </c>
      <c r="BK368" s="143">
        <f>ROUND(I368*H368,2)</f>
        <v>0</v>
      </c>
      <c r="BL368" s="17" t="s">
        <v>225</v>
      </c>
      <c r="BM368" s="142" t="s">
        <v>2453</v>
      </c>
    </row>
    <row r="369" spans="2:65" s="1" customFormat="1" ht="28.8">
      <c r="B369" s="32"/>
      <c r="D369" s="149" t="s">
        <v>1830</v>
      </c>
      <c r="F369" s="180" t="s">
        <v>7585</v>
      </c>
      <c r="I369" s="146"/>
      <c r="L369" s="32"/>
      <c r="M369" s="147"/>
      <c r="T369" s="53"/>
      <c r="AT369" s="17" t="s">
        <v>1830</v>
      </c>
      <c r="AU369" s="17" t="s">
        <v>78</v>
      </c>
    </row>
    <row r="370" spans="2:65" s="1" customFormat="1" ht="21.75" customHeight="1">
      <c r="B370" s="32"/>
      <c r="C370" s="131" t="s">
        <v>1579</v>
      </c>
      <c r="D370" s="131" t="s">
        <v>220</v>
      </c>
      <c r="E370" s="132" t="s">
        <v>4545</v>
      </c>
      <c r="F370" s="679" t="s">
        <v>4390</v>
      </c>
      <c r="G370" s="134" t="s">
        <v>1991</v>
      </c>
      <c r="H370" s="135">
        <v>3</v>
      </c>
      <c r="I370" s="136"/>
      <c r="J370" s="137">
        <f>ROUND(I370*H370,2)</f>
        <v>0</v>
      </c>
      <c r="K370" s="133" t="s">
        <v>19</v>
      </c>
      <c r="L370" s="32"/>
      <c r="M370" s="138" t="s">
        <v>19</v>
      </c>
      <c r="N370" s="139" t="s">
        <v>43</v>
      </c>
      <c r="P370" s="140">
        <f>O370*H370</f>
        <v>0</v>
      </c>
      <c r="Q370" s="140">
        <v>0</v>
      </c>
      <c r="R370" s="140">
        <f>Q370*H370</f>
        <v>0</v>
      </c>
      <c r="S370" s="140">
        <v>0</v>
      </c>
      <c r="T370" s="141">
        <f>S370*H370</f>
        <v>0</v>
      </c>
      <c r="AR370" s="142" t="s">
        <v>225</v>
      </c>
      <c r="AT370" s="142" t="s">
        <v>220</v>
      </c>
      <c r="AU370" s="142" t="s">
        <v>78</v>
      </c>
      <c r="AY370" s="17" t="s">
        <v>218</v>
      </c>
      <c r="BE370" s="143">
        <f>IF(N370="základní",J370,0)</f>
        <v>0</v>
      </c>
      <c r="BF370" s="143">
        <f>IF(N370="snížená",J370,0)</f>
        <v>0</v>
      </c>
      <c r="BG370" s="143">
        <f>IF(N370="zákl. přenesená",J370,0)</f>
        <v>0</v>
      </c>
      <c r="BH370" s="143">
        <f>IF(N370="sníž. přenesená",J370,0)</f>
        <v>0</v>
      </c>
      <c r="BI370" s="143">
        <f>IF(N370="nulová",J370,0)</f>
        <v>0</v>
      </c>
      <c r="BJ370" s="17" t="s">
        <v>78</v>
      </c>
      <c r="BK370" s="143">
        <f>ROUND(I370*H370,2)</f>
        <v>0</v>
      </c>
      <c r="BL370" s="17" t="s">
        <v>225</v>
      </c>
      <c r="BM370" s="142" t="s">
        <v>2470</v>
      </c>
    </row>
    <row r="371" spans="2:65" s="1" customFormat="1" ht="28.8">
      <c r="B371" s="32"/>
      <c r="D371" s="149" t="s">
        <v>1830</v>
      </c>
      <c r="F371" s="180" t="s">
        <v>7585</v>
      </c>
      <c r="I371" s="146"/>
      <c r="L371" s="32"/>
      <c r="M371" s="147"/>
      <c r="T371" s="53"/>
      <c r="AT371" s="17" t="s">
        <v>1830</v>
      </c>
      <c r="AU371" s="17" t="s">
        <v>78</v>
      </c>
    </row>
    <row r="372" spans="2:65" s="1" customFormat="1" ht="24.15" customHeight="1">
      <c r="B372" s="32"/>
      <c r="C372" s="131" t="s">
        <v>1586</v>
      </c>
      <c r="D372" s="131" t="s">
        <v>220</v>
      </c>
      <c r="E372" s="132" t="s">
        <v>4546</v>
      </c>
      <c r="F372" s="679" t="s">
        <v>4547</v>
      </c>
      <c r="G372" s="134" t="s">
        <v>1991</v>
      </c>
      <c r="H372" s="135">
        <v>1</v>
      </c>
      <c r="I372" s="136"/>
      <c r="J372" s="137">
        <f>ROUND(I372*H372,2)</f>
        <v>0</v>
      </c>
      <c r="K372" s="133" t="s">
        <v>19</v>
      </c>
      <c r="L372" s="32"/>
      <c r="M372" s="138" t="s">
        <v>19</v>
      </c>
      <c r="N372" s="139" t="s">
        <v>43</v>
      </c>
      <c r="P372" s="140">
        <f>O372*H372</f>
        <v>0</v>
      </c>
      <c r="Q372" s="140">
        <v>0</v>
      </c>
      <c r="R372" s="140">
        <f>Q372*H372</f>
        <v>0</v>
      </c>
      <c r="S372" s="140">
        <v>0</v>
      </c>
      <c r="T372" s="141">
        <f>S372*H372</f>
        <v>0</v>
      </c>
      <c r="AR372" s="142" t="s">
        <v>225</v>
      </c>
      <c r="AT372" s="142" t="s">
        <v>220</v>
      </c>
      <c r="AU372" s="142" t="s">
        <v>78</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225</v>
      </c>
      <c r="BM372" s="142" t="s">
        <v>2484</v>
      </c>
    </row>
    <row r="373" spans="2:65" s="1" customFormat="1" ht="28.8">
      <c r="B373" s="32"/>
      <c r="D373" s="149" t="s">
        <v>1830</v>
      </c>
      <c r="F373" s="180" t="s">
        <v>7585</v>
      </c>
      <c r="I373" s="146"/>
      <c r="L373" s="32"/>
      <c r="M373" s="147"/>
      <c r="T373" s="53"/>
      <c r="AT373" s="17" t="s">
        <v>1830</v>
      </c>
      <c r="AU373" s="17" t="s">
        <v>78</v>
      </c>
    </row>
    <row r="374" spans="2:65" s="1" customFormat="1" ht="21.75" customHeight="1">
      <c r="B374" s="32"/>
      <c r="C374" s="131" t="s">
        <v>1592</v>
      </c>
      <c r="D374" s="131" t="s">
        <v>220</v>
      </c>
      <c r="E374" s="132" t="s">
        <v>4548</v>
      </c>
      <c r="F374" s="679" t="s">
        <v>4549</v>
      </c>
      <c r="G374" s="134" t="s">
        <v>1991</v>
      </c>
      <c r="H374" s="135">
        <v>1</v>
      </c>
      <c r="I374" s="136"/>
      <c r="J374" s="137">
        <f>ROUND(I374*H374,2)</f>
        <v>0</v>
      </c>
      <c r="K374" s="133" t="s">
        <v>19</v>
      </c>
      <c r="L374" s="32"/>
      <c r="M374" s="138" t="s">
        <v>19</v>
      </c>
      <c r="N374" s="139" t="s">
        <v>43</v>
      </c>
      <c r="P374" s="140">
        <f>O374*H374</f>
        <v>0</v>
      </c>
      <c r="Q374" s="140">
        <v>0</v>
      </c>
      <c r="R374" s="140">
        <f>Q374*H374</f>
        <v>0</v>
      </c>
      <c r="S374" s="140">
        <v>0</v>
      </c>
      <c r="T374" s="141">
        <f>S374*H374</f>
        <v>0</v>
      </c>
      <c r="AR374" s="142" t="s">
        <v>225</v>
      </c>
      <c r="AT374" s="142" t="s">
        <v>220</v>
      </c>
      <c r="AU374" s="142" t="s">
        <v>78</v>
      </c>
      <c r="AY374" s="17" t="s">
        <v>218</v>
      </c>
      <c r="BE374" s="143">
        <f>IF(N374="základní",J374,0)</f>
        <v>0</v>
      </c>
      <c r="BF374" s="143">
        <f>IF(N374="snížená",J374,0)</f>
        <v>0</v>
      </c>
      <c r="BG374" s="143">
        <f>IF(N374="zákl. přenesená",J374,0)</f>
        <v>0</v>
      </c>
      <c r="BH374" s="143">
        <f>IF(N374="sníž. přenesená",J374,0)</f>
        <v>0</v>
      </c>
      <c r="BI374" s="143">
        <f>IF(N374="nulová",J374,0)</f>
        <v>0</v>
      </c>
      <c r="BJ374" s="17" t="s">
        <v>78</v>
      </c>
      <c r="BK374" s="143">
        <f>ROUND(I374*H374,2)</f>
        <v>0</v>
      </c>
      <c r="BL374" s="17" t="s">
        <v>225</v>
      </c>
      <c r="BM374" s="142" t="s">
        <v>2494</v>
      </c>
    </row>
    <row r="375" spans="2:65" s="1" customFormat="1" ht="28.8">
      <c r="B375" s="32"/>
      <c r="D375" s="149" t="s">
        <v>1830</v>
      </c>
      <c r="F375" s="180" t="s">
        <v>7585</v>
      </c>
      <c r="I375" s="146"/>
      <c r="L375" s="32"/>
      <c r="M375" s="147"/>
      <c r="T375" s="53"/>
      <c r="AT375" s="17" t="s">
        <v>1830</v>
      </c>
      <c r="AU375" s="17" t="s">
        <v>78</v>
      </c>
    </row>
    <row r="376" spans="2:65" s="1" customFormat="1" ht="24.15" customHeight="1">
      <c r="B376" s="32"/>
      <c r="C376" s="131" t="s">
        <v>1599</v>
      </c>
      <c r="D376" s="131" t="s">
        <v>220</v>
      </c>
      <c r="E376" s="132" t="s">
        <v>4550</v>
      </c>
      <c r="F376" s="679" t="s">
        <v>7592</v>
      </c>
      <c r="G376" s="134" t="s">
        <v>4269</v>
      </c>
      <c r="H376" s="135">
        <v>20</v>
      </c>
      <c r="I376" s="136"/>
      <c r="J376" s="137">
        <f>ROUND(I376*H376,2)</f>
        <v>0</v>
      </c>
      <c r="K376" s="133" t="s">
        <v>19</v>
      </c>
      <c r="L376" s="32"/>
      <c r="M376" s="138" t="s">
        <v>19</v>
      </c>
      <c r="N376" s="139" t="s">
        <v>43</v>
      </c>
      <c r="P376" s="140">
        <f>O376*H376</f>
        <v>0</v>
      </c>
      <c r="Q376" s="140">
        <v>0</v>
      </c>
      <c r="R376" s="140">
        <f>Q376*H376</f>
        <v>0</v>
      </c>
      <c r="S376" s="140">
        <v>0</v>
      </c>
      <c r="T376" s="141">
        <f>S376*H376</f>
        <v>0</v>
      </c>
      <c r="AR376" s="142" t="s">
        <v>225</v>
      </c>
      <c r="AT376" s="142" t="s">
        <v>220</v>
      </c>
      <c r="AU376" s="142" t="s">
        <v>78</v>
      </c>
      <c r="AY376" s="17" t="s">
        <v>218</v>
      </c>
      <c r="BE376" s="143">
        <f>IF(N376="základní",J376,0)</f>
        <v>0</v>
      </c>
      <c r="BF376" s="143">
        <f>IF(N376="snížená",J376,0)</f>
        <v>0</v>
      </c>
      <c r="BG376" s="143">
        <f>IF(N376="zákl. přenesená",J376,0)</f>
        <v>0</v>
      </c>
      <c r="BH376" s="143">
        <f>IF(N376="sníž. přenesená",J376,0)</f>
        <v>0</v>
      </c>
      <c r="BI376" s="143">
        <f>IF(N376="nulová",J376,0)</f>
        <v>0</v>
      </c>
      <c r="BJ376" s="17" t="s">
        <v>78</v>
      </c>
      <c r="BK376" s="143">
        <f>ROUND(I376*H376,2)</f>
        <v>0</v>
      </c>
      <c r="BL376" s="17" t="s">
        <v>225</v>
      </c>
      <c r="BM376" s="142" t="s">
        <v>2504</v>
      </c>
    </row>
    <row r="377" spans="2:65" s="1" customFormat="1" ht="38.4">
      <c r="B377" s="32"/>
      <c r="D377" s="149" t="s">
        <v>1830</v>
      </c>
      <c r="F377" s="180" t="s">
        <v>4485</v>
      </c>
      <c r="I377" s="146"/>
      <c r="L377" s="32"/>
      <c r="M377" s="147"/>
      <c r="T377" s="53"/>
      <c r="AT377" s="17" t="s">
        <v>1830</v>
      </c>
      <c r="AU377" s="17" t="s">
        <v>78</v>
      </c>
    </row>
    <row r="378" spans="2:65" s="1" customFormat="1" ht="24.15" customHeight="1">
      <c r="B378" s="32"/>
      <c r="C378" s="131" t="s">
        <v>1604</v>
      </c>
      <c r="D378" s="131" t="s">
        <v>220</v>
      </c>
      <c r="E378" s="132" t="s">
        <v>4484</v>
      </c>
      <c r="F378" s="679" t="s">
        <v>7592</v>
      </c>
      <c r="G378" s="134" t="s">
        <v>4269</v>
      </c>
      <c r="H378" s="135">
        <v>4</v>
      </c>
      <c r="I378" s="136"/>
      <c r="J378" s="137">
        <f>ROUND(I378*H378,2)</f>
        <v>0</v>
      </c>
      <c r="K378" s="133" t="s">
        <v>19</v>
      </c>
      <c r="L378" s="32"/>
      <c r="M378" s="138" t="s">
        <v>19</v>
      </c>
      <c r="N378" s="139" t="s">
        <v>43</v>
      </c>
      <c r="P378" s="140">
        <f>O378*H378</f>
        <v>0</v>
      </c>
      <c r="Q378" s="140">
        <v>0</v>
      </c>
      <c r="R378" s="140">
        <f>Q378*H378</f>
        <v>0</v>
      </c>
      <c r="S378" s="140">
        <v>0</v>
      </c>
      <c r="T378" s="141">
        <f>S378*H378</f>
        <v>0</v>
      </c>
      <c r="AR378" s="142" t="s">
        <v>225</v>
      </c>
      <c r="AT378" s="142" t="s">
        <v>220</v>
      </c>
      <c r="AU378" s="142" t="s">
        <v>78</v>
      </c>
      <c r="AY378" s="17" t="s">
        <v>218</v>
      </c>
      <c r="BE378" s="143">
        <f>IF(N378="základní",J378,0)</f>
        <v>0</v>
      </c>
      <c r="BF378" s="143">
        <f>IF(N378="snížená",J378,0)</f>
        <v>0</v>
      </c>
      <c r="BG378" s="143">
        <f>IF(N378="zákl. přenesená",J378,0)</f>
        <v>0</v>
      </c>
      <c r="BH378" s="143">
        <f>IF(N378="sníž. přenesená",J378,0)</f>
        <v>0</v>
      </c>
      <c r="BI378" s="143">
        <f>IF(N378="nulová",J378,0)</f>
        <v>0</v>
      </c>
      <c r="BJ378" s="17" t="s">
        <v>78</v>
      </c>
      <c r="BK378" s="143">
        <f>ROUND(I378*H378,2)</f>
        <v>0</v>
      </c>
      <c r="BL378" s="17" t="s">
        <v>225</v>
      </c>
      <c r="BM378" s="142" t="s">
        <v>2511</v>
      </c>
    </row>
    <row r="379" spans="2:65" s="1" customFormat="1" ht="38.4">
      <c r="B379" s="32"/>
      <c r="D379" s="149" t="s">
        <v>1830</v>
      </c>
      <c r="F379" s="180" t="s">
        <v>4551</v>
      </c>
      <c r="I379" s="146"/>
      <c r="L379" s="32"/>
      <c r="M379" s="147"/>
      <c r="T379" s="53"/>
      <c r="AT379" s="17" t="s">
        <v>1830</v>
      </c>
      <c r="AU379" s="17" t="s">
        <v>78</v>
      </c>
    </row>
    <row r="380" spans="2:65" s="1" customFormat="1" ht="24.15" customHeight="1">
      <c r="B380" s="32"/>
      <c r="C380" s="131" t="s">
        <v>1608</v>
      </c>
      <c r="D380" s="131" t="s">
        <v>220</v>
      </c>
      <c r="E380" s="132" t="s">
        <v>4552</v>
      </c>
      <c r="F380" s="679" t="s">
        <v>7592</v>
      </c>
      <c r="G380" s="134" t="s">
        <v>4269</v>
      </c>
      <c r="H380" s="135">
        <v>1</v>
      </c>
      <c r="I380" s="136"/>
      <c r="J380" s="137">
        <f>ROUND(I380*H380,2)</f>
        <v>0</v>
      </c>
      <c r="K380" s="133" t="s">
        <v>19</v>
      </c>
      <c r="L380" s="32"/>
      <c r="M380" s="138" t="s">
        <v>19</v>
      </c>
      <c r="N380" s="139" t="s">
        <v>43</v>
      </c>
      <c r="P380" s="140">
        <f>O380*H380</f>
        <v>0</v>
      </c>
      <c r="Q380" s="140">
        <v>0</v>
      </c>
      <c r="R380" s="140">
        <f>Q380*H380</f>
        <v>0</v>
      </c>
      <c r="S380" s="140">
        <v>0</v>
      </c>
      <c r="T380" s="141">
        <f>S380*H380</f>
        <v>0</v>
      </c>
      <c r="AR380" s="142" t="s">
        <v>225</v>
      </c>
      <c r="AT380" s="142" t="s">
        <v>220</v>
      </c>
      <c r="AU380" s="142" t="s">
        <v>78</v>
      </c>
      <c r="AY380" s="17" t="s">
        <v>218</v>
      </c>
      <c r="BE380" s="143">
        <f>IF(N380="základní",J380,0)</f>
        <v>0</v>
      </c>
      <c r="BF380" s="143">
        <f>IF(N380="snížená",J380,0)</f>
        <v>0</v>
      </c>
      <c r="BG380" s="143">
        <f>IF(N380="zákl. přenesená",J380,0)</f>
        <v>0</v>
      </c>
      <c r="BH380" s="143">
        <f>IF(N380="sníž. přenesená",J380,0)</f>
        <v>0</v>
      </c>
      <c r="BI380" s="143">
        <f>IF(N380="nulová",J380,0)</f>
        <v>0</v>
      </c>
      <c r="BJ380" s="17" t="s">
        <v>78</v>
      </c>
      <c r="BK380" s="143">
        <f>ROUND(I380*H380,2)</f>
        <v>0</v>
      </c>
      <c r="BL380" s="17" t="s">
        <v>225</v>
      </c>
      <c r="BM380" s="142" t="s">
        <v>2521</v>
      </c>
    </row>
    <row r="381" spans="2:65" s="1" customFormat="1" ht="38.4">
      <c r="B381" s="32"/>
      <c r="D381" s="149" t="s">
        <v>1830</v>
      </c>
      <c r="F381" s="180" t="s">
        <v>4553</v>
      </c>
      <c r="I381" s="146"/>
      <c r="L381" s="32"/>
      <c r="M381" s="147"/>
      <c r="T381" s="53"/>
      <c r="AT381" s="17" t="s">
        <v>1830</v>
      </c>
      <c r="AU381" s="17" t="s">
        <v>78</v>
      </c>
    </row>
    <row r="382" spans="2:65" s="1" customFormat="1" ht="24.15" customHeight="1">
      <c r="B382" s="32"/>
      <c r="C382" s="131" t="s">
        <v>1617</v>
      </c>
      <c r="D382" s="131" t="s">
        <v>220</v>
      </c>
      <c r="E382" s="132" t="s">
        <v>4554</v>
      </c>
      <c r="F382" s="679" t="s">
        <v>4555</v>
      </c>
      <c r="G382" s="134" t="s">
        <v>1991</v>
      </c>
      <c r="H382" s="135">
        <v>1</v>
      </c>
      <c r="I382" s="136"/>
      <c r="J382" s="137">
        <f t="shared" ref="J382:J393" si="120">ROUND(I382*H382,2)</f>
        <v>0</v>
      </c>
      <c r="K382" s="133" t="s">
        <v>19</v>
      </c>
      <c r="L382" s="32"/>
      <c r="M382" s="138" t="s">
        <v>19</v>
      </c>
      <c r="N382" s="139" t="s">
        <v>43</v>
      </c>
      <c r="P382" s="140">
        <f t="shared" ref="P382:P393" si="121">O382*H382</f>
        <v>0</v>
      </c>
      <c r="Q382" s="140">
        <v>0</v>
      </c>
      <c r="R382" s="140">
        <f t="shared" ref="R382:R393" si="122">Q382*H382</f>
        <v>0</v>
      </c>
      <c r="S382" s="140">
        <v>0</v>
      </c>
      <c r="T382" s="141">
        <f t="shared" ref="T382:T393" si="123">S382*H382</f>
        <v>0</v>
      </c>
      <c r="AR382" s="142" t="s">
        <v>225</v>
      </c>
      <c r="AT382" s="142" t="s">
        <v>220</v>
      </c>
      <c r="AU382" s="142" t="s">
        <v>78</v>
      </c>
      <c r="AY382" s="17" t="s">
        <v>218</v>
      </c>
      <c r="BE382" s="143">
        <f t="shared" ref="BE382:BE393" si="124">IF(N382="základní",J382,0)</f>
        <v>0</v>
      </c>
      <c r="BF382" s="143">
        <f t="shared" ref="BF382:BF393" si="125">IF(N382="snížená",J382,0)</f>
        <v>0</v>
      </c>
      <c r="BG382" s="143">
        <f t="shared" ref="BG382:BG393" si="126">IF(N382="zákl. přenesená",J382,0)</f>
        <v>0</v>
      </c>
      <c r="BH382" s="143">
        <f t="shared" ref="BH382:BH393" si="127">IF(N382="sníž. přenesená",J382,0)</f>
        <v>0</v>
      </c>
      <c r="BI382" s="143">
        <f t="shared" ref="BI382:BI393" si="128">IF(N382="nulová",J382,0)</f>
        <v>0</v>
      </c>
      <c r="BJ382" s="17" t="s">
        <v>78</v>
      </c>
      <c r="BK382" s="143">
        <f t="shared" ref="BK382:BK393" si="129">ROUND(I382*H382,2)</f>
        <v>0</v>
      </c>
      <c r="BL382" s="17" t="s">
        <v>225</v>
      </c>
      <c r="BM382" s="142" t="s">
        <v>1079</v>
      </c>
    </row>
    <row r="383" spans="2:65" s="1" customFormat="1" ht="21.75" customHeight="1">
      <c r="B383" s="32"/>
      <c r="C383" s="131" t="s">
        <v>1623</v>
      </c>
      <c r="D383" s="131" t="s">
        <v>220</v>
      </c>
      <c r="E383" s="132" t="s">
        <v>4556</v>
      </c>
      <c r="F383" s="679" t="s">
        <v>4491</v>
      </c>
      <c r="G383" s="134" t="s">
        <v>1991</v>
      </c>
      <c r="H383" s="135">
        <v>8</v>
      </c>
      <c r="I383" s="136"/>
      <c r="J383" s="137">
        <f t="shared" si="120"/>
        <v>0</v>
      </c>
      <c r="K383" s="133" t="s">
        <v>19</v>
      </c>
      <c r="L383" s="32"/>
      <c r="M383" s="138" t="s">
        <v>19</v>
      </c>
      <c r="N383" s="139" t="s">
        <v>43</v>
      </c>
      <c r="P383" s="140">
        <f t="shared" si="121"/>
        <v>0</v>
      </c>
      <c r="Q383" s="140">
        <v>0</v>
      </c>
      <c r="R383" s="140">
        <f t="shared" si="122"/>
        <v>0</v>
      </c>
      <c r="S383" s="140">
        <v>0</v>
      </c>
      <c r="T383" s="141">
        <f t="shared" si="123"/>
        <v>0</v>
      </c>
      <c r="AR383" s="142" t="s">
        <v>225</v>
      </c>
      <c r="AT383" s="142" t="s">
        <v>220</v>
      </c>
      <c r="AU383" s="142" t="s">
        <v>78</v>
      </c>
      <c r="AY383" s="17" t="s">
        <v>218</v>
      </c>
      <c r="BE383" s="143">
        <f t="shared" si="124"/>
        <v>0</v>
      </c>
      <c r="BF383" s="143">
        <f t="shared" si="125"/>
        <v>0</v>
      </c>
      <c r="BG383" s="143">
        <f t="shared" si="126"/>
        <v>0</v>
      </c>
      <c r="BH383" s="143">
        <f t="shared" si="127"/>
        <v>0</v>
      </c>
      <c r="BI383" s="143">
        <f t="shared" si="128"/>
        <v>0</v>
      </c>
      <c r="BJ383" s="17" t="s">
        <v>78</v>
      </c>
      <c r="BK383" s="143">
        <f t="shared" si="129"/>
        <v>0</v>
      </c>
      <c r="BL383" s="17" t="s">
        <v>225</v>
      </c>
      <c r="BM383" s="142" t="s">
        <v>2545</v>
      </c>
    </row>
    <row r="384" spans="2:65" s="1" customFormat="1" ht="21.75" customHeight="1">
      <c r="B384" s="32"/>
      <c r="C384" s="131" t="s">
        <v>1630</v>
      </c>
      <c r="D384" s="131" t="s">
        <v>220</v>
      </c>
      <c r="E384" s="132" t="s">
        <v>4557</v>
      </c>
      <c r="F384" s="679" t="s">
        <v>4558</v>
      </c>
      <c r="G384" s="134" t="s">
        <v>1991</v>
      </c>
      <c r="H384" s="135">
        <v>15</v>
      </c>
      <c r="I384" s="136"/>
      <c r="J384" s="137">
        <f t="shared" si="120"/>
        <v>0</v>
      </c>
      <c r="K384" s="133" t="s">
        <v>19</v>
      </c>
      <c r="L384" s="32"/>
      <c r="M384" s="138" t="s">
        <v>19</v>
      </c>
      <c r="N384" s="139" t="s">
        <v>43</v>
      </c>
      <c r="P384" s="140">
        <f t="shared" si="121"/>
        <v>0</v>
      </c>
      <c r="Q384" s="140">
        <v>0</v>
      </c>
      <c r="R384" s="140">
        <f t="shared" si="122"/>
        <v>0</v>
      </c>
      <c r="S384" s="140">
        <v>0</v>
      </c>
      <c r="T384" s="141">
        <f t="shared" si="123"/>
        <v>0</v>
      </c>
      <c r="AR384" s="142" t="s">
        <v>225</v>
      </c>
      <c r="AT384" s="142" t="s">
        <v>220</v>
      </c>
      <c r="AU384" s="142" t="s">
        <v>78</v>
      </c>
      <c r="AY384" s="17" t="s">
        <v>218</v>
      </c>
      <c r="BE384" s="143">
        <f t="shared" si="124"/>
        <v>0</v>
      </c>
      <c r="BF384" s="143">
        <f t="shared" si="125"/>
        <v>0</v>
      </c>
      <c r="BG384" s="143">
        <f t="shared" si="126"/>
        <v>0</v>
      </c>
      <c r="BH384" s="143">
        <f t="shared" si="127"/>
        <v>0</v>
      </c>
      <c r="BI384" s="143">
        <f t="shared" si="128"/>
        <v>0</v>
      </c>
      <c r="BJ384" s="17" t="s">
        <v>78</v>
      </c>
      <c r="BK384" s="143">
        <f t="shared" si="129"/>
        <v>0</v>
      </c>
      <c r="BL384" s="17" t="s">
        <v>225</v>
      </c>
      <c r="BM384" s="142" t="s">
        <v>2565</v>
      </c>
    </row>
    <row r="385" spans="2:65" s="1" customFormat="1" ht="21.75" customHeight="1">
      <c r="B385" s="32"/>
      <c r="C385" s="131" t="s">
        <v>1639</v>
      </c>
      <c r="D385" s="131" t="s">
        <v>220</v>
      </c>
      <c r="E385" s="132" t="s">
        <v>4559</v>
      </c>
      <c r="F385" s="679" t="s">
        <v>4560</v>
      </c>
      <c r="G385" s="134" t="s">
        <v>1991</v>
      </c>
      <c r="H385" s="135">
        <v>1</v>
      </c>
      <c r="I385" s="136"/>
      <c r="J385" s="137">
        <f t="shared" si="120"/>
        <v>0</v>
      </c>
      <c r="K385" s="133" t="s">
        <v>19</v>
      </c>
      <c r="L385" s="32"/>
      <c r="M385" s="138" t="s">
        <v>19</v>
      </c>
      <c r="N385" s="139" t="s">
        <v>43</v>
      </c>
      <c r="P385" s="140">
        <f t="shared" si="121"/>
        <v>0</v>
      </c>
      <c r="Q385" s="140">
        <v>0</v>
      </c>
      <c r="R385" s="140">
        <f t="shared" si="122"/>
        <v>0</v>
      </c>
      <c r="S385" s="140">
        <v>0</v>
      </c>
      <c r="T385" s="141">
        <f t="shared" si="123"/>
        <v>0</v>
      </c>
      <c r="AR385" s="142" t="s">
        <v>225</v>
      </c>
      <c r="AT385" s="142" t="s">
        <v>220</v>
      </c>
      <c r="AU385" s="142" t="s">
        <v>78</v>
      </c>
      <c r="AY385" s="17" t="s">
        <v>218</v>
      </c>
      <c r="BE385" s="143">
        <f t="shared" si="124"/>
        <v>0</v>
      </c>
      <c r="BF385" s="143">
        <f t="shared" si="125"/>
        <v>0</v>
      </c>
      <c r="BG385" s="143">
        <f t="shared" si="126"/>
        <v>0</v>
      </c>
      <c r="BH385" s="143">
        <f t="shared" si="127"/>
        <v>0</v>
      </c>
      <c r="BI385" s="143">
        <f t="shared" si="128"/>
        <v>0</v>
      </c>
      <c r="BJ385" s="17" t="s">
        <v>78</v>
      </c>
      <c r="BK385" s="143">
        <f t="shared" si="129"/>
        <v>0</v>
      </c>
      <c r="BL385" s="17" t="s">
        <v>225</v>
      </c>
      <c r="BM385" s="142" t="s">
        <v>2575</v>
      </c>
    </row>
    <row r="386" spans="2:65" s="1" customFormat="1" ht="21.75" customHeight="1">
      <c r="B386" s="32"/>
      <c r="C386" s="131" t="s">
        <v>1652</v>
      </c>
      <c r="D386" s="131" t="s">
        <v>220</v>
      </c>
      <c r="E386" s="132" t="s">
        <v>4561</v>
      </c>
      <c r="F386" s="679" t="s">
        <v>4562</v>
      </c>
      <c r="G386" s="134" t="s">
        <v>1991</v>
      </c>
      <c r="H386" s="135">
        <v>1</v>
      </c>
      <c r="I386" s="136"/>
      <c r="J386" s="137">
        <f t="shared" si="120"/>
        <v>0</v>
      </c>
      <c r="K386" s="133" t="s">
        <v>19</v>
      </c>
      <c r="L386" s="32"/>
      <c r="M386" s="138" t="s">
        <v>19</v>
      </c>
      <c r="N386" s="139" t="s">
        <v>43</v>
      </c>
      <c r="P386" s="140">
        <f t="shared" si="121"/>
        <v>0</v>
      </c>
      <c r="Q386" s="140">
        <v>0</v>
      </c>
      <c r="R386" s="140">
        <f t="shared" si="122"/>
        <v>0</v>
      </c>
      <c r="S386" s="140">
        <v>0</v>
      </c>
      <c r="T386" s="141">
        <f t="shared" si="123"/>
        <v>0</v>
      </c>
      <c r="AR386" s="142" t="s">
        <v>225</v>
      </c>
      <c r="AT386" s="142" t="s">
        <v>220</v>
      </c>
      <c r="AU386" s="142" t="s">
        <v>78</v>
      </c>
      <c r="AY386" s="17" t="s">
        <v>218</v>
      </c>
      <c r="BE386" s="143">
        <f t="shared" si="124"/>
        <v>0</v>
      </c>
      <c r="BF386" s="143">
        <f t="shared" si="125"/>
        <v>0</v>
      </c>
      <c r="BG386" s="143">
        <f t="shared" si="126"/>
        <v>0</v>
      </c>
      <c r="BH386" s="143">
        <f t="shared" si="127"/>
        <v>0</v>
      </c>
      <c r="BI386" s="143">
        <f t="shared" si="128"/>
        <v>0</v>
      </c>
      <c r="BJ386" s="17" t="s">
        <v>78</v>
      </c>
      <c r="BK386" s="143">
        <f t="shared" si="129"/>
        <v>0</v>
      </c>
      <c r="BL386" s="17" t="s">
        <v>225</v>
      </c>
      <c r="BM386" s="142" t="s">
        <v>2585</v>
      </c>
    </row>
    <row r="387" spans="2:65" s="1" customFormat="1" ht="21.75" customHeight="1">
      <c r="B387" s="32"/>
      <c r="C387" s="131" t="s">
        <v>1665</v>
      </c>
      <c r="D387" s="131" t="s">
        <v>220</v>
      </c>
      <c r="E387" s="132" t="s">
        <v>4563</v>
      </c>
      <c r="F387" s="679" t="s">
        <v>4564</v>
      </c>
      <c r="G387" s="134" t="s">
        <v>1991</v>
      </c>
      <c r="H387" s="135">
        <v>2</v>
      </c>
      <c r="I387" s="136"/>
      <c r="J387" s="137">
        <f t="shared" si="120"/>
        <v>0</v>
      </c>
      <c r="K387" s="133" t="s">
        <v>19</v>
      </c>
      <c r="L387" s="32"/>
      <c r="M387" s="138" t="s">
        <v>19</v>
      </c>
      <c r="N387" s="139" t="s">
        <v>43</v>
      </c>
      <c r="P387" s="140">
        <f t="shared" si="121"/>
        <v>0</v>
      </c>
      <c r="Q387" s="140">
        <v>0</v>
      </c>
      <c r="R387" s="140">
        <f t="shared" si="122"/>
        <v>0</v>
      </c>
      <c r="S387" s="140">
        <v>0</v>
      </c>
      <c r="T387" s="141">
        <f t="shared" si="123"/>
        <v>0</v>
      </c>
      <c r="AR387" s="142" t="s">
        <v>225</v>
      </c>
      <c r="AT387" s="142" t="s">
        <v>220</v>
      </c>
      <c r="AU387" s="142" t="s">
        <v>78</v>
      </c>
      <c r="AY387" s="17" t="s">
        <v>218</v>
      </c>
      <c r="BE387" s="143">
        <f t="shared" si="124"/>
        <v>0</v>
      </c>
      <c r="BF387" s="143">
        <f t="shared" si="125"/>
        <v>0</v>
      </c>
      <c r="BG387" s="143">
        <f t="shared" si="126"/>
        <v>0</v>
      </c>
      <c r="BH387" s="143">
        <f t="shared" si="127"/>
        <v>0</v>
      </c>
      <c r="BI387" s="143">
        <f t="shared" si="128"/>
        <v>0</v>
      </c>
      <c r="BJ387" s="17" t="s">
        <v>78</v>
      </c>
      <c r="BK387" s="143">
        <f t="shared" si="129"/>
        <v>0</v>
      </c>
      <c r="BL387" s="17" t="s">
        <v>225</v>
      </c>
      <c r="BM387" s="142" t="s">
        <v>2597</v>
      </c>
    </row>
    <row r="388" spans="2:65" s="1" customFormat="1" ht="24.15" customHeight="1">
      <c r="B388" s="32"/>
      <c r="C388" s="131" t="s">
        <v>1676</v>
      </c>
      <c r="D388" s="131" t="s">
        <v>220</v>
      </c>
      <c r="E388" s="132" t="s">
        <v>4565</v>
      </c>
      <c r="F388" s="679" t="s">
        <v>4566</v>
      </c>
      <c r="G388" s="134" t="s">
        <v>1991</v>
      </c>
      <c r="H388" s="135">
        <v>1</v>
      </c>
      <c r="I388" s="136"/>
      <c r="J388" s="137">
        <f t="shared" si="120"/>
        <v>0</v>
      </c>
      <c r="K388" s="133" t="s">
        <v>19</v>
      </c>
      <c r="L388" s="32"/>
      <c r="M388" s="138" t="s">
        <v>19</v>
      </c>
      <c r="N388" s="139" t="s">
        <v>43</v>
      </c>
      <c r="P388" s="140">
        <f t="shared" si="121"/>
        <v>0</v>
      </c>
      <c r="Q388" s="140">
        <v>0</v>
      </c>
      <c r="R388" s="140">
        <f t="shared" si="122"/>
        <v>0</v>
      </c>
      <c r="S388" s="140">
        <v>0</v>
      </c>
      <c r="T388" s="141">
        <f t="shared" si="123"/>
        <v>0</v>
      </c>
      <c r="AR388" s="142" t="s">
        <v>225</v>
      </c>
      <c r="AT388" s="142" t="s">
        <v>220</v>
      </c>
      <c r="AU388" s="142" t="s">
        <v>78</v>
      </c>
      <c r="AY388" s="17" t="s">
        <v>218</v>
      </c>
      <c r="BE388" s="143">
        <f t="shared" si="124"/>
        <v>0</v>
      </c>
      <c r="BF388" s="143">
        <f t="shared" si="125"/>
        <v>0</v>
      </c>
      <c r="BG388" s="143">
        <f t="shared" si="126"/>
        <v>0</v>
      </c>
      <c r="BH388" s="143">
        <f t="shared" si="127"/>
        <v>0</v>
      </c>
      <c r="BI388" s="143">
        <f t="shared" si="128"/>
        <v>0</v>
      </c>
      <c r="BJ388" s="17" t="s">
        <v>78</v>
      </c>
      <c r="BK388" s="143">
        <f t="shared" si="129"/>
        <v>0</v>
      </c>
      <c r="BL388" s="17" t="s">
        <v>225</v>
      </c>
      <c r="BM388" s="142" t="s">
        <v>2621</v>
      </c>
    </row>
    <row r="389" spans="2:65" s="1" customFormat="1" ht="24.15" customHeight="1">
      <c r="B389" s="32"/>
      <c r="C389" s="131" t="s">
        <v>1688</v>
      </c>
      <c r="D389" s="131" t="s">
        <v>220</v>
      </c>
      <c r="E389" s="132" t="s">
        <v>4327</v>
      </c>
      <c r="F389" s="679" t="s">
        <v>4328</v>
      </c>
      <c r="G389" s="134" t="s">
        <v>1991</v>
      </c>
      <c r="H389" s="135">
        <v>1</v>
      </c>
      <c r="I389" s="136"/>
      <c r="J389" s="137">
        <f t="shared" si="120"/>
        <v>0</v>
      </c>
      <c r="K389" s="133" t="s">
        <v>19</v>
      </c>
      <c r="L389" s="32"/>
      <c r="M389" s="138" t="s">
        <v>19</v>
      </c>
      <c r="N389" s="139" t="s">
        <v>43</v>
      </c>
      <c r="P389" s="140">
        <f t="shared" si="121"/>
        <v>0</v>
      </c>
      <c r="Q389" s="140">
        <v>0</v>
      </c>
      <c r="R389" s="140">
        <f t="shared" si="122"/>
        <v>0</v>
      </c>
      <c r="S389" s="140">
        <v>0</v>
      </c>
      <c r="T389" s="141">
        <f t="shared" si="123"/>
        <v>0</v>
      </c>
      <c r="AR389" s="142" t="s">
        <v>225</v>
      </c>
      <c r="AT389" s="142" t="s">
        <v>220</v>
      </c>
      <c r="AU389" s="142" t="s">
        <v>78</v>
      </c>
      <c r="AY389" s="17" t="s">
        <v>218</v>
      </c>
      <c r="BE389" s="143">
        <f t="shared" si="124"/>
        <v>0</v>
      </c>
      <c r="BF389" s="143">
        <f t="shared" si="125"/>
        <v>0</v>
      </c>
      <c r="BG389" s="143">
        <f t="shared" si="126"/>
        <v>0</v>
      </c>
      <c r="BH389" s="143">
        <f t="shared" si="127"/>
        <v>0</v>
      </c>
      <c r="BI389" s="143">
        <f t="shared" si="128"/>
        <v>0</v>
      </c>
      <c r="BJ389" s="17" t="s">
        <v>78</v>
      </c>
      <c r="BK389" s="143">
        <f t="shared" si="129"/>
        <v>0</v>
      </c>
      <c r="BL389" s="17" t="s">
        <v>225</v>
      </c>
      <c r="BM389" s="142" t="s">
        <v>2631</v>
      </c>
    </row>
    <row r="390" spans="2:65" s="1" customFormat="1" ht="21.75" customHeight="1">
      <c r="B390" s="32"/>
      <c r="C390" s="131" t="s">
        <v>1695</v>
      </c>
      <c r="D390" s="131" t="s">
        <v>220</v>
      </c>
      <c r="E390" s="132" t="s">
        <v>4331</v>
      </c>
      <c r="F390" s="679" t="s">
        <v>4332</v>
      </c>
      <c r="G390" s="134" t="s">
        <v>1991</v>
      </c>
      <c r="H390" s="135">
        <v>1</v>
      </c>
      <c r="I390" s="136"/>
      <c r="J390" s="137">
        <f t="shared" si="120"/>
        <v>0</v>
      </c>
      <c r="K390" s="133" t="s">
        <v>19</v>
      </c>
      <c r="L390" s="32"/>
      <c r="M390" s="138" t="s">
        <v>19</v>
      </c>
      <c r="N390" s="139" t="s">
        <v>43</v>
      </c>
      <c r="P390" s="140">
        <f t="shared" si="121"/>
        <v>0</v>
      </c>
      <c r="Q390" s="140">
        <v>0</v>
      </c>
      <c r="R390" s="140">
        <f t="shared" si="122"/>
        <v>0</v>
      </c>
      <c r="S390" s="140">
        <v>0</v>
      </c>
      <c r="T390" s="141">
        <f t="shared" si="123"/>
        <v>0</v>
      </c>
      <c r="AR390" s="142" t="s">
        <v>225</v>
      </c>
      <c r="AT390" s="142" t="s">
        <v>220</v>
      </c>
      <c r="AU390" s="142" t="s">
        <v>78</v>
      </c>
      <c r="AY390" s="17" t="s">
        <v>218</v>
      </c>
      <c r="BE390" s="143">
        <f t="shared" si="124"/>
        <v>0</v>
      </c>
      <c r="BF390" s="143">
        <f t="shared" si="125"/>
        <v>0</v>
      </c>
      <c r="BG390" s="143">
        <f t="shared" si="126"/>
        <v>0</v>
      </c>
      <c r="BH390" s="143">
        <f t="shared" si="127"/>
        <v>0</v>
      </c>
      <c r="BI390" s="143">
        <f t="shared" si="128"/>
        <v>0</v>
      </c>
      <c r="BJ390" s="17" t="s">
        <v>78</v>
      </c>
      <c r="BK390" s="143">
        <f t="shared" si="129"/>
        <v>0</v>
      </c>
      <c r="BL390" s="17" t="s">
        <v>225</v>
      </c>
      <c r="BM390" s="142" t="s">
        <v>2642</v>
      </c>
    </row>
    <row r="391" spans="2:65" s="1" customFormat="1" ht="21.75" customHeight="1">
      <c r="B391" s="32"/>
      <c r="C391" s="131" t="s">
        <v>1703</v>
      </c>
      <c r="D391" s="131" t="s">
        <v>220</v>
      </c>
      <c r="E391" s="132" t="s">
        <v>4333</v>
      </c>
      <c r="F391" s="679" t="s">
        <v>4334</v>
      </c>
      <c r="G391" s="134" t="s">
        <v>239</v>
      </c>
      <c r="H391" s="135">
        <v>630</v>
      </c>
      <c r="I391" s="136"/>
      <c r="J391" s="137">
        <f t="shared" si="120"/>
        <v>0</v>
      </c>
      <c r="K391" s="133" t="s">
        <v>19</v>
      </c>
      <c r="L391" s="32"/>
      <c r="M391" s="138" t="s">
        <v>19</v>
      </c>
      <c r="N391" s="139" t="s">
        <v>43</v>
      </c>
      <c r="P391" s="140">
        <f t="shared" si="121"/>
        <v>0</v>
      </c>
      <c r="Q391" s="140">
        <v>0</v>
      </c>
      <c r="R391" s="140">
        <f t="shared" si="122"/>
        <v>0</v>
      </c>
      <c r="S391" s="140">
        <v>0</v>
      </c>
      <c r="T391" s="141">
        <f t="shared" si="123"/>
        <v>0</v>
      </c>
      <c r="AR391" s="142" t="s">
        <v>225</v>
      </c>
      <c r="AT391" s="142" t="s">
        <v>220</v>
      </c>
      <c r="AU391" s="142" t="s">
        <v>78</v>
      </c>
      <c r="AY391" s="17" t="s">
        <v>218</v>
      </c>
      <c r="BE391" s="143">
        <f t="shared" si="124"/>
        <v>0</v>
      </c>
      <c r="BF391" s="143">
        <f t="shared" si="125"/>
        <v>0</v>
      </c>
      <c r="BG391" s="143">
        <f t="shared" si="126"/>
        <v>0</v>
      </c>
      <c r="BH391" s="143">
        <f t="shared" si="127"/>
        <v>0</v>
      </c>
      <c r="BI391" s="143">
        <f t="shared" si="128"/>
        <v>0</v>
      </c>
      <c r="BJ391" s="17" t="s">
        <v>78</v>
      </c>
      <c r="BK391" s="143">
        <f t="shared" si="129"/>
        <v>0</v>
      </c>
      <c r="BL391" s="17" t="s">
        <v>225</v>
      </c>
      <c r="BM391" s="142" t="s">
        <v>2654</v>
      </c>
    </row>
    <row r="392" spans="2:65" s="1" customFormat="1" ht="24.15" customHeight="1">
      <c r="B392" s="32"/>
      <c r="C392" s="131" t="s">
        <v>1709</v>
      </c>
      <c r="D392" s="131" t="s">
        <v>220</v>
      </c>
      <c r="E392" s="132" t="s">
        <v>4335</v>
      </c>
      <c r="F392" s="679" t="s">
        <v>4336</v>
      </c>
      <c r="G392" s="134" t="s">
        <v>239</v>
      </c>
      <c r="H392" s="135">
        <v>480</v>
      </c>
      <c r="I392" s="136"/>
      <c r="J392" s="137">
        <f t="shared" si="120"/>
        <v>0</v>
      </c>
      <c r="K392" s="133" t="s">
        <v>19</v>
      </c>
      <c r="L392" s="32"/>
      <c r="M392" s="138" t="s">
        <v>19</v>
      </c>
      <c r="N392" s="139" t="s">
        <v>43</v>
      </c>
      <c r="P392" s="140">
        <f t="shared" si="121"/>
        <v>0</v>
      </c>
      <c r="Q392" s="140">
        <v>0</v>
      </c>
      <c r="R392" s="140">
        <f t="shared" si="122"/>
        <v>0</v>
      </c>
      <c r="S392" s="140">
        <v>0</v>
      </c>
      <c r="T392" s="141">
        <f t="shared" si="123"/>
        <v>0</v>
      </c>
      <c r="AR392" s="142" t="s">
        <v>225</v>
      </c>
      <c r="AT392" s="142" t="s">
        <v>220</v>
      </c>
      <c r="AU392" s="142" t="s">
        <v>78</v>
      </c>
      <c r="AY392" s="17" t="s">
        <v>218</v>
      </c>
      <c r="BE392" s="143">
        <f t="shared" si="124"/>
        <v>0</v>
      </c>
      <c r="BF392" s="143">
        <f t="shared" si="125"/>
        <v>0</v>
      </c>
      <c r="BG392" s="143">
        <f t="shared" si="126"/>
        <v>0</v>
      </c>
      <c r="BH392" s="143">
        <f t="shared" si="127"/>
        <v>0</v>
      </c>
      <c r="BI392" s="143">
        <f t="shared" si="128"/>
        <v>0</v>
      </c>
      <c r="BJ392" s="17" t="s">
        <v>78</v>
      </c>
      <c r="BK392" s="143">
        <f t="shared" si="129"/>
        <v>0</v>
      </c>
      <c r="BL392" s="17" t="s">
        <v>225</v>
      </c>
      <c r="BM392" s="142" t="s">
        <v>2666</v>
      </c>
    </row>
    <row r="393" spans="2:65" s="1" customFormat="1" ht="24.15" customHeight="1">
      <c r="B393" s="32"/>
      <c r="C393" s="131" t="s">
        <v>1714</v>
      </c>
      <c r="D393" s="131" t="s">
        <v>220</v>
      </c>
      <c r="E393" s="132" t="s">
        <v>4337</v>
      </c>
      <c r="F393" s="679" t="s">
        <v>4338</v>
      </c>
      <c r="G393" s="134" t="s">
        <v>239</v>
      </c>
      <c r="H393" s="135">
        <v>360</v>
      </c>
      <c r="I393" s="136"/>
      <c r="J393" s="137">
        <f t="shared" si="120"/>
        <v>0</v>
      </c>
      <c r="K393" s="133" t="s">
        <v>19</v>
      </c>
      <c r="L393" s="32"/>
      <c r="M393" s="138" t="s">
        <v>19</v>
      </c>
      <c r="N393" s="139" t="s">
        <v>43</v>
      </c>
      <c r="P393" s="140">
        <f t="shared" si="121"/>
        <v>0</v>
      </c>
      <c r="Q393" s="140">
        <v>0</v>
      </c>
      <c r="R393" s="140">
        <f t="shared" si="122"/>
        <v>0</v>
      </c>
      <c r="S393" s="140">
        <v>0</v>
      </c>
      <c r="T393" s="141">
        <f t="shared" si="123"/>
        <v>0</v>
      </c>
      <c r="AR393" s="142" t="s">
        <v>225</v>
      </c>
      <c r="AT393" s="142" t="s">
        <v>220</v>
      </c>
      <c r="AU393" s="142" t="s">
        <v>78</v>
      </c>
      <c r="AY393" s="17" t="s">
        <v>218</v>
      </c>
      <c r="BE393" s="143">
        <f t="shared" si="124"/>
        <v>0</v>
      </c>
      <c r="BF393" s="143">
        <f t="shared" si="125"/>
        <v>0</v>
      </c>
      <c r="BG393" s="143">
        <f t="shared" si="126"/>
        <v>0</v>
      </c>
      <c r="BH393" s="143">
        <f t="shared" si="127"/>
        <v>0</v>
      </c>
      <c r="BI393" s="143">
        <f t="shared" si="128"/>
        <v>0</v>
      </c>
      <c r="BJ393" s="17" t="s">
        <v>78</v>
      </c>
      <c r="BK393" s="143">
        <f t="shared" si="129"/>
        <v>0</v>
      </c>
      <c r="BL393" s="17" t="s">
        <v>225</v>
      </c>
      <c r="BM393" s="142" t="s">
        <v>2677</v>
      </c>
    </row>
    <row r="394" spans="2:65" s="1" customFormat="1" ht="28.8">
      <c r="B394" s="32"/>
      <c r="D394" s="149" t="s">
        <v>1830</v>
      </c>
      <c r="F394" s="180" t="s">
        <v>4339</v>
      </c>
      <c r="I394" s="146"/>
      <c r="L394" s="32"/>
      <c r="M394" s="147"/>
      <c r="T394" s="53"/>
      <c r="AT394" s="17" t="s">
        <v>1830</v>
      </c>
      <c r="AU394" s="17" t="s">
        <v>78</v>
      </c>
    </row>
    <row r="395" spans="2:65" s="1" customFormat="1" ht="16.5" customHeight="1">
      <c r="B395" s="32"/>
      <c r="C395" s="131" t="s">
        <v>1719</v>
      </c>
      <c r="D395" s="131" t="s">
        <v>220</v>
      </c>
      <c r="E395" s="132" t="s">
        <v>4567</v>
      </c>
      <c r="F395" s="679" t="s">
        <v>4568</v>
      </c>
      <c r="G395" s="134" t="s">
        <v>4342</v>
      </c>
      <c r="H395" s="135">
        <v>80</v>
      </c>
      <c r="I395" s="136"/>
      <c r="J395" s="137">
        <f t="shared" ref="J395:J400" si="130">ROUND(I395*H395,2)</f>
        <v>0</v>
      </c>
      <c r="K395" s="133" t="s">
        <v>19</v>
      </c>
      <c r="L395" s="32"/>
      <c r="M395" s="138" t="s">
        <v>19</v>
      </c>
      <c r="N395" s="139" t="s">
        <v>43</v>
      </c>
      <c r="P395" s="140">
        <f t="shared" ref="P395:P400" si="131">O395*H395</f>
        <v>0</v>
      </c>
      <c r="Q395" s="140">
        <v>0</v>
      </c>
      <c r="R395" s="140">
        <f t="shared" ref="R395:R400" si="132">Q395*H395</f>
        <v>0</v>
      </c>
      <c r="S395" s="140">
        <v>0</v>
      </c>
      <c r="T395" s="141">
        <f t="shared" ref="T395:T400" si="133">S395*H395</f>
        <v>0</v>
      </c>
      <c r="AR395" s="142" t="s">
        <v>225</v>
      </c>
      <c r="AT395" s="142" t="s">
        <v>220</v>
      </c>
      <c r="AU395" s="142" t="s">
        <v>78</v>
      </c>
      <c r="AY395" s="17" t="s">
        <v>218</v>
      </c>
      <c r="BE395" s="143">
        <f t="shared" ref="BE395:BE400" si="134">IF(N395="základní",J395,0)</f>
        <v>0</v>
      </c>
      <c r="BF395" s="143">
        <f t="shared" ref="BF395:BF400" si="135">IF(N395="snížená",J395,0)</f>
        <v>0</v>
      </c>
      <c r="BG395" s="143">
        <f t="shared" ref="BG395:BG400" si="136">IF(N395="zákl. přenesená",J395,0)</f>
        <v>0</v>
      </c>
      <c r="BH395" s="143">
        <f t="shared" ref="BH395:BH400" si="137">IF(N395="sníž. přenesená",J395,0)</f>
        <v>0</v>
      </c>
      <c r="BI395" s="143">
        <f t="shared" ref="BI395:BI400" si="138">IF(N395="nulová",J395,0)</f>
        <v>0</v>
      </c>
      <c r="BJ395" s="17" t="s">
        <v>78</v>
      </c>
      <c r="BK395" s="143">
        <f t="shared" ref="BK395:BK400" si="139">ROUND(I395*H395,2)</f>
        <v>0</v>
      </c>
      <c r="BL395" s="17" t="s">
        <v>225</v>
      </c>
      <c r="BM395" s="142" t="s">
        <v>2888</v>
      </c>
    </row>
    <row r="396" spans="2:65" s="1" customFormat="1" ht="24.15" customHeight="1">
      <c r="B396" s="32"/>
      <c r="C396" s="131" t="s">
        <v>1723</v>
      </c>
      <c r="D396" s="131" t="s">
        <v>220</v>
      </c>
      <c r="E396" s="132" t="s">
        <v>4343</v>
      </c>
      <c r="F396" s="679" t="s">
        <v>4344</v>
      </c>
      <c r="G396" s="134" t="s">
        <v>239</v>
      </c>
      <c r="H396" s="135">
        <v>1454</v>
      </c>
      <c r="I396" s="136"/>
      <c r="J396" s="137">
        <f t="shared" si="130"/>
        <v>0</v>
      </c>
      <c r="K396" s="133" t="s">
        <v>19</v>
      </c>
      <c r="L396" s="32"/>
      <c r="M396" s="138" t="s">
        <v>19</v>
      </c>
      <c r="N396" s="139" t="s">
        <v>43</v>
      </c>
      <c r="P396" s="140">
        <f t="shared" si="131"/>
        <v>0</v>
      </c>
      <c r="Q396" s="140">
        <v>0</v>
      </c>
      <c r="R396" s="140">
        <f t="shared" si="132"/>
        <v>0</v>
      </c>
      <c r="S396" s="140">
        <v>0</v>
      </c>
      <c r="T396" s="141">
        <f t="shared" si="133"/>
        <v>0</v>
      </c>
      <c r="AR396" s="142" t="s">
        <v>225</v>
      </c>
      <c r="AT396" s="142" t="s">
        <v>220</v>
      </c>
      <c r="AU396" s="142" t="s">
        <v>78</v>
      </c>
      <c r="AY396" s="17" t="s">
        <v>218</v>
      </c>
      <c r="BE396" s="143">
        <f t="shared" si="134"/>
        <v>0</v>
      </c>
      <c r="BF396" s="143">
        <f t="shared" si="135"/>
        <v>0</v>
      </c>
      <c r="BG396" s="143">
        <f t="shared" si="136"/>
        <v>0</v>
      </c>
      <c r="BH396" s="143">
        <f t="shared" si="137"/>
        <v>0</v>
      </c>
      <c r="BI396" s="143">
        <f t="shared" si="138"/>
        <v>0</v>
      </c>
      <c r="BJ396" s="17" t="s">
        <v>78</v>
      </c>
      <c r="BK396" s="143">
        <f t="shared" si="139"/>
        <v>0</v>
      </c>
      <c r="BL396" s="17" t="s">
        <v>225</v>
      </c>
      <c r="BM396" s="142" t="s">
        <v>2901</v>
      </c>
    </row>
    <row r="397" spans="2:65" s="1" customFormat="1" ht="24.15" customHeight="1">
      <c r="B397" s="32"/>
      <c r="C397" s="131" t="s">
        <v>1727</v>
      </c>
      <c r="D397" s="131" t="s">
        <v>220</v>
      </c>
      <c r="E397" s="132" t="s">
        <v>4345</v>
      </c>
      <c r="F397" s="679" t="s">
        <v>4346</v>
      </c>
      <c r="G397" s="134" t="s">
        <v>239</v>
      </c>
      <c r="H397" s="135">
        <v>210</v>
      </c>
      <c r="I397" s="136"/>
      <c r="J397" s="137">
        <f t="shared" si="130"/>
        <v>0</v>
      </c>
      <c r="K397" s="133" t="s">
        <v>19</v>
      </c>
      <c r="L397" s="32"/>
      <c r="M397" s="138" t="s">
        <v>19</v>
      </c>
      <c r="N397" s="139" t="s">
        <v>43</v>
      </c>
      <c r="P397" s="140">
        <f t="shared" si="131"/>
        <v>0</v>
      </c>
      <c r="Q397" s="140">
        <v>0</v>
      </c>
      <c r="R397" s="140">
        <f t="shared" si="132"/>
        <v>0</v>
      </c>
      <c r="S397" s="140">
        <v>0</v>
      </c>
      <c r="T397" s="141">
        <f t="shared" si="133"/>
        <v>0</v>
      </c>
      <c r="AR397" s="142" t="s">
        <v>225</v>
      </c>
      <c r="AT397" s="142" t="s">
        <v>220</v>
      </c>
      <c r="AU397" s="142" t="s">
        <v>78</v>
      </c>
      <c r="AY397" s="17" t="s">
        <v>218</v>
      </c>
      <c r="BE397" s="143">
        <f t="shared" si="134"/>
        <v>0</v>
      </c>
      <c r="BF397" s="143">
        <f t="shared" si="135"/>
        <v>0</v>
      </c>
      <c r="BG397" s="143">
        <f t="shared" si="136"/>
        <v>0</v>
      </c>
      <c r="BH397" s="143">
        <f t="shared" si="137"/>
        <v>0</v>
      </c>
      <c r="BI397" s="143">
        <f t="shared" si="138"/>
        <v>0</v>
      </c>
      <c r="BJ397" s="17" t="s">
        <v>78</v>
      </c>
      <c r="BK397" s="143">
        <f t="shared" si="139"/>
        <v>0</v>
      </c>
      <c r="BL397" s="17" t="s">
        <v>225</v>
      </c>
      <c r="BM397" s="142" t="s">
        <v>4569</v>
      </c>
    </row>
    <row r="398" spans="2:65" s="1" customFormat="1" ht="24.15" customHeight="1">
      <c r="B398" s="32"/>
      <c r="C398" s="131" t="s">
        <v>1732</v>
      </c>
      <c r="D398" s="131" t="s">
        <v>220</v>
      </c>
      <c r="E398" s="132" t="s">
        <v>4347</v>
      </c>
      <c r="F398" s="679" t="s">
        <v>4348</v>
      </c>
      <c r="G398" s="134" t="s">
        <v>239</v>
      </c>
      <c r="H398" s="135">
        <v>36</v>
      </c>
      <c r="I398" s="136"/>
      <c r="J398" s="137">
        <f t="shared" si="130"/>
        <v>0</v>
      </c>
      <c r="K398" s="133" t="s">
        <v>19</v>
      </c>
      <c r="L398" s="32"/>
      <c r="M398" s="138" t="s">
        <v>19</v>
      </c>
      <c r="N398" s="139" t="s">
        <v>43</v>
      </c>
      <c r="P398" s="140">
        <f t="shared" si="131"/>
        <v>0</v>
      </c>
      <c r="Q398" s="140">
        <v>0</v>
      </c>
      <c r="R398" s="140">
        <f t="shared" si="132"/>
        <v>0</v>
      </c>
      <c r="S398" s="140">
        <v>0</v>
      </c>
      <c r="T398" s="141">
        <f t="shared" si="133"/>
        <v>0</v>
      </c>
      <c r="AR398" s="142" t="s">
        <v>225</v>
      </c>
      <c r="AT398" s="142" t="s">
        <v>220</v>
      </c>
      <c r="AU398" s="142" t="s">
        <v>78</v>
      </c>
      <c r="AY398" s="17" t="s">
        <v>218</v>
      </c>
      <c r="BE398" s="143">
        <f t="shared" si="134"/>
        <v>0</v>
      </c>
      <c r="BF398" s="143">
        <f t="shared" si="135"/>
        <v>0</v>
      </c>
      <c r="BG398" s="143">
        <f t="shared" si="136"/>
        <v>0</v>
      </c>
      <c r="BH398" s="143">
        <f t="shared" si="137"/>
        <v>0</v>
      </c>
      <c r="BI398" s="143">
        <f t="shared" si="138"/>
        <v>0</v>
      </c>
      <c r="BJ398" s="17" t="s">
        <v>78</v>
      </c>
      <c r="BK398" s="143">
        <f t="shared" si="139"/>
        <v>0</v>
      </c>
      <c r="BL398" s="17" t="s">
        <v>225</v>
      </c>
      <c r="BM398" s="142" t="s">
        <v>4570</v>
      </c>
    </row>
    <row r="399" spans="2:65" s="1" customFormat="1" ht="24.15" customHeight="1">
      <c r="B399" s="32"/>
      <c r="C399" s="131" t="s">
        <v>1736</v>
      </c>
      <c r="D399" s="131" t="s">
        <v>220</v>
      </c>
      <c r="E399" s="132" t="s">
        <v>4349</v>
      </c>
      <c r="F399" s="679" t="s">
        <v>4350</v>
      </c>
      <c r="G399" s="134" t="s">
        <v>239</v>
      </c>
      <c r="H399" s="135">
        <v>64</v>
      </c>
      <c r="I399" s="136"/>
      <c r="J399" s="137">
        <f t="shared" si="130"/>
        <v>0</v>
      </c>
      <c r="K399" s="133" t="s">
        <v>19</v>
      </c>
      <c r="L399" s="32"/>
      <c r="M399" s="138" t="s">
        <v>19</v>
      </c>
      <c r="N399" s="139" t="s">
        <v>43</v>
      </c>
      <c r="P399" s="140">
        <f t="shared" si="131"/>
        <v>0</v>
      </c>
      <c r="Q399" s="140">
        <v>0</v>
      </c>
      <c r="R399" s="140">
        <f t="shared" si="132"/>
        <v>0</v>
      </c>
      <c r="S399" s="140">
        <v>0</v>
      </c>
      <c r="T399" s="141">
        <f t="shared" si="133"/>
        <v>0</v>
      </c>
      <c r="AR399" s="142" t="s">
        <v>225</v>
      </c>
      <c r="AT399" s="142" t="s">
        <v>220</v>
      </c>
      <c r="AU399" s="142" t="s">
        <v>78</v>
      </c>
      <c r="AY399" s="17" t="s">
        <v>218</v>
      </c>
      <c r="BE399" s="143">
        <f t="shared" si="134"/>
        <v>0</v>
      </c>
      <c r="BF399" s="143">
        <f t="shared" si="135"/>
        <v>0</v>
      </c>
      <c r="BG399" s="143">
        <f t="shared" si="136"/>
        <v>0</v>
      </c>
      <c r="BH399" s="143">
        <f t="shared" si="137"/>
        <v>0</v>
      </c>
      <c r="BI399" s="143">
        <f t="shared" si="138"/>
        <v>0</v>
      </c>
      <c r="BJ399" s="17" t="s">
        <v>78</v>
      </c>
      <c r="BK399" s="143">
        <f t="shared" si="139"/>
        <v>0</v>
      </c>
      <c r="BL399" s="17" t="s">
        <v>225</v>
      </c>
      <c r="BM399" s="142" t="s">
        <v>4571</v>
      </c>
    </row>
    <row r="400" spans="2:65" s="1" customFormat="1" ht="16.5" customHeight="1">
      <c r="B400" s="32"/>
      <c r="C400" s="131" t="s">
        <v>1742</v>
      </c>
      <c r="D400" s="131" t="s">
        <v>220</v>
      </c>
      <c r="E400" s="132" t="s">
        <v>4351</v>
      </c>
      <c r="F400" s="679" t="s">
        <v>4352</v>
      </c>
      <c r="G400" s="134" t="s">
        <v>2444</v>
      </c>
      <c r="H400" s="135">
        <v>180</v>
      </c>
      <c r="I400" s="136"/>
      <c r="J400" s="137">
        <f t="shared" si="130"/>
        <v>0</v>
      </c>
      <c r="K400" s="133" t="s">
        <v>19</v>
      </c>
      <c r="L400" s="32"/>
      <c r="M400" s="138" t="s">
        <v>19</v>
      </c>
      <c r="N400" s="139" t="s">
        <v>43</v>
      </c>
      <c r="P400" s="140">
        <f t="shared" si="131"/>
        <v>0</v>
      </c>
      <c r="Q400" s="140">
        <v>0</v>
      </c>
      <c r="R400" s="140">
        <f t="shared" si="132"/>
        <v>0</v>
      </c>
      <c r="S400" s="140">
        <v>0</v>
      </c>
      <c r="T400" s="141">
        <f t="shared" si="133"/>
        <v>0</v>
      </c>
      <c r="AR400" s="142" t="s">
        <v>225</v>
      </c>
      <c r="AT400" s="142" t="s">
        <v>220</v>
      </c>
      <c r="AU400" s="142" t="s">
        <v>78</v>
      </c>
      <c r="AY400" s="17" t="s">
        <v>218</v>
      </c>
      <c r="BE400" s="143">
        <f t="shared" si="134"/>
        <v>0</v>
      </c>
      <c r="BF400" s="143">
        <f t="shared" si="135"/>
        <v>0</v>
      </c>
      <c r="BG400" s="143">
        <f t="shared" si="136"/>
        <v>0</v>
      </c>
      <c r="BH400" s="143">
        <f t="shared" si="137"/>
        <v>0</v>
      </c>
      <c r="BI400" s="143">
        <f t="shared" si="138"/>
        <v>0</v>
      </c>
      <c r="BJ400" s="17" t="s">
        <v>78</v>
      </c>
      <c r="BK400" s="143">
        <f t="shared" si="139"/>
        <v>0</v>
      </c>
      <c r="BL400" s="17" t="s">
        <v>225</v>
      </c>
      <c r="BM400" s="142" t="s">
        <v>4572</v>
      </c>
    </row>
    <row r="401" spans="2:65" s="11" customFormat="1" ht="22.8" customHeight="1">
      <c r="B401" s="119"/>
      <c r="D401" s="120" t="s">
        <v>71</v>
      </c>
      <c r="E401" s="129" t="s">
        <v>4494</v>
      </c>
      <c r="F401" s="129" t="s">
        <v>4495</v>
      </c>
      <c r="I401" s="122"/>
      <c r="J401" s="130">
        <f>BK401</f>
        <v>0</v>
      </c>
      <c r="L401" s="119"/>
      <c r="M401" s="124"/>
      <c r="P401" s="125">
        <f>SUM(P402:P404)</f>
        <v>0</v>
      </c>
      <c r="R401" s="125">
        <f>SUM(R402:R404)</f>
        <v>0</v>
      </c>
      <c r="T401" s="126">
        <f>SUM(T402:T404)</f>
        <v>0</v>
      </c>
      <c r="AR401" s="120" t="s">
        <v>78</v>
      </c>
      <c r="AT401" s="127" t="s">
        <v>71</v>
      </c>
      <c r="AU401" s="127" t="s">
        <v>78</v>
      </c>
      <c r="AY401" s="120" t="s">
        <v>218</v>
      </c>
      <c r="BK401" s="128">
        <f>SUM(BK402:BK404)</f>
        <v>0</v>
      </c>
    </row>
    <row r="402" spans="2:65" s="1" customFormat="1" ht="16.5" customHeight="1">
      <c r="B402" s="32"/>
      <c r="C402" s="131" t="s">
        <v>1747</v>
      </c>
      <c r="D402" s="131" t="s">
        <v>220</v>
      </c>
      <c r="E402" s="132" t="s">
        <v>4573</v>
      </c>
      <c r="F402" s="679" t="s">
        <v>4356</v>
      </c>
      <c r="G402" s="134" t="s">
        <v>4269</v>
      </c>
      <c r="H402" s="135">
        <v>1</v>
      </c>
      <c r="I402" s="136"/>
      <c r="J402" s="137">
        <f>ROUND(I402*H402,2)</f>
        <v>0</v>
      </c>
      <c r="K402" s="133" t="s">
        <v>19</v>
      </c>
      <c r="L402" s="32"/>
      <c r="M402" s="138" t="s">
        <v>19</v>
      </c>
      <c r="N402" s="139" t="s">
        <v>43</v>
      </c>
      <c r="P402" s="140">
        <f>O402*H402</f>
        <v>0</v>
      </c>
      <c r="Q402" s="140">
        <v>0</v>
      </c>
      <c r="R402" s="140">
        <f>Q402*H402</f>
        <v>0</v>
      </c>
      <c r="S402" s="140">
        <v>0</v>
      </c>
      <c r="T402" s="141">
        <f>S402*H402</f>
        <v>0</v>
      </c>
      <c r="AR402" s="142" t="s">
        <v>225</v>
      </c>
      <c r="AT402" s="142" t="s">
        <v>220</v>
      </c>
      <c r="AU402" s="142" t="s">
        <v>80</v>
      </c>
      <c r="AY402" s="17" t="s">
        <v>218</v>
      </c>
      <c r="BE402" s="143">
        <f>IF(N402="základní",J402,0)</f>
        <v>0</v>
      </c>
      <c r="BF402" s="143">
        <f>IF(N402="snížená",J402,0)</f>
        <v>0</v>
      </c>
      <c r="BG402" s="143">
        <f>IF(N402="zákl. přenesená",J402,0)</f>
        <v>0</v>
      </c>
      <c r="BH402" s="143">
        <f>IF(N402="sníž. přenesená",J402,0)</f>
        <v>0</v>
      </c>
      <c r="BI402" s="143">
        <f>IF(N402="nulová",J402,0)</f>
        <v>0</v>
      </c>
      <c r="BJ402" s="17" t="s">
        <v>78</v>
      </c>
      <c r="BK402" s="143">
        <f>ROUND(I402*H402,2)</f>
        <v>0</v>
      </c>
      <c r="BL402" s="17" t="s">
        <v>225</v>
      </c>
      <c r="BM402" s="142" t="s">
        <v>4574</v>
      </c>
    </row>
    <row r="403" spans="2:65" s="1" customFormat="1" ht="16.5" customHeight="1">
      <c r="B403" s="32"/>
      <c r="C403" s="131" t="s">
        <v>1755</v>
      </c>
      <c r="D403" s="131" t="s">
        <v>220</v>
      </c>
      <c r="E403" s="132" t="s">
        <v>4575</v>
      </c>
      <c r="F403" s="679" t="s">
        <v>4413</v>
      </c>
      <c r="G403" s="134" t="s">
        <v>4269</v>
      </c>
      <c r="H403" s="135">
        <v>1</v>
      </c>
      <c r="I403" s="136"/>
      <c r="J403" s="137">
        <f>ROUND(I403*H403,2)</f>
        <v>0</v>
      </c>
      <c r="K403" s="133" t="s">
        <v>19</v>
      </c>
      <c r="L403" s="32"/>
      <c r="M403" s="138" t="s">
        <v>19</v>
      </c>
      <c r="N403" s="139" t="s">
        <v>43</v>
      </c>
      <c r="P403" s="140">
        <f>O403*H403</f>
        <v>0</v>
      </c>
      <c r="Q403" s="140">
        <v>0</v>
      </c>
      <c r="R403" s="140">
        <f>Q403*H403</f>
        <v>0</v>
      </c>
      <c r="S403" s="140">
        <v>0</v>
      </c>
      <c r="T403" s="141">
        <f>S403*H403</f>
        <v>0</v>
      </c>
      <c r="AR403" s="142" t="s">
        <v>225</v>
      </c>
      <c r="AT403" s="142" t="s">
        <v>220</v>
      </c>
      <c r="AU403" s="142" t="s">
        <v>80</v>
      </c>
      <c r="AY403" s="17" t="s">
        <v>218</v>
      </c>
      <c r="BE403" s="143">
        <f>IF(N403="základní",J403,0)</f>
        <v>0</v>
      </c>
      <c r="BF403" s="143">
        <f>IF(N403="snížená",J403,0)</f>
        <v>0</v>
      </c>
      <c r="BG403" s="143">
        <f>IF(N403="zákl. přenesená",J403,0)</f>
        <v>0</v>
      </c>
      <c r="BH403" s="143">
        <f>IF(N403="sníž. přenesená",J403,0)</f>
        <v>0</v>
      </c>
      <c r="BI403" s="143">
        <f>IF(N403="nulová",J403,0)</f>
        <v>0</v>
      </c>
      <c r="BJ403" s="17" t="s">
        <v>78</v>
      </c>
      <c r="BK403" s="143">
        <f>ROUND(I403*H403,2)</f>
        <v>0</v>
      </c>
      <c r="BL403" s="17" t="s">
        <v>225</v>
      </c>
      <c r="BM403" s="142" t="s">
        <v>4576</v>
      </c>
    </row>
    <row r="404" spans="2:65" s="1" customFormat="1" ht="249.6">
      <c r="B404" s="32"/>
      <c r="D404" s="149" t="s">
        <v>1830</v>
      </c>
      <c r="F404" s="180" t="s">
        <v>4577</v>
      </c>
      <c r="I404" s="146"/>
      <c r="L404" s="32"/>
      <c r="M404" s="147"/>
      <c r="T404" s="53"/>
      <c r="AT404" s="17" t="s">
        <v>1830</v>
      </c>
      <c r="AU404" s="17" t="s">
        <v>80</v>
      </c>
    </row>
    <row r="405" spans="2:65" s="11" customFormat="1" ht="25.95" customHeight="1">
      <c r="B405" s="119"/>
      <c r="D405" s="120" t="s">
        <v>71</v>
      </c>
      <c r="E405" s="121" t="s">
        <v>4578</v>
      </c>
      <c r="F405" s="121" t="s">
        <v>4579</v>
      </c>
      <c r="I405" s="122"/>
      <c r="J405" s="123">
        <f>BK405</f>
        <v>0</v>
      </c>
      <c r="L405" s="119"/>
      <c r="M405" s="124"/>
      <c r="P405" s="125">
        <f>P406+SUM(P407:P451)</f>
        <v>0</v>
      </c>
      <c r="R405" s="125">
        <f>R406+SUM(R407:R451)</f>
        <v>0</v>
      </c>
      <c r="T405" s="126">
        <f>T406+SUM(T407:T451)</f>
        <v>0</v>
      </c>
      <c r="AR405" s="120" t="s">
        <v>78</v>
      </c>
      <c r="AT405" s="127" t="s">
        <v>71</v>
      </c>
      <c r="AU405" s="127" t="s">
        <v>72</v>
      </c>
      <c r="AY405" s="120" t="s">
        <v>218</v>
      </c>
      <c r="BK405" s="128">
        <f>BK406+SUM(BK407:BK451)</f>
        <v>0</v>
      </c>
    </row>
    <row r="406" spans="2:65" s="1" customFormat="1" ht="24.15" customHeight="1">
      <c r="B406" s="32"/>
      <c r="C406" s="131" t="s">
        <v>1760</v>
      </c>
      <c r="D406" s="131" t="s">
        <v>220</v>
      </c>
      <c r="E406" s="132" t="s">
        <v>4268</v>
      </c>
      <c r="F406" s="679" t="s">
        <v>7586</v>
      </c>
      <c r="G406" s="134" t="s">
        <v>4269</v>
      </c>
      <c r="H406" s="135">
        <v>1</v>
      </c>
      <c r="I406" s="136"/>
      <c r="J406" s="137">
        <f>ROUND(I406*H406,2)</f>
        <v>0</v>
      </c>
      <c r="K406" s="133" t="s">
        <v>19</v>
      </c>
      <c r="L406" s="32"/>
      <c r="M406" s="138" t="s">
        <v>19</v>
      </c>
      <c r="N406" s="139" t="s">
        <v>43</v>
      </c>
      <c r="P406" s="140">
        <f>O406*H406</f>
        <v>0</v>
      </c>
      <c r="Q406" s="140">
        <v>0</v>
      </c>
      <c r="R406" s="140">
        <f>Q406*H406</f>
        <v>0</v>
      </c>
      <c r="S406" s="140">
        <v>0</v>
      </c>
      <c r="T406" s="141">
        <f>S406*H406</f>
        <v>0</v>
      </c>
      <c r="AR406" s="142" t="s">
        <v>225</v>
      </c>
      <c r="AT406" s="142" t="s">
        <v>220</v>
      </c>
      <c r="AU406" s="142" t="s">
        <v>78</v>
      </c>
      <c r="AY406" s="17" t="s">
        <v>218</v>
      </c>
      <c r="BE406" s="143">
        <f>IF(N406="základní",J406,0)</f>
        <v>0</v>
      </c>
      <c r="BF406" s="143">
        <f>IF(N406="snížená",J406,0)</f>
        <v>0</v>
      </c>
      <c r="BG406" s="143">
        <f>IF(N406="zákl. přenesená",J406,0)</f>
        <v>0</v>
      </c>
      <c r="BH406" s="143">
        <f>IF(N406="sníž. přenesená",J406,0)</f>
        <v>0</v>
      </c>
      <c r="BI406" s="143">
        <f>IF(N406="nulová",J406,0)</f>
        <v>0</v>
      </c>
      <c r="BJ406" s="17" t="s">
        <v>78</v>
      </c>
      <c r="BK406" s="143">
        <f>ROUND(I406*H406,2)</f>
        <v>0</v>
      </c>
      <c r="BL406" s="17" t="s">
        <v>225</v>
      </c>
      <c r="BM406" s="142" t="s">
        <v>4580</v>
      </c>
    </row>
    <row r="407" spans="2:65" s="1" customFormat="1" ht="297.60000000000002">
      <c r="B407" s="32"/>
      <c r="D407" s="149" t="s">
        <v>1830</v>
      </c>
      <c r="F407" s="180" t="s">
        <v>7595</v>
      </c>
      <c r="I407" s="146"/>
      <c r="L407" s="32"/>
      <c r="M407" s="147"/>
      <c r="T407" s="53"/>
      <c r="AT407" s="17" t="s">
        <v>1830</v>
      </c>
      <c r="AU407" s="17" t="s">
        <v>78</v>
      </c>
    </row>
    <row r="408" spans="2:65" s="1" customFormat="1" ht="33" customHeight="1">
      <c r="B408" s="32"/>
      <c r="C408" s="131" t="s">
        <v>1768</v>
      </c>
      <c r="D408" s="131" t="s">
        <v>220</v>
      </c>
      <c r="E408" s="132" t="s">
        <v>4418</v>
      </c>
      <c r="F408" s="679" t="s">
        <v>7596</v>
      </c>
      <c r="G408" s="134" t="s">
        <v>4269</v>
      </c>
      <c r="H408" s="135">
        <v>1</v>
      </c>
      <c r="I408" s="136"/>
      <c r="J408" s="137">
        <f>ROUND(I408*H408,2)</f>
        <v>0</v>
      </c>
      <c r="K408" s="133" t="s">
        <v>19</v>
      </c>
      <c r="L408" s="32"/>
      <c r="M408" s="138" t="s">
        <v>19</v>
      </c>
      <c r="N408" s="139" t="s">
        <v>43</v>
      </c>
      <c r="P408" s="140">
        <f>O408*H408</f>
        <v>0</v>
      </c>
      <c r="Q408" s="140">
        <v>0</v>
      </c>
      <c r="R408" s="140">
        <f>Q408*H408</f>
        <v>0</v>
      </c>
      <c r="S408" s="140">
        <v>0</v>
      </c>
      <c r="T408" s="141">
        <f>S408*H408</f>
        <v>0</v>
      </c>
      <c r="AR408" s="142" t="s">
        <v>225</v>
      </c>
      <c r="AT408" s="142" t="s">
        <v>220</v>
      </c>
      <c r="AU408" s="142" t="s">
        <v>78</v>
      </c>
      <c r="AY408" s="17" t="s">
        <v>218</v>
      </c>
      <c r="BE408" s="143">
        <f>IF(N408="základní",J408,0)</f>
        <v>0</v>
      </c>
      <c r="BF408" s="143">
        <f>IF(N408="snížená",J408,0)</f>
        <v>0</v>
      </c>
      <c r="BG408" s="143">
        <f>IF(N408="zákl. přenesená",J408,0)</f>
        <v>0</v>
      </c>
      <c r="BH408" s="143">
        <f>IF(N408="sníž. přenesená",J408,0)</f>
        <v>0</v>
      </c>
      <c r="BI408" s="143">
        <f>IF(N408="nulová",J408,0)</f>
        <v>0</v>
      </c>
      <c r="BJ408" s="17" t="s">
        <v>78</v>
      </c>
      <c r="BK408" s="143">
        <f>ROUND(I408*H408,2)</f>
        <v>0</v>
      </c>
      <c r="BL408" s="17" t="s">
        <v>225</v>
      </c>
      <c r="BM408" s="142" t="s">
        <v>4581</v>
      </c>
    </row>
    <row r="409" spans="2:65" s="1" customFormat="1" ht="48">
      <c r="B409" s="32"/>
      <c r="D409" s="149" t="s">
        <v>1830</v>
      </c>
      <c r="F409" s="180" t="s">
        <v>4419</v>
      </c>
      <c r="I409" s="146"/>
      <c r="L409" s="32"/>
      <c r="M409" s="147"/>
      <c r="T409" s="53"/>
      <c r="AT409" s="17" t="s">
        <v>1830</v>
      </c>
      <c r="AU409" s="17" t="s">
        <v>78</v>
      </c>
    </row>
    <row r="410" spans="2:65" s="1" customFormat="1" ht="24.15" customHeight="1">
      <c r="B410" s="32"/>
      <c r="C410" s="131" t="s">
        <v>1775</v>
      </c>
      <c r="D410" s="131" t="s">
        <v>220</v>
      </c>
      <c r="E410" s="132" t="s">
        <v>4274</v>
      </c>
      <c r="F410" s="679" t="s">
        <v>4275</v>
      </c>
      <c r="G410" s="134" t="s">
        <v>1991</v>
      </c>
      <c r="H410" s="135">
        <v>4</v>
      </c>
      <c r="I410" s="136"/>
      <c r="J410" s="137">
        <f>ROUND(I410*H410,2)</f>
        <v>0</v>
      </c>
      <c r="K410" s="133" t="s">
        <v>19</v>
      </c>
      <c r="L410" s="32"/>
      <c r="M410" s="138" t="s">
        <v>19</v>
      </c>
      <c r="N410" s="139" t="s">
        <v>43</v>
      </c>
      <c r="P410" s="140">
        <f>O410*H410</f>
        <v>0</v>
      </c>
      <c r="Q410" s="140">
        <v>0</v>
      </c>
      <c r="R410" s="140">
        <f>Q410*H410</f>
        <v>0</v>
      </c>
      <c r="S410" s="140">
        <v>0</v>
      </c>
      <c r="T410" s="141">
        <f>S410*H410</f>
        <v>0</v>
      </c>
      <c r="AR410" s="142" t="s">
        <v>225</v>
      </c>
      <c r="AT410" s="142" t="s">
        <v>220</v>
      </c>
      <c r="AU410" s="142" t="s">
        <v>78</v>
      </c>
      <c r="AY410" s="17" t="s">
        <v>218</v>
      </c>
      <c r="BE410" s="143">
        <f>IF(N410="základní",J410,0)</f>
        <v>0</v>
      </c>
      <c r="BF410" s="143">
        <f>IF(N410="snížená",J410,0)</f>
        <v>0</v>
      </c>
      <c r="BG410" s="143">
        <f>IF(N410="zákl. přenesená",J410,0)</f>
        <v>0</v>
      </c>
      <c r="BH410" s="143">
        <f>IF(N410="sníž. přenesená",J410,0)</f>
        <v>0</v>
      </c>
      <c r="BI410" s="143">
        <f>IF(N410="nulová",J410,0)</f>
        <v>0</v>
      </c>
      <c r="BJ410" s="17" t="s">
        <v>78</v>
      </c>
      <c r="BK410" s="143">
        <f>ROUND(I410*H410,2)</f>
        <v>0</v>
      </c>
      <c r="BL410" s="17" t="s">
        <v>225</v>
      </c>
      <c r="BM410" s="142" t="s">
        <v>4582</v>
      </c>
    </row>
    <row r="411" spans="2:65" s="1" customFormat="1" ht="38.4">
      <c r="B411" s="32"/>
      <c r="D411" s="149" t="s">
        <v>1830</v>
      </c>
      <c r="F411" s="180" t="s">
        <v>7578</v>
      </c>
      <c r="I411" s="146"/>
      <c r="L411" s="32"/>
      <c r="M411" s="147"/>
      <c r="T411" s="53"/>
      <c r="AT411" s="17" t="s">
        <v>1830</v>
      </c>
      <c r="AU411" s="17" t="s">
        <v>78</v>
      </c>
    </row>
    <row r="412" spans="2:65" s="1" customFormat="1" ht="24.15" customHeight="1">
      <c r="B412" s="32"/>
      <c r="C412" s="131" t="s">
        <v>1781</v>
      </c>
      <c r="D412" s="131" t="s">
        <v>220</v>
      </c>
      <c r="E412" s="132" t="s">
        <v>4276</v>
      </c>
      <c r="F412" s="679" t="s">
        <v>4277</v>
      </c>
      <c r="G412" s="134" t="s">
        <v>1991</v>
      </c>
      <c r="H412" s="135">
        <v>6</v>
      </c>
      <c r="I412" s="136"/>
      <c r="J412" s="137">
        <f>ROUND(I412*H412,2)</f>
        <v>0</v>
      </c>
      <c r="K412" s="133" t="s">
        <v>19</v>
      </c>
      <c r="L412" s="32"/>
      <c r="M412" s="138" t="s">
        <v>19</v>
      </c>
      <c r="N412" s="139" t="s">
        <v>43</v>
      </c>
      <c r="P412" s="140">
        <f>O412*H412</f>
        <v>0</v>
      </c>
      <c r="Q412" s="140">
        <v>0</v>
      </c>
      <c r="R412" s="140">
        <f>Q412*H412</f>
        <v>0</v>
      </c>
      <c r="S412" s="140">
        <v>0</v>
      </c>
      <c r="T412" s="141">
        <f>S412*H412</f>
        <v>0</v>
      </c>
      <c r="AR412" s="142" t="s">
        <v>225</v>
      </c>
      <c r="AT412" s="142" t="s">
        <v>220</v>
      </c>
      <c r="AU412" s="142" t="s">
        <v>78</v>
      </c>
      <c r="AY412" s="17" t="s">
        <v>218</v>
      </c>
      <c r="BE412" s="143">
        <f>IF(N412="základní",J412,0)</f>
        <v>0</v>
      </c>
      <c r="BF412" s="143">
        <f>IF(N412="snížená",J412,0)</f>
        <v>0</v>
      </c>
      <c r="BG412" s="143">
        <f>IF(N412="zákl. přenesená",J412,0)</f>
        <v>0</v>
      </c>
      <c r="BH412" s="143">
        <f>IF(N412="sníž. přenesená",J412,0)</f>
        <v>0</v>
      </c>
      <c r="BI412" s="143">
        <f>IF(N412="nulová",J412,0)</f>
        <v>0</v>
      </c>
      <c r="BJ412" s="17" t="s">
        <v>78</v>
      </c>
      <c r="BK412" s="143">
        <f>ROUND(I412*H412,2)</f>
        <v>0</v>
      </c>
      <c r="BL412" s="17" t="s">
        <v>225</v>
      </c>
      <c r="BM412" s="142" t="s">
        <v>4583</v>
      </c>
    </row>
    <row r="413" spans="2:65" s="1" customFormat="1" ht="38.4">
      <c r="B413" s="32"/>
      <c r="D413" s="149" t="s">
        <v>1830</v>
      </c>
      <c r="F413" s="180" t="s">
        <v>7578</v>
      </c>
      <c r="I413" s="146"/>
      <c r="L413" s="32"/>
      <c r="M413" s="147"/>
      <c r="T413" s="53"/>
      <c r="AT413" s="17" t="s">
        <v>1830</v>
      </c>
      <c r="AU413" s="17" t="s">
        <v>78</v>
      </c>
    </row>
    <row r="414" spans="2:65" s="1" customFormat="1" ht="24.15" customHeight="1">
      <c r="B414" s="32"/>
      <c r="C414" s="131" t="s">
        <v>1786</v>
      </c>
      <c r="D414" s="131" t="s">
        <v>220</v>
      </c>
      <c r="E414" s="132" t="s">
        <v>4278</v>
      </c>
      <c r="F414" s="679" t="s">
        <v>4279</v>
      </c>
      <c r="G414" s="134" t="s">
        <v>1991</v>
      </c>
      <c r="H414" s="135">
        <v>29</v>
      </c>
      <c r="I414" s="136"/>
      <c r="J414" s="137">
        <f>ROUND(I414*H414,2)</f>
        <v>0</v>
      </c>
      <c r="K414" s="133" t="s">
        <v>19</v>
      </c>
      <c r="L414" s="32"/>
      <c r="M414" s="138" t="s">
        <v>19</v>
      </c>
      <c r="N414" s="139" t="s">
        <v>43</v>
      </c>
      <c r="P414" s="140">
        <f>O414*H414</f>
        <v>0</v>
      </c>
      <c r="Q414" s="140">
        <v>0</v>
      </c>
      <c r="R414" s="140">
        <f>Q414*H414</f>
        <v>0</v>
      </c>
      <c r="S414" s="140">
        <v>0</v>
      </c>
      <c r="T414" s="141">
        <f>S414*H414</f>
        <v>0</v>
      </c>
      <c r="AR414" s="142" t="s">
        <v>225</v>
      </c>
      <c r="AT414" s="142" t="s">
        <v>220</v>
      </c>
      <c r="AU414" s="142" t="s">
        <v>78</v>
      </c>
      <c r="AY414" s="17" t="s">
        <v>218</v>
      </c>
      <c r="BE414" s="143">
        <f>IF(N414="základní",J414,0)</f>
        <v>0</v>
      </c>
      <c r="BF414" s="143">
        <f>IF(N414="snížená",J414,0)</f>
        <v>0</v>
      </c>
      <c r="BG414" s="143">
        <f>IF(N414="zákl. přenesená",J414,0)</f>
        <v>0</v>
      </c>
      <c r="BH414" s="143">
        <f>IF(N414="sníž. přenesená",J414,0)</f>
        <v>0</v>
      </c>
      <c r="BI414" s="143">
        <f>IF(N414="nulová",J414,0)</f>
        <v>0</v>
      </c>
      <c r="BJ414" s="17" t="s">
        <v>78</v>
      </c>
      <c r="BK414" s="143">
        <f>ROUND(I414*H414,2)</f>
        <v>0</v>
      </c>
      <c r="BL414" s="17" t="s">
        <v>225</v>
      </c>
      <c r="BM414" s="142" t="s">
        <v>4584</v>
      </c>
    </row>
    <row r="415" spans="2:65" s="1" customFormat="1" ht="38.4">
      <c r="B415" s="32"/>
      <c r="D415" s="149" t="s">
        <v>1830</v>
      </c>
      <c r="F415" s="180" t="s">
        <v>7578</v>
      </c>
      <c r="I415" s="146"/>
      <c r="L415" s="32"/>
      <c r="M415" s="147"/>
      <c r="T415" s="53"/>
      <c r="AT415" s="17" t="s">
        <v>1830</v>
      </c>
      <c r="AU415" s="17" t="s">
        <v>78</v>
      </c>
    </row>
    <row r="416" spans="2:65" s="1" customFormat="1" ht="24.15" customHeight="1">
      <c r="B416" s="32"/>
      <c r="C416" s="131" t="s">
        <v>1791</v>
      </c>
      <c r="D416" s="131" t="s">
        <v>220</v>
      </c>
      <c r="E416" s="132" t="s">
        <v>4585</v>
      </c>
      <c r="F416" s="679" t="s">
        <v>4285</v>
      </c>
      <c r="G416" s="134" t="s">
        <v>1991</v>
      </c>
      <c r="H416" s="135">
        <v>5</v>
      </c>
      <c r="I416" s="136"/>
      <c r="J416" s="137">
        <f>ROUND(I416*H416,2)</f>
        <v>0</v>
      </c>
      <c r="K416" s="133" t="s">
        <v>19</v>
      </c>
      <c r="L416" s="32"/>
      <c r="M416" s="138" t="s">
        <v>19</v>
      </c>
      <c r="N416" s="139" t="s">
        <v>43</v>
      </c>
      <c r="P416" s="140">
        <f>O416*H416</f>
        <v>0</v>
      </c>
      <c r="Q416" s="140">
        <v>0</v>
      </c>
      <c r="R416" s="140">
        <f>Q416*H416</f>
        <v>0</v>
      </c>
      <c r="S416" s="140">
        <v>0</v>
      </c>
      <c r="T416" s="141">
        <f>S416*H416</f>
        <v>0</v>
      </c>
      <c r="AR416" s="142" t="s">
        <v>225</v>
      </c>
      <c r="AT416" s="142" t="s">
        <v>220</v>
      </c>
      <c r="AU416" s="142" t="s">
        <v>78</v>
      </c>
      <c r="AY416" s="17" t="s">
        <v>218</v>
      </c>
      <c r="BE416" s="143">
        <f>IF(N416="základní",J416,0)</f>
        <v>0</v>
      </c>
      <c r="BF416" s="143">
        <f>IF(N416="snížená",J416,0)</f>
        <v>0</v>
      </c>
      <c r="BG416" s="143">
        <f>IF(N416="zákl. přenesená",J416,0)</f>
        <v>0</v>
      </c>
      <c r="BH416" s="143">
        <f>IF(N416="sníž. přenesená",J416,0)</f>
        <v>0</v>
      </c>
      <c r="BI416" s="143">
        <f>IF(N416="nulová",J416,0)</f>
        <v>0</v>
      </c>
      <c r="BJ416" s="17" t="s">
        <v>78</v>
      </c>
      <c r="BK416" s="143">
        <f>ROUND(I416*H416,2)</f>
        <v>0</v>
      </c>
      <c r="BL416" s="17" t="s">
        <v>225</v>
      </c>
      <c r="BM416" s="142" t="s">
        <v>4586</v>
      </c>
    </row>
    <row r="417" spans="2:65" s="1" customFormat="1" ht="24.15" customHeight="1">
      <c r="B417" s="32"/>
      <c r="C417" s="131" t="s">
        <v>1796</v>
      </c>
      <c r="D417" s="131" t="s">
        <v>220</v>
      </c>
      <c r="E417" s="132" t="s">
        <v>4587</v>
      </c>
      <c r="F417" s="679" t="s">
        <v>4287</v>
      </c>
      <c r="G417" s="134" t="s">
        <v>1991</v>
      </c>
      <c r="H417" s="135">
        <v>6</v>
      </c>
      <c r="I417" s="136"/>
      <c r="J417" s="137">
        <f>ROUND(I417*H417,2)</f>
        <v>0</v>
      </c>
      <c r="K417" s="133" t="s">
        <v>19</v>
      </c>
      <c r="L417" s="32"/>
      <c r="M417" s="138" t="s">
        <v>19</v>
      </c>
      <c r="N417" s="139" t="s">
        <v>43</v>
      </c>
      <c r="P417" s="140">
        <f>O417*H417</f>
        <v>0</v>
      </c>
      <c r="Q417" s="140">
        <v>0</v>
      </c>
      <c r="R417" s="140">
        <f>Q417*H417</f>
        <v>0</v>
      </c>
      <c r="S417" s="140">
        <v>0</v>
      </c>
      <c r="T417" s="141">
        <f>S417*H417</f>
        <v>0</v>
      </c>
      <c r="AR417" s="142" t="s">
        <v>225</v>
      </c>
      <c r="AT417" s="142" t="s">
        <v>220</v>
      </c>
      <c r="AU417" s="142" t="s">
        <v>78</v>
      </c>
      <c r="AY417" s="17" t="s">
        <v>218</v>
      </c>
      <c r="BE417" s="143">
        <f>IF(N417="základní",J417,0)</f>
        <v>0</v>
      </c>
      <c r="BF417" s="143">
        <f>IF(N417="snížená",J417,0)</f>
        <v>0</v>
      </c>
      <c r="BG417" s="143">
        <f>IF(N417="zákl. přenesená",J417,0)</f>
        <v>0</v>
      </c>
      <c r="BH417" s="143">
        <f>IF(N417="sníž. přenesená",J417,0)</f>
        <v>0</v>
      </c>
      <c r="BI417" s="143">
        <f>IF(N417="nulová",J417,0)</f>
        <v>0</v>
      </c>
      <c r="BJ417" s="17" t="s">
        <v>78</v>
      </c>
      <c r="BK417" s="143">
        <f>ROUND(I417*H417,2)</f>
        <v>0</v>
      </c>
      <c r="BL417" s="17" t="s">
        <v>225</v>
      </c>
      <c r="BM417" s="142" t="s">
        <v>4588</v>
      </c>
    </row>
    <row r="418" spans="2:65" s="1" customFormat="1" ht="38.4">
      <c r="B418" s="32"/>
      <c r="D418" s="149" t="s">
        <v>1830</v>
      </c>
      <c r="F418" s="180" t="s">
        <v>7578</v>
      </c>
      <c r="I418" s="146"/>
      <c r="L418" s="32"/>
      <c r="M418" s="147"/>
      <c r="T418" s="53"/>
      <c r="AT418" s="17" t="s">
        <v>1830</v>
      </c>
      <c r="AU418" s="17" t="s">
        <v>78</v>
      </c>
    </row>
    <row r="419" spans="2:65" s="1" customFormat="1" ht="16.5" customHeight="1">
      <c r="B419" s="32"/>
      <c r="C419" s="131" t="s">
        <v>1801</v>
      </c>
      <c r="D419" s="131" t="s">
        <v>220</v>
      </c>
      <c r="E419" s="132" t="s">
        <v>4288</v>
      </c>
      <c r="F419" s="679" t="s">
        <v>4289</v>
      </c>
      <c r="G419" s="134" t="s">
        <v>4269</v>
      </c>
      <c r="H419" s="135">
        <v>6</v>
      </c>
      <c r="I419" s="136"/>
      <c r="J419" s="137">
        <f t="shared" ref="J419:J434" si="140">ROUND(I419*H419,2)</f>
        <v>0</v>
      </c>
      <c r="K419" s="133" t="s">
        <v>19</v>
      </c>
      <c r="L419" s="32"/>
      <c r="M419" s="138" t="s">
        <v>19</v>
      </c>
      <c r="N419" s="139" t="s">
        <v>43</v>
      </c>
      <c r="P419" s="140">
        <f t="shared" ref="P419:P434" si="141">O419*H419</f>
        <v>0</v>
      </c>
      <c r="Q419" s="140">
        <v>0</v>
      </c>
      <c r="R419" s="140">
        <f t="shared" ref="R419:R434" si="142">Q419*H419</f>
        <v>0</v>
      </c>
      <c r="S419" s="140">
        <v>0</v>
      </c>
      <c r="T419" s="141">
        <f t="shared" ref="T419:T434" si="143">S419*H419</f>
        <v>0</v>
      </c>
      <c r="AR419" s="142" t="s">
        <v>225</v>
      </c>
      <c r="AT419" s="142" t="s">
        <v>220</v>
      </c>
      <c r="AU419" s="142" t="s">
        <v>78</v>
      </c>
      <c r="AY419" s="17" t="s">
        <v>218</v>
      </c>
      <c r="BE419" s="143">
        <f t="shared" ref="BE419:BE434" si="144">IF(N419="základní",J419,0)</f>
        <v>0</v>
      </c>
      <c r="BF419" s="143">
        <f t="shared" ref="BF419:BF434" si="145">IF(N419="snížená",J419,0)</f>
        <v>0</v>
      </c>
      <c r="BG419" s="143">
        <f t="shared" ref="BG419:BG434" si="146">IF(N419="zákl. přenesená",J419,0)</f>
        <v>0</v>
      </c>
      <c r="BH419" s="143">
        <f t="shared" ref="BH419:BH434" si="147">IF(N419="sníž. přenesená",J419,0)</f>
        <v>0</v>
      </c>
      <c r="BI419" s="143">
        <f t="shared" ref="BI419:BI434" si="148">IF(N419="nulová",J419,0)</f>
        <v>0</v>
      </c>
      <c r="BJ419" s="17" t="s">
        <v>78</v>
      </c>
      <c r="BK419" s="143">
        <f t="shared" ref="BK419:BK434" si="149">ROUND(I419*H419,2)</f>
        <v>0</v>
      </c>
      <c r="BL419" s="17" t="s">
        <v>225</v>
      </c>
      <c r="BM419" s="142" t="s">
        <v>4589</v>
      </c>
    </row>
    <row r="420" spans="2:65" s="1" customFormat="1" ht="16.5" customHeight="1">
      <c r="B420" s="32"/>
      <c r="C420" s="131" t="s">
        <v>1804</v>
      </c>
      <c r="D420" s="131" t="s">
        <v>220</v>
      </c>
      <c r="E420" s="132" t="s">
        <v>4590</v>
      </c>
      <c r="F420" s="679" t="s">
        <v>4294</v>
      </c>
      <c r="G420" s="134" t="s">
        <v>1991</v>
      </c>
      <c r="H420" s="135">
        <v>15</v>
      </c>
      <c r="I420" s="136"/>
      <c r="J420" s="137">
        <f t="shared" si="140"/>
        <v>0</v>
      </c>
      <c r="K420" s="133" t="s">
        <v>19</v>
      </c>
      <c r="L420" s="32"/>
      <c r="M420" s="138" t="s">
        <v>19</v>
      </c>
      <c r="N420" s="139" t="s">
        <v>43</v>
      </c>
      <c r="P420" s="140">
        <f t="shared" si="141"/>
        <v>0</v>
      </c>
      <c r="Q420" s="140">
        <v>0</v>
      </c>
      <c r="R420" s="140">
        <f t="shared" si="142"/>
        <v>0</v>
      </c>
      <c r="S420" s="140">
        <v>0</v>
      </c>
      <c r="T420" s="141">
        <f t="shared" si="143"/>
        <v>0</v>
      </c>
      <c r="AR420" s="142" t="s">
        <v>225</v>
      </c>
      <c r="AT420" s="142" t="s">
        <v>220</v>
      </c>
      <c r="AU420" s="142" t="s">
        <v>78</v>
      </c>
      <c r="AY420" s="17" t="s">
        <v>218</v>
      </c>
      <c r="BE420" s="143">
        <f t="shared" si="144"/>
        <v>0</v>
      </c>
      <c r="BF420" s="143">
        <f t="shared" si="145"/>
        <v>0</v>
      </c>
      <c r="BG420" s="143">
        <f t="shared" si="146"/>
        <v>0</v>
      </c>
      <c r="BH420" s="143">
        <f t="shared" si="147"/>
        <v>0</v>
      </c>
      <c r="BI420" s="143">
        <f t="shared" si="148"/>
        <v>0</v>
      </c>
      <c r="BJ420" s="17" t="s">
        <v>78</v>
      </c>
      <c r="BK420" s="143">
        <f t="shared" si="149"/>
        <v>0</v>
      </c>
      <c r="BL420" s="17" t="s">
        <v>225</v>
      </c>
      <c r="BM420" s="142" t="s">
        <v>4591</v>
      </c>
    </row>
    <row r="421" spans="2:65" s="1" customFormat="1" ht="16.5" customHeight="1">
      <c r="B421" s="32"/>
      <c r="C421" s="131" t="s">
        <v>1809</v>
      </c>
      <c r="D421" s="131" t="s">
        <v>220</v>
      </c>
      <c r="E421" s="132" t="s">
        <v>4592</v>
      </c>
      <c r="F421" s="679" t="s">
        <v>4296</v>
      </c>
      <c r="G421" s="134" t="s">
        <v>1991</v>
      </c>
      <c r="H421" s="135">
        <v>32</v>
      </c>
      <c r="I421" s="136"/>
      <c r="J421" s="137">
        <f t="shared" si="140"/>
        <v>0</v>
      </c>
      <c r="K421" s="133" t="s">
        <v>19</v>
      </c>
      <c r="L421" s="32"/>
      <c r="M421" s="138" t="s">
        <v>19</v>
      </c>
      <c r="N421" s="139" t="s">
        <v>43</v>
      </c>
      <c r="P421" s="140">
        <f t="shared" si="141"/>
        <v>0</v>
      </c>
      <c r="Q421" s="140">
        <v>0</v>
      </c>
      <c r="R421" s="140">
        <f t="shared" si="142"/>
        <v>0</v>
      </c>
      <c r="S421" s="140">
        <v>0</v>
      </c>
      <c r="T421" s="141">
        <f t="shared" si="143"/>
        <v>0</v>
      </c>
      <c r="AR421" s="142" t="s">
        <v>225</v>
      </c>
      <c r="AT421" s="142" t="s">
        <v>220</v>
      </c>
      <c r="AU421" s="142" t="s">
        <v>78</v>
      </c>
      <c r="AY421" s="17" t="s">
        <v>218</v>
      </c>
      <c r="BE421" s="143">
        <f t="shared" si="144"/>
        <v>0</v>
      </c>
      <c r="BF421" s="143">
        <f t="shared" si="145"/>
        <v>0</v>
      </c>
      <c r="BG421" s="143">
        <f t="shared" si="146"/>
        <v>0</v>
      </c>
      <c r="BH421" s="143">
        <f t="shared" si="147"/>
        <v>0</v>
      </c>
      <c r="BI421" s="143">
        <f t="shared" si="148"/>
        <v>0</v>
      </c>
      <c r="BJ421" s="17" t="s">
        <v>78</v>
      </c>
      <c r="BK421" s="143">
        <f t="shared" si="149"/>
        <v>0</v>
      </c>
      <c r="BL421" s="17" t="s">
        <v>225</v>
      </c>
      <c r="BM421" s="142" t="s">
        <v>4593</v>
      </c>
    </row>
    <row r="422" spans="2:65" s="1" customFormat="1" ht="16.5" customHeight="1">
      <c r="B422" s="32"/>
      <c r="C422" s="131" t="s">
        <v>1814</v>
      </c>
      <c r="D422" s="131" t="s">
        <v>220</v>
      </c>
      <c r="E422" s="132" t="s">
        <v>4594</v>
      </c>
      <c r="F422" s="679" t="s">
        <v>4433</v>
      </c>
      <c r="G422" s="134" t="s">
        <v>1991</v>
      </c>
      <c r="H422" s="135">
        <v>2</v>
      </c>
      <c r="I422" s="136"/>
      <c r="J422" s="137">
        <f t="shared" si="140"/>
        <v>0</v>
      </c>
      <c r="K422" s="133" t="s">
        <v>19</v>
      </c>
      <c r="L422" s="32"/>
      <c r="M422" s="138" t="s">
        <v>19</v>
      </c>
      <c r="N422" s="139" t="s">
        <v>43</v>
      </c>
      <c r="P422" s="140">
        <f t="shared" si="141"/>
        <v>0</v>
      </c>
      <c r="Q422" s="140">
        <v>0</v>
      </c>
      <c r="R422" s="140">
        <f t="shared" si="142"/>
        <v>0</v>
      </c>
      <c r="S422" s="140">
        <v>0</v>
      </c>
      <c r="T422" s="141">
        <f t="shared" si="143"/>
        <v>0</v>
      </c>
      <c r="AR422" s="142" t="s">
        <v>225</v>
      </c>
      <c r="AT422" s="142" t="s">
        <v>220</v>
      </c>
      <c r="AU422" s="142" t="s">
        <v>78</v>
      </c>
      <c r="AY422" s="17" t="s">
        <v>218</v>
      </c>
      <c r="BE422" s="143">
        <f t="shared" si="144"/>
        <v>0</v>
      </c>
      <c r="BF422" s="143">
        <f t="shared" si="145"/>
        <v>0</v>
      </c>
      <c r="BG422" s="143">
        <f t="shared" si="146"/>
        <v>0</v>
      </c>
      <c r="BH422" s="143">
        <f t="shared" si="147"/>
        <v>0</v>
      </c>
      <c r="BI422" s="143">
        <f t="shared" si="148"/>
        <v>0</v>
      </c>
      <c r="BJ422" s="17" t="s">
        <v>78</v>
      </c>
      <c r="BK422" s="143">
        <f t="shared" si="149"/>
        <v>0</v>
      </c>
      <c r="BL422" s="17" t="s">
        <v>225</v>
      </c>
      <c r="BM422" s="142" t="s">
        <v>4595</v>
      </c>
    </row>
    <row r="423" spans="2:65" s="1" customFormat="1" ht="16.5" customHeight="1">
      <c r="B423" s="32"/>
      <c r="C423" s="131" t="s">
        <v>1821</v>
      </c>
      <c r="D423" s="131" t="s">
        <v>220</v>
      </c>
      <c r="E423" s="132" t="s">
        <v>4430</v>
      </c>
      <c r="F423" s="679" t="s">
        <v>4431</v>
      </c>
      <c r="G423" s="134" t="s">
        <v>1991</v>
      </c>
      <c r="H423" s="135">
        <v>1</v>
      </c>
      <c r="I423" s="136"/>
      <c r="J423" s="137">
        <f t="shared" si="140"/>
        <v>0</v>
      </c>
      <c r="K423" s="133" t="s">
        <v>19</v>
      </c>
      <c r="L423" s="32"/>
      <c r="M423" s="138" t="s">
        <v>19</v>
      </c>
      <c r="N423" s="139" t="s">
        <v>43</v>
      </c>
      <c r="P423" s="140">
        <f t="shared" si="141"/>
        <v>0</v>
      </c>
      <c r="Q423" s="140">
        <v>0</v>
      </c>
      <c r="R423" s="140">
        <f t="shared" si="142"/>
        <v>0</v>
      </c>
      <c r="S423" s="140">
        <v>0</v>
      </c>
      <c r="T423" s="141">
        <f t="shared" si="143"/>
        <v>0</v>
      </c>
      <c r="AR423" s="142" t="s">
        <v>225</v>
      </c>
      <c r="AT423" s="142" t="s">
        <v>220</v>
      </c>
      <c r="AU423" s="142" t="s">
        <v>78</v>
      </c>
      <c r="AY423" s="17" t="s">
        <v>218</v>
      </c>
      <c r="BE423" s="143">
        <f t="shared" si="144"/>
        <v>0</v>
      </c>
      <c r="BF423" s="143">
        <f t="shared" si="145"/>
        <v>0</v>
      </c>
      <c r="BG423" s="143">
        <f t="shared" si="146"/>
        <v>0</v>
      </c>
      <c r="BH423" s="143">
        <f t="shared" si="147"/>
        <v>0</v>
      </c>
      <c r="BI423" s="143">
        <f t="shared" si="148"/>
        <v>0</v>
      </c>
      <c r="BJ423" s="17" t="s">
        <v>78</v>
      </c>
      <c r="BK423" s="143">
        <f t="shared" si="149"/>
        <v>0</v>
      </c>
      <c r="BL423" s="17" t="s">
        <v>225</v>
      </c>
      <c r="BM423" s="142" t="s">
        <v>4596</v>
      </c>
    </row>
    <row r="424" spans="2:65" s="1" customFormat="1" ht="24.15" customHeight="1">
      <c r="B424" s="32"/>
      <c r="C424" s="131" t="s">
        <v>1826</v>
      </c>
      <c r="D424" s="131" t="s">
        <v>220</v>
      </c>
      <c r="E424" s="132" t="s">
        <v>4597</v>
      </c>
      <c r="F424" s="679" t="s">
        <v>4598</v>
      </c>
      <c r="G424" s="134" t="s">
        <v>1991</v>
      </c>
      <c r="H424" s="135">
        <v>2</v>
      </c>
      <c r="I424" s="136"/>
      <c r="J424" s="137">
        <f t="shared" si="140"/>
        <v>0</v>
      </c>
      <c r="K424" s="133" t="s">
        <v>19</v>
      </c>
      <c r="L424" s="32"/>
      <c r="M424" s="138" t="s">
        <v>19</v>
      </c>
      <c r="N424" s="139" t="s">
        <v>43</v>
      </c>
      <c r="P424" s="140">
        <f t="shared" si="141"/>
        <v>0</v>
      </c>
      <c r="Q424" s="140">
        <v>0</v>
      </c>
      <c r="R424" s="140">
        <f t="shared" si="142"/>
        <v>0</v>
      </c>
      <c r="S424" s="140">
        <v>0</v>
      </c>
      <c r="T424" s="141">
        <f t="shared" si="143"/>
        <v>0</v>
      </c>
      <c r="AR424" s="142" t="s">
        <v>225</v>
      </c>
      <c r="AT424" s="142" t="s">
        <v>220</v>
      </c>
      <c r="AU424" s="142" t="s">
        <v>78</v>
      </c>
      <c r="AY424" s="17" t="s">
        <v>218</v>
      </c>
      <c r="BE424" s="143">
        <f t="shared" si="144"/>
        <v>0</v>
      </c>
      <c r="BF424" s="143">
        <f t="shared" si="145"/>
        <v>0</v>
      </c>
      <c r="BG424" s="143">
        <f t="shared" si="146"/>
        <v>0</v>
      </c>
      <c r="BH424" s="143">
        <f t="shared" si="147"/>
        <v>0</v>
      </c>
      <c r="BI424" s="143">
        <f t="shared" si="148"/>
        <v>0</v>
      </c>
      <c r="BJ424" s="17" t="s">
        <v>78</v>
      </c>
      <c r="BK424" s="143">
        <f t="shared" si="149"/>
        <v>0</v>
      </c>
      <c r="BL424" s="17" t="s">
        <v>225</v>
      </c>
      <c r="BM424" s="142" t="s">
        <v>4599</v>
      </c>
    </row>
    <row r="425" spans="2:65" s="1" customFormat="1" ht="24.15" customHeight="1">
      <c r="B425" s="32"/>
      <c r="C425" s="131" t="s">
        <v>1833</v>
      </c>
      <c r="D425" s="131" t="s">
        <v>220</v>
      </c>
      <c r="E425" s="132" t="s">
        <v>4600</v>
      </c>
      <c r="F425" s="679" t="s">
        <v>4601</v>
      </c>
      <c r="G425" s="134" t="s">
        <v>1991</v>
      </c>
      <c r="H425" s="135">
        <v>2</v>
      </c>
      <c r="I425" s="136"/>
      <c r="J425" s="137">
        <f t="shared" si="140"/>
        <v>0</v>
      </c>
      <c r="K425" s="133" t="s">
        <v>19</v>
      </c>
      <c r="L425" s="32"/>
      <c r="M425" s="138" t="s">
        <v>19</v>
      </c>
      <c r="N425" s="139" t="s">
        <v>43</v>
      </c>
      <c r="P425" s="140">
        <f t="shared" si="141"/>
        <v>0</v>
      </c>
      <c r="Q425" s="140">
        <v>0</v>
      </c>
      <c r="R425" s="140">
        <f t="shared" si="142"/>
        <v>0</v>
      </c>
      <c r="S425" s="140">
        <v>0</v>
      </c>
      <c r="T425" s="141">
        <f t="shared" si="143"/>
        <v>0</v>
      </c>
      <c r="AR425" s="142" t="s">
        <v>225</v>
      </c>
      <c r="AT425" s="142" t="s">
        <v>220</v>
      </c>
      <c r="AU425" s="142" t="s">
        <v>78</v>
      </c>
      <c r="AY425" s="17" t="s">
        <v>218</v>
      </c>
      <c r="BE425" s="143">
        <f t="shared" si="144"/>
        <v>0</v>
      </c>
      <c r="BF425" s="143">
        <f t="shared" si="145"/>
        <v>0</v>
      </c>
      <c r="BG425" s="143">
        <f t="shared" si="146"/>
        <v>0</v>
      </c>
      <c r="BH425" s="143">
        <f t="shared" si="147"/>
        <v>0</v>
      </c>
      <c r="BI425" s="143">
        <f t="shared" si="148"/>
        <v>0</v>
      </c>
      <c r="BJ425" s="17" t="s">
        <v>78</v>
      </c>
      <c r="BK425" s="143">
        <f t="shared" si="149"/>
        <v>0</v>
      </c>
      <c r="BL425" s="17" t="s">
        <v>225</v>
      </c>
      <c r="BM425" s="142" t="s">
        <v>4602</v>
      </c>
    </row>
    <row r="426" spans="2:65" s="1" customFormat="1" ht="24.15" customHeight="1">
      <c r="B426" s="32"/>
      <c r="C426" s="131" t="s">
        <v>1840</v>
      </c>
      <c r="D426" s="131" t="s">
        <v>220</v>
      </c>
      <c r="E426" s="132" t="s">
        <v>4603</v>
      </c>
      <c r="F426" s="679" t="s">
        <v>4604</v>
      </c>
      <c r="G426" s="134" t="s">
        <v>1991</v>
      </c>
      <c r="H426" s="135">
        <v>4</v>
      </c>
      <c r="I426" s="136"/>
      <c r="J426" s="137">
        <f t="shared" si="140"/>
        <v>0</v>
      </c>
      <c r="K426" s="133" t="s">
        <v>19</v>
      </c>
      <c r="L426" s="32"/>
      <c r="M426" s="138" t="s">
        <v>19</v>
      </c>
      <c r="N426" s="139" t="s">
        <v>43</v>
      </c>
      <c r="P426" s="140">
        <f t="shared" si="141"/>
        <v>0</v>
      </c>
      <c r="Q426" s="140">
        <v>0</v>
      </c>
      <c r="R426" s="140">
        <f t="shared" si="142"/>
        <v>0</v>
      </c>
      <c r="S426" s="140">
        <v>0</v>
      </c>
      <c r="T426" s="141">
        <f t="shared" si="143"/>
        <v>0</v>
      </c>
      <c r="AR426" s="142" t="s">
        <v>225</v>
      </c>
      <c r="AT426" s="142" t="s">
        <v>220</v>
      </c>
      <c r="AU426" s="142" t="s">
        <v>78</v>
      </c>
      <c r="AY426" s="17" t="s">
        <v>218</v>
      </c>
      <c r="BE426" s="143">
        <f t="shared" si="144"/>
        <v>0</v>
      </c>
      <c r="BF426" s="143">
        <f t="shared" si="145"/>
        <v>0</v>
      </c>
      <c r="BG426" s="143">
        <f t="shared" si="146"/>
        <v>0</v>
      </c>
      <c r="BH426" s="143">
        <f t="shared" si="147"/>
        <v>0</v>
      </c>
      <c r="BI426" s="143">
        <f t="shared" si="148"/>
        <v>0</v>
      </c>
      <c r="BJ426" s="17" t="s">
        <v>78</v>
      </c>
      <c r="BK426" s="143">
        <f t="shared" si="149"/>
        <v>0</v>
      </c>
      <c r="BL426" s="17" t="s">
        <v>225</v>
      </c>
      <c r="BM426" s="142" t="s">
        <v>4605</v>
      </c>
    </row>
    <row r="427" spans="2:65" s="1" customFormat="1" ht="24.15" customHeight="1">
      <c r="B427" s="32"/>
      <c r="C427" s="131" t="s">
        <v>1849</v>
      </c>
      <c r="D427" s="131" t="s">
        <v>220</v>
      </c>
      <c r="E427" s="132" t="s">
        <v>4606</v>
      </c>
      <c r="F427" s="679" t="s">
        <v>4473</v>
      </c>
      <c r="G427" s="134" t="s">
        <v>1991</v>
      </c>
      <c r="H427" s="135">
        <v>2</v>
      </c>
      <c r="I427" s="136"/>
      <c r="J427" s="137">
        <f t="shared" si="140"/>
        <v>0</v>
      </c>
      <c r="K427" s="133" t="s">
        <v>19</v>
      </c>
      <c r="L427" s="32"/>
      <c r="M427" s="138" t="s">
        <v>19</v>
      </c>
      <c r="N427" s="139" t="s">
        <v>43</v>
      </c>
      <c r="P427" s="140">
        <f t="shared" si="141"/>
        <v>0</v>
      </c>
      <c r="Q427" s="140">
        <v>0</v>
      </c>
      <c r="R427" s="140">
        <f t="shared" si="142"/>
        <v>0</v>
      </c>
      <c r="S427" s="140">
        <v>0</v>
      </c>
      <c r="T427" s="141">
        <f t="shared" si="143"/>
        <v>0</v>
      </c>
      <c r="AR427" s="142" t="s">
        <v>225</v>
      </c>
      <c r="AT427" s="142" t="s">
        <v>220</v>
      </c>
      <c r="AU427" s="142" t="s">
        <v>78</v>
      </c>
      <c r="AY427" s="17" t="s">
        <v>218</v>
      </c>
      <c r="BE427" s="143">
        <f t="shared" si="144"/>
        <v>0</v>
      </c>
      <c r="BF427" s="143">
        <f t="shared" si="145"/>
        <v>0</v>
      </c>
      <c r="BG427" s="143">
        <f t="shared" si="146"/>
        <v>0</v>
      </c>
      <c r="BH427" s="143">
        <f t="shared" si="147"/>
        <v>0</v>
      </c>
      <c r="BI427" s="143">
        <f t="shared" si="148"/>
        <v>0</v>
      </c>
      <c r="BJ427" s="17" t="s">
        <v>78</v>
      </c>
      <c r="BK427" s="143">
        <f t="shared" si="149"/>
        <v>0</v>
      </c>
      <c r="BL427" s="17" t="s">
        <v>225</v>
      </c>
      <c r="BM427" s="142" t="s">
        <v>4607</v>
      </c>
    </row>
    <row r="428" spans="2:65" s="1" customFormat="1" ht="24.15" customHeight="1">
      <c r="B428" s="32"/>
      <c r="C428" s="131" t="s">
        <v>1854</v>
      </c>
      <c r="D428" s="131" t="s">
        <v>220</v>
      </c>
      <c r="E428" s="132" t="s">
        <v>4608</v>
      </c>
      <c r="F428" s="679" t="s">
        <v>4310</v>
      </c>
      <c r="G428" s="134" t="s">
        <v>1991</v>
      </c>
      <c r="H428" s="135">
        <v>2</v>
      </c>
      <c r="I428" s="136"/>
      <c r="J428" s="137">
        <f t="shared" si="140"/>
        <v>0</v>
      </c>
      <c r="K428" s="133" t="s">
        <v>19</v>
      </c>
      <c r="L428" s="32"/>
      <c r="M428" s="138" t="s">
        <v>19</v>
      </c>
      <c r="N428" s="139" t="s">
        <v>43</v>
      </c>
      <c r="P428" s="140">
        <f t="shared" si="141"/>
        <v>0</v>
      </c>
      <c r="Q428" s="140">
        <v>0</v>
      </c>
      <c r="R428" s="140">
        <f t="shared" si="142"/>
        <v>0</v>
      </c>
      <c r="S428" s="140">
        <v>0</v>
      </c>
      <c r="T428" s="141">
        <f t="shared" si="143"/>
        <v>0</v>
      </c>
      <c r="AR428" s="142" t="s">
        <v>225</v>
      </c>
      <c r="AT428" s="142" t="s">
        <v>220</v>
      </c>
      <c r="AU428" s="142" t="s">
        <v>78</v>
      </c>
      <c r="AY428" s="17" t="s">
        <v>218</v>
      </c>
      <c r="BE428" s="143">
        <f t="shared" si="144"/>
        <v>0</v>
      </c>
      <c r="BF428" s="143">
        <f t="shared" si="145"/>
        <v>0</v>
      </c>
      <c r="BG428" s="143">
        <f t="shared" si="146"/>
        <v>0</v>
      </c>
      <c r="BH428" s="143">
        <f t="shared" si="147"/>
        <v>0</v>
      </c>
      <c r="BI428" s="143">
        <f t="shared" si="148"/>
        <v>0</v>
      </c>
      <c r="BJ428" s="17" t="s">
        <v>78</v>
      </c>
      <c r="BK428" s="143">
        <f t="shared" si="149"/>
        <v>0</v>
      </c>
      <c r="BL428" s="17" t="s">
        <v>225</v>
      </c>
      <c r="BM428" s="142" t="s">
        <v>4609</v>
      </c>
    </row>
    <row r="429" spans="2:65" s="1" customFormat="1" ht="24.15" customHeight="1">
      <c r="B429" s="32"/>
      <c r="C429" s="131" t="s">
        <v>1860</v>
      </c>
      <c r="D429" s="131" t="s">
        <v>220</v>
      </c>
      <c r="E429" s="132" t="s">
        <v>4610</v>
      </c>
      <c r="F429" s="679" t="s">
        <v>4304</v>
      </c>
      <c r="G429" s="134" t="s">
        <v>1991</v>
      </c>
      <c r="H429" s="135">
        <v>2</v>
      </c>
      <c r="I429" s="136"/>
      <c r="J429" s="137">
        <f t="shared" si="140"/>
        <v>0</v>
      </c>
      <c r="K429" s="133" t="s">
        <v>19</v>
      </c>
      <c r="L429" s="32"/>
      <c r="M429" s="138" t="s">
        <v>19</v>
      </c>
      <c r="N429" s="139" t="s">
        <v>43</v>
      </c>
      <c r="P429" s="140">
        <f t="shared" si="141"/>
        <v>0</v>
      </c>
      <c r="Q429" s="140">
        <v>0</v>
      </c>
      <c r="R429" s="140">
        <f t="shared" si="142"/>
        <v>0</v>
      </c>
      <c r="S429" s="140">
        <v>0</v>
      </c>
      <c r="T429" s="141">
        <f t="shared" si="143"/>
        <v>0</v>
      </c>
      <c r="AR429" s="142" t="s">
        <v>225</v>
      </c>
      <c r="AT429" s="142" t="s">
        <v>220</v>
      </c>
      <c r="AU429" s="142" t="s">
        <v>78</v>
      </c>
      <c r="AY429" s="17" t="s">
        <v>218</v>
      </c>
      <c r="BE429" s="143">
        <f t="shared" si="144"/>
        <v>0</v>
      </c>
      <c r="BF429" s="143">
        <f t="shared" si="145"/>
        <v>0</v>
      </c>
      <c r="BG429" s="143">
        <f t="shared" si="146"/>
        <v>0</v>
      </c>
      <c r="BH429" s="143">
        <f t="shared" si="147"/>
        <v>0</v>
      </c>
      <c r="BI429" s="143">
        <f t="shared" si="148"/>
        <v>0</v>
      </c>
      <c r="BJ429" s="17" t="s">
        <v>78</v>
      </c>
      <c r="BK429" s="143">
        <f t="shared" si="149"/>
        <v>0</v>
      </c>
      <c r="BL429" s="17" t="s">
        <v>225</v>
      </c>
      <c r="BM429" s="142" t="s">
        <v>4611</v>
      </c>
    </row>
    <row r="430" spans="2:65" s="1" customFormat="1" ht="24.15" customHeight="1">
      <c r="B430" s="32"/>
      <c r="C430" s="131" t="s">
        <v>1867</v>
      </c>
      <c r="D430" s="131" t="s">
        <v>220</v>
      </c>
      <c r="E430" s="132" t="s">
        <v>4612</v>
      </c>
      <c r="F430" s="679" t="s">
        <v>4308</v>
      </c>
      <c r="G430" s="134" t="s">
        <v>1991</v>
      </c>
      <c r="H430" s="135">
        <v>3</v>
      </c>
      <c r="I430" s="136"/>
      <c r="J430" s="137">
        <f t="shared" si="140"/>
        <v>0</v>
      </c>
      <c r="K430" s="133" t="s">
        <v>19</v>
      </c>
      <c r="L430" s="32"/>
      <c r="M430" s="138" t="s">
        <v>19</v>
      </c>
      <c r="N430" s="139" t="s">
        <v>43</v>
      </c>
      <c r="P430" s="140">
        <f t="shared" si="141"/>
        <v>0</v>
      </c>
      <c r="Q430" s="140">
        <v>0</v>
      </c>
      <c r="R430" s="140">
        <f t="shared" si="142"/>
        <v>0</v>
      </c>
      <c r="S430" s="140">
        <v>0</v>
      </c>
      <c r="T430" s="141">
        <f t="shared" si="143"/>
        <v>0</v>
      </c>
      <c r="AR430" s="142" t="s">
        <v>225</v>
      </c>
      <c r="AT430" s="142" t="s">
        <v>220</v>
      </c>
      <c r="AU430" s="142" t="s">
        <v>78</v>
      </c>
      <c r="AY430" s="17" t="s">
        <v>218</v>
      </c>
      <c r="BE430" s="143">
        <f t="shared" si="144"/>
        <v>0</v>
      </c>
      <c r="BF430" s="143">
        <f t="shared" si="145"/>
        <v>0</v>
      </c>
      <c r="BG430" s="143">
        <f t="shared" si="146"/>
        <v>0</v>
      </c>
      <c r="BH430" s="143">
        <f t="shared" si="147"/>
        <v>0</v>
      </c>
      <c r="BI430" s="143">
        <f t="shared" si="148"/>
        <v>0</v>
      </c>
      <c r="BJ430" s="17" t="s">
        <v>78</v>
      </c>
      <c r="BK430" s="143">
        <f t="shared" si="149"/>
        <v>0</v>
      </c>
      <c r="BL430" s="17" t="s">
        <v>225</v>
      </c>
      <c r="BM430" s="142" t="s">
        <v>4613</v>
      </c>
    </row>
    <row r="431" spans="2:65" s="1" customFormat="1" ht="24.15" customHeight="1">
      <c r="B431" s="32"/>
      <c r="C431" s="131" t="s">
        <v>1872</v>
      </c>
      <c r="D431" s="131" t="s">
        <v>220</v>
      </c>
      <c r="E431" s="132" t="s">
        <v>4614</v>
      </c>
      <c r="F431" s="679" t="s">
        <v>4441</v>
      </c>
      <c r="G431" s="134" t="s">
        <v>1991</v>
      </c>
      <c r="H431" s="135">
        <v>12</v>
      </c>
      <c r="I431" s="136"/>
      <c r="J431" s="137">
        <f t="shared" si="140"/>
        <v>0</v>
      </c>
      <c r="K431" s="133" t="s">
        <v>19</v>
      </c>
      <c r="L431" s="32"/>
      <c r="M431" s="138" t="s">
        <v>19</v>
      </c>
      <c r="N431" s="139" t="s">
        <v>43</v>
      </c>
      <c r="P431" s="140">
        <f t="shared" si="141"/>
        <v>0</v>
      </c>
      <c r="Q431" s="140">
        <v>0</v>
      </c>
      <c r="R431" s="140">
        <f t="shared" si="142"/>
        <v>0</v>
      </c>
      <c r="S431" s="140">
        <v>0</v>
      </c>
      <c r="T431" s="141">
        <f t="shared" si="143"/>
        <v>0</v>
      </c>
      <c r="AR431" s="142" t="s">
        <v>225</v>
      </c>
      <c r="AT431" s="142" t="s">
        <v>220</v>
      </c>
      <c r="AU431" s="142" t="s">
        <v>78</v>
      </c>
      <c r="AY431" s="17" t="s">
        <v>218</v>
      </c>
      <c r="BE431" s="143">
        <f t="shared" si="144"/>
        <v>0</v>
      </c>
      <c r="BF431" s="143">
        <f t="shared" si="145"/>
        <v>0</v>
      </c>
      <c r="BG431" s="143">
        <f t="shared" si="146"/>
        <v>0</v>
      </c>
      <c r="BH431" s="143">
        <f t="shared" si="147"/>
        <v>0</v>
      </c>
      <c r="BI431" s="143">
        <f t="shared" si="148"/>
        <v>0</v>
      </c>
      <c r="BJ431" s="17" t="s">
        <v>78</v>
      </c>
      <c r="BK431" s="143">
        <f t="shared" si="149"/>
        <v>0</v>
      </c>
      <c r="BL431" s="17" t="s">
        <v>225</v>
      </c>
      <c r="BM431" s="142" t="s">
        <v>4615</v>
      </c>
    </row>
    <row r="432" spans="2:65" s="1" customFormat="1" ht="24.15" customHeight="1">
      <c r="B432" s="32"/>
      <c r="C432" s="131" t="s">
        <v>1876</v>
      </c>
      <c r="D432" s="131" t="s">
        <v>220</v>
      </c>
      <c r="E432" s="132" t="s">
        <v>4616</v>
      </c>
      <c r="F432" s="679" t="s">
        <v>4314</v>
      </c>
      <c r="G432" s="134" t="s">
        <v>1991</v>
      </c>
      <c r="H432" s="135">
        <v>2</v>
      </c>
      <c r="I432" s="136"/>
      <c r="J432" s="137">
        <f t="shared" si="140"/>
        <v>0</v>
      </c>
      <c r="K432" s="133" t="s">
        <v>19</v>
      </c>
      <c r="L432" s="32"/>
      <c r="M432" s="138" t="s">
        <v>19</v>
      </c>
      <c r="N432" s="139" t="s">
        <v>43</v>
      </c>
      <c r="P432" s="140">
        <f t="shared" si="141"/>
        <v>0</v>
      </c>
      <c r="Q432" s="140">
        <v>0</v>
      </c>
      <c r="R432" s="140">
        <f t="shared" si="142"/>
        <v>0</v>
      </c>
      <c r="S432" s="140">
        <v>0</v>
      </c>
      <c r="T432" s="141">
        <f t="shared" si="143"/>
        <v>0</v>
      </c>
      <c r="AR432" s="142" t="s">
        <v>225</v>
      </c>
      <c r="AT432" s="142" t="s">
        <v>220</v>
      </c>
      <c r="AU432" s="142" t="s">
        <v>78</v>
      </c>
      <c r="AY432" s="17" t="s">
        <v>218</v>
      </c>
      <c r="BE432" s="143">
        <f t="shared" si="144"/>
        <v>0</v>
      </c>
      <c r="BF432" s="143">
        <f t="shared" si="145"/>
        <v>0</v>
      </c>
      <c r="BG432" s="143">
        <f t="shared" si="146"/>
        <v>0</v>
      </c>
      <c r="BH432" s="143">
        <f t="shared" si="147"/>
        <v>0</v>
      </c>
      <c r="BI432" s="143">
        <f t="shared" si="148"/>
        <v>0</v>
      </c>
      <c r="BJ432" s="17" t="s">
        <v>78</v>
      </c>
      <c r="BK432" s="143">
        <f t="shared" si="149"/>
        <v>0</v>
      </c>
      <c r="BL432" s="17" t="s">
        <v>225</v>
      </c>
      <c r="BM432" s="142" t="s">
        <v>4617</v>
      </c>
    </row>
    <row r="433" spans="2:65" s="1" customFormat="1" ht="24.15" customHeight="1">
      <c r="B433" s="32"/>
      <c r="C433" s="131" t="s">
        <v>1880</v>
      </c>
      <c r="D433" s="131" t="s">
        <v>220</v>
      </c>
      <c r="E433" s="132" t="s">
        <v>4618</v>
      </c>
      <c r="F433" s="679" t="s">
        <v>4443</v>
      </c>
      <c r="G433" s="134" t="s">
        <v>1991</v>
      </c>
      <c r="H433" s="135">
        <v>4</v>
      </c>
      <c r="I433" s="136"/>
      <c r="J433" s="137">
        <f t="shared" si="140"/>
        <v>0</v>
      </c>
      <c r="K433" s="133" t="s">
        <v>19</v>
      </c>
      <c r="L433" s="32"/>
      <c r="M433" s="138" t="s">
        <v>19</v>
      </c>
      <c r="N433" s="139" t="s">
        <v>43</v>
      </c>
      <c r="P433" s="140">
        <f t="shared" si="141"/>
        <v>0</v>
      </c>
      <c r="Q433" s="140">
        <v>0</v>
      </c>
      <c r="R433" s="140">
        <f t="shared" si="142"/>
        <v>0</v>
      </c>
      <c r="S433" s="140">
        <v>0</v>
      </c>
      <c r="T433" s="141">
        <f t="shared" si="143"/>
        <v>0</v>
      </c>
      <c r="AR433" s="142" t="s">
        <v>225</v>
      </c>
      <c r="AT433" s="142" t="s">
        <v>220</v>
      </c>
      <c r="AU433" s="142" t="s">
        <v>78</v>
      </c>
      <c r="AY433" s="17" t="s">
        <v>218</v>
      </c>
      <c r="BE433" s="143">
        <f t="shared" si="144"/>
        <v>0</v>
      </c>
      <c r="BF433" s="143">
        <f t="shared" si="145"/>
        <v>0</v>
      </c>
      <c r="BG433" s="143">
        <f t="shared" si="146"/>
        <v>0</v>
      </c>
      <c r="BH433" s="143">
        <f t="shared" si="147"/>
        <v>0</v>
      </c>
      <c r="BI433" s="143">
        <f t="shared" si="148"/>
        <v>0</v>
      </c>
      <c r="BJ433" s="17" t="s">
        <v>78</v>
      </c>
      <c r="BK433" s="143">
        <f t="shared" si="149"/>
        <v>0</v>
      </c>
      <c r="BL433" s="17" t="s">
        <v>225</v>
      </c>
      <c r="BM433" s="142" t="s">
        <v>4619</v>
      </c>
    </row>
    <row r="434" spans="2:65" s="1" customFormat="1" ht="24.15" customHeight="1">
      <c r="B434" s="32"/>
      <c r="C434" s="131" t="s">
        <v>1884</v>
      </c>
      <c r="D434" s="131" t="s">
        <v>220</v>
      </c>
      <c r="E434" s="132" t="s">
        <v>4620</v>
      </c>
      <c r="F434" s="679" t="s">
        <v>4316</v>
      </c>
      <c r="G434" s="134" t="s">
        <v>1991</v>
      </c>
      <c r="H434" s="135">
        <v>3</v>
      </c>
      <c r="I434" s="136"/>
      <c r="J434" s="137">
        <f t="shared" si="140"/>
        <v>0</v>
      </c>
      <c r="K434" s="133" t="s">
        <v>19</v>
      </c>
      <c r="L434" s="32"/>
      <c r="M434" s="138" t="s">
        <v>19</v>
      </c>
      <c r="N434" s="139" t="s">
        <v>43</v>
      </c>
      <c r="P434" s="140">
        <f t="shared" si="141"/>
        <v>0</v>
      </c>
      <c r="Q434" s="140">
        <v>0</v>
      </c>
      <c r="R434" s="140">
        <f t="shared" si="142"/>
        <v>0</v>
      </c>
      <c r="S434" s="140">
        <v>0</v>
      </c>
      <c r="T434" s="141">
        <f t="shared" si="143"/>
        <v>0</v>
      </c>
      <c r="AR434" s="142" t="s">
        <v>225</v>
      </c>
      <c r="AT434" s="142" t="s">
        <v>220</v>
      </c>
      <c r="AU434" s="142" t="s">
        <v>78</v>
      </c>
      <c r="AY434" s="17" t="s">
        <v>218</v>
      </c>
      <c r="BE434" s="143">
        <f t="shared" si="144"/>
        <v>0</v>
      </c>
      <c r="BF434" s="143">
        <f t="shared" si="145"/>
        <v>0</v>
      </c>
      <c r="BG434" s="143">
        <f t="shared" si="146"/>
        <v>0</v>
      </c>
      <c r="BH434" s="143">
        <f t="shared" si="147"/>
        <v>0</v>
      </c>
      <c r="BI434" s="143">
        <f t="shared" si="148"/>
        <v>0</v>
      </c>
      <c r="BJ434" s="17" t="s">
        <v>78</v>
      </c>
      <c r="BK434" s="143">
        <f t="shared" si="149"/>
        <v>0</v>
      </c>
      <c r="BL434" s="17" t="s">
        <v>225</v>
      </c>
      <c r="BM434" s="142" t="s">
        <v>4621</v>
      </c>
    </row>
    <row r="435" spans="2:65" s="1" customFormat="1" ht="16.5" customHeight="1">
      <c r="B435" s="32"/>
      <c r="C435" s="131" t="s">
        <v>1888</v>
      </c>
      <c r="D435" s="131" t="s">
        <v>220</v>
      </c>
      <c r="E435" s="132" t="s">
        <v>4319</v>
      </c>
      <c r="F435" s="679" t="s">
        <v>4320</v>
      </c>
      <c r="G435" s="134" t="s">
        <v>1991</v>
      </c>
      <c r="H435" s="135">
        <v>5</v>
      </c>
      <c r="I435" s="136"/>
      <c r="J435" s="137">
        <f t="shared" ref="J435:J443" si="150">ROUND(I435*H435,2)</f>
        <v>0</v>
      </c>
      <c r="K435" s="133" t="s">
        <v>19</v>
      </c>
      <c r="L435" s="32"/>
      <c r="M435" s="138" t="s">
        <v>19</v>
      </c>
      <c r="N435" s="139" t="s">
        <v>43</v>
      </c>
      <c r="P435" s="140">
        <f t="shared" ref="P435:P443" si="151">O435*H435</f>
        <v>0</v>
      </c>
      <c r="Q435" s="140">
        <v>0</v>
      </c>
      <c r="R435" s="140">
        <f t="shared" ref="R435:R443" si="152">Q435*H435</f>
        <v>0</v>
      </c>
      <c r="S435" s="140">
        <v>0</v>
      </c>
      <c r="T435" s="141">
        <f t="shared" ref="T435:T443" si="153">S435*H435</f>
        <v>0</v>
      </c>
      <c r="AR435" s="142" t="s">
        <v>225</v>
      </c>
      <c r="AT435" s="142" t="s">
        <v>220</v>
      </c>
      <c r="AU435" s="142" t="s">
        <v>78</v>
      </c>
      <c r="AY435" s="17" t="s">
        <v>218</v>
      </c>
      <c r="BE435" s="143">
        <f t="shared" ref="BE435:BE443" si="154">IF(N435="základní",J435,0)</f>
        <v>0</v>
      </c>
      <c r="BF435" s="143">
        <f t="shared" ref="BF435:BF443" si="155">IF(N435="snížená",J435,0)</f>
        <v>0</v>
      </c>
      <c r="BG435" s="143">
        <f t="shared" ref="BG435:BG443" si="156">IF(N435="zákl. přenesená",J435,0)</f>
        <v>0</v>
      </c>
      <c r="BH435" s="143">
        <f t="shared" ref="BH435:BH443" si="157">IF(N435="sníž. přenesená",J435,0)</f>
        <v>0</v>
      </c>
      <c r="BI435" s="143">
        <f t="shared" ref="BI435:BI443" si="158">IF(N435="nulová",J435,0)</f>
        <v>0</v>
      </c>
      <c r="BJ435" s="17" t="s">
        <v>78</v>
      </c>
      <c r="BK435" s="143">
        <f t="shared" ref="BK435:BK443" si="159">ROUND(I435*H435,2)</f>
        <v>0</v>
      </c>
      <c r="BL435" s="17" t="s">
        <v>225</v>
      </c>
      <c r="BM435" s="142" t="s">
        <v>4622</v>
      </c>
    </row>
    <row r="436" spans="2:65" s="1" customFormat="1" ht="16.5" customHeight="1">
      <c r="B436" s="32"/>
      <c r="C436" s="131" t="s">
        <v>1892</v>
      </c>
      <c r="D436" s="131" t="s">
        <v>220</v>
      </c>
      <c r="E436" s="132" t="s">
        <v>4321</v>
      </c>
      <c r="F436" s="679" t="s">
        <v>4322</v>
      </c>
      <c r="G436" s="134" t="s">
        <v>1991</v>
      </c>
      <c r="H436" s="135">
        <v>38</v>
      </c>
      <c r="I436" s="136"/>
      <c r="J436" s="137">
        <f t="shared" si="150"/>
        <v>0</v>
      </c>
      <c r="K436" s="133" t="s">
        <v>19</v>
      </c>
      <c r="L436" s="32"/>
      <c r="M436" s="138" t="s">
        <v>19</v>
      </c>
      <c r="N436" s="139" t="s">
        <v>43</v>
      </c>
      <c r="P436" s="140">
        <f t="shared" si="151"/>
        <v>0</v>
      </c>
      <c r="Q436" s="140">
        <v>0</v>
      </c>
      <c r="R436" s="140">
        <f t="shared" si="152"/>
        <v>0</v>
      </c>
      <c r="S436" s="140">
        <v>0</v>
      </c>
      <c r="T436" s="141">
        <f t="shared" si="153"/>
        <v>0</v>
      </c>
      <c r="AR436" s="142" t="s">
        <v>225</v>
      </c>
      <c r="AT436" s="142" t="s">
        <v>220</v>
      </c>
      <c r="AU436" s="142" t="s">
        <v>78</v>
      </c>
      <c r="AY436" s="17" t="s">
        <v>218</v>
      </c>
      <c r="BE436" s="143">
        <f t="shared" si="154"/>
        <v>0</v>
      </c>
      <c r="BF436" s="143">
        <f t="shared" si="155"/>
        <v>0</v>
      </c>
      <c r="BG436" s="143">
        <f t="shared" si="156"/>
        <v>0</v>
      </c>
      <c r="BH436" s="143">
        <f t="shared" si="157"/>
        <v>0</v>
      </c>
      <c r="BI436" s="143">
        <f t="shared" si="158"/>
        <v>0</v>
      </c>
      <c r="BJ436" s="17" t="s">
        <v>78</v>
      </c>
      <c r="BK436" s="143">
        <f t="shared" si="159"/>
        <v>0</v>
      </c>
      <c r="BL436" s="17" t="s">
        <v>225</v>
      </c>
      <c r="BM436" s="142" t="s">
        <v>4623</v>
      </c>
    </row>
    <row r="437" spans="2:65" s="1" customFormat="1" ht="16.5" customHeight="1">
      <c r="B437" s="32"/>
      <c r="C437" s="131" t="s">
        <v>1896</v>
      </c>
      <c r="D437" s="131" t="s">
        <v>220</v>
      </c>
      <c r="E437" s="132" t="s">
        <v>4323</v>
      </c>
      <c r="F437" s="679" t="s">
        <v>4324</v>
      </c>
      <c r="G437" s="134" t="s">
        <v>1991</v>
      </c>
      <c r="H437" s="135">
        <v>2</v>
      </c>
      <c r="I437" s="136"/>
      <c r="J437" s="137">
        <f t="shared" si="150"/>
        <v>0</v>
      </c>
      <c r="K437" s="133" t="s">
        <v>19</v>
      </c>
      <c r="L437" s="32"/>
      <c r="M437" s="138" t="s">
        <v>19</v>
      </c>
      <c r="N437" s="139" t="s">
        <v>43</v>
      </c>
      <c r="P437" s="140">
        <f t="shared" si="151"/>
        <v>0</v>
      </c>
      <c r="Q437" s="140">
        <v>0</v>
      </c>
      <c r="R437" s="140">
        <f t="shared" si="152"/>
        <v>0</v>
      </c>
      <c r="S437" s="140">
        <v>0</v>
      </c>
      <c r="T437" s="141">
        <f t="shared" si="153"/>
        <v>0</v>
      </c>
      <c r="AR437" s="142" t="s">
        <v>225</v>
      </c>
      <c r="AT437" s="142" t="s">
        <v>220</v>
      </c>
      <c r="AU437" s="142" t="s">
        <v>78</v>
      </c>
      <c r="AY437" s="17" t="s">
        <v>218</v>
      </c>
      <c r="BE437" s="143">
        <f t="shared" si="154"/>
        <v>0</v>
      </c>
      <c r="BF437" s="143">
        <f t="shared" si="155"/>
        <v>0</v>
      </c>
      <c r="BG437" s="143">
        <f t="shared" si="156"/>
        <v>0</v>
      </c>
      <c r="BH437" s="143">
        <f t="shared" si="157"/>
        <v>0</v>
      </c>
      <c r="BI437" s="143">
        <f t="shared" si="158"/>
        <v>0</v>
      </c>
      <c r="BJ437" s="17" t="s">
        <v>78</v>
      </c>
      <c r="BK437" s="143">
        <f t="shared" si="159"/>
        <v>0</v>
      </c>
      <c r="BL437" s="17" t="s">
        <v>225</v>
      </c>
      <c r="BM437" s="142" t="s">
        <v>4624</v>
      </c>
    </row>
    <row r="438" spans="2:65" s="1" customFormat="1" ht="16.5" customHeight="1">
      <c r="B438" s="32"/>
      <c r="C438" s="131" t="s">
        <v>1900</v>
      </c>
      <c r="D438" s="131" t="s">
        <v>220</v>
      </c>
      <c r="E438" s="132" t="s">
        <v>4625</v>
      </c>
      <c r="F438" s="679" t="s">
        <v>4626</v>
      </c>
      <c r="G438" s="134" t="s">
        <v>1991</v>
      </c>
      <c r="H438" s="135">
        <v>2</v>
      </c>
      <c r="I438" s="136"/>
      <c r="J438" s="137">
        <f t="shared" si="150"/>
        <v>0</v>
      </c>
      <c r="K438" s="133" t="s">
        <v>19</v>
      </c>
      <c r="L438" s="32"/>
      <c r="M438" s="138" t="s">
        <v>19</v>
      </c>
      <c r="N438" s="139" t="s">
        <v>43</v>
      </c>
      <c r="P438" s="140">
        <f t="shared" si="151"/>
        <v>0</v>
      </c>
      <c r="Q438" s="140">
        <v>0</v>
      </c>
      <c r="R438" s="140">
        <f t="shared" si="152"/>
        <v>0</v>
      </c>
      <c r="S438" s="140">
        <v>0</v>
      </c>
      <c r="T438" s="141">
        <f t="shared" si="153"/>
        <v>0</v>
      </c>
      <c r="AR438" s="142" t="s">
        <v>225</v>
      </c>
      <c r="AT438" s="142" t="s">
        <v>220</v>
      </c>
      <c r="AU438" s="142" t="s">
        <v>78</v>
      </c>
      <c r="AY438" s="17" t="s">
        <v>218</v>
      </c>
      <c r="BE438" s="143">
        <f t="shared" si="154"/>
        <v>0</v>
      </c>
      <c r="BF438" s="143">
        <f t="shared" si="155"/>
        <v>0</v>
      </c>
      <c r="BG438" s="143">
        <f t="shared" si="156"/>
        <v>0</v>
      </c>
      <c r="BH438" s="143">
        <f t="shared" si="157"/>
        <v>0</v>
      </c>
      <c r="BI438" s="143">
        <f t="shared" si="158"/>
        <v>0</v>
      </c>
      <c r="BJ438" s="17" t="s">
        <v>78</v>
      </c>
      <c r="BK438" s="143">
        <f t="shared" si="159"/>
        <v>0</v>
      </c>
      <c r="BL438" s="17" t="s">
        <v>225</v>
      </c>
      <c r="BM438" s="142" t="s">
        <v>4627</v>
      </c>
    </row>
    <row r="439" spans="2:65" s="1" customFormat="1" ht="24.15" customHeight="1">
      <c r="B439" s="32"/>
      <c r="C439" s="131" t="s">
        <v>1904</v>
      </c>
      <c r="D439" s="131" t="s">
        <v>220</v>
      </c>
      <c r="E439" s="132" t="s">
        <v>4327</v>
      </c>
      <c r="F439" s="679" t="s">
        <v>4328</v>
      </c>
      <c r="G439" s="134" t="s">
        <v>1991</v>
      </c>
      <c r="H439" s="135">
        <v>2</v>
      </c>
      <c r="I439" s="136"/>
      <c r="J439" s="137">
        <f t="shared" si="150"/>
        <v>0</v>
      </c>
      <c r="K439" s="133" t="s">
        <v>19</v>
      </c>
      <c r="L439" s="32"/>
      <c r="M439" s="138" t="s">
        <v>19</v>
      </c>
      <c r="N439" s="139" t="s">
        <v>43</v>
      </c>
      <c r="P439" s="140">
        <f t="shared" si="151"/>
        <v>0</v>
      </c>
      <c r="Q439" s="140">
        <v>0</v>
      </c>
      <c r="R439" s="140">
        <f t="shared" si="152"/>
        <v>0</v>
      </c>
      <c r="S439" s="140">
        <v>0</v>
      </c>
      <c r="T439" s="141">
        <f t="shared" si="153"/>
        <v>0</v>
      </c>
      <c r="AR439" s="142" t="s">
        <v>225</v>
      </c>
      <c r="AT439" s="142" t="s">
        <v>220</v>
      </c>
      <c r="AU439" s="142" t="s">
        <v>78</v>
      </c>
      <c r="AY439" s="17" t="s">
        <v>218</v>
      </c>
      <c r="BE439" s="143">
        <f t="shared" si="154"/>
        <v>0</v>
      </c>
      <c r="BF439" s="143">
        <f t="shared" si="155"/>
        <v>0</v>
      </c>
      <c r="BG439" s="143">
        <f t="shared" si="156"/>
        <v>0</v>
      </c>
      <c r="BH439" s="143">
        <f t="shared" si="157"/>
        <v>0</v>
      </c>
      <c r="BI439" s="143">
        <f t="shared" si="158"/>
        <v>0</v>
      </c>
      <c r="BJ439" s="17" t="s">
        <v>78</v>
      </c>
      <c r="BK439" s="143">
        <f t="shared" si="159"/>
        <v>0</v>
      </c>
      <c r="BL439" s="17" t="s">
        <v>225</v>
      </c>
      <c r="BM439" s="142" t="s">
        <v>4628</v>
      </c>
    </row>
    <row r="440" spans="2:65" s="1" customFormat="1" ht="21.75" customHeight="1">
      <c r="B440" s="32"/>
      <c r="C440" s="131" t="s">
        <v>1908</v>
      </c>
      <c r="D440" s="131" t="s">
        <v>220</v>
      </c>
      <c r="E440" s="132" t="s">
        <v>4331</v>
      </c>
      <c r="F440" s="679" t="s">
        <v>4332</v>
      </c>
      <c r="G440" s="134" t="s">
        <v>1991</v>
      </c>
      <c r="H440" s="135">
        <v>1</v>
      </c>
      <c r="I440" s="136"/>
      <c r="J440" s="137">
        <f t="shared" si="150"/>
        <v>0</v>
      </c>
      <c r="K440" s="133" t="s">
        <v>19</v>
      </c>
      <c r="L440" s="32"/>
      <c r="M440" s="138" t="s">
        <v>19</v>
      </c>
      <c r="N440" s="139" t="s">
        <v>43</v>
      </c>
      <c r="P440" s="140">
        <f t="shared" si="151"/>
        <v>0</v>
      </c>
      <c r="Q440" s="140">
        <v>0</v>
      </c>
      <c r="R440" s="140">
        <f t="shared" si="152"/>
        <v>0</v>
      </c>
      <c r="S440" s="140">
        <v>0</v>
      </c>
      <c r="T440" s="141">
        <f t="shared" si="153"/>
        <v>0</v>
      </c>
      <c r="AR440" s="142" t="s">
        <v>225</v>
      </c>
      <c r="AT440" s="142" t="s">
        <v>220</v>
      </c>
      <c r="AU440" s="142" t="s">
        <v>78</v>
      </c>
      <c r="AY440" s="17" t="s">
        <v>218</v>
      </c>
      <c r="BE440" s="143">
        <f t="shared" si="154"/>
        <v>0</v>
      </c>
      <c r="BF440" s="143">
        <f t="shared" si="155"/>
        <v>0</v>
      </c>
      <c r="BG440" s="143">
        <f t="shared" si="156"/>
        <v>0</v>
      </c>
      <c r="BH440" s="143">
        <f t="shared" si="157"/>
        <v>0</v>
      </c>
      <c r="BI440" s="143">
        <f t="shared" si="158"/>
        <v>0</v>
      </c>
      <c r="BJ440" s="17" t="s">
        <v>78</v>
      </c>
      <c r="BK440" s="143">
        <f t="shared" si="159"/>
        <v>0</v>
      </c>
      <c r="BL440" s="17" t="s">
        <v>225</v>
      </c>
      <c r="BM440" s="142" t="s">
        <v>4629</v>
      </c>
    </row>
    <row r="441" spans="2:65" s="1" customFormat="1" ht="21.75" customHeight="1">
      <c r="B441" s="32"/>
      <c r="C441" s="131" t="s">
        <v>1912</v>
      </c>
      <c r="D441" s="131" t="s">
        <v>220</v>
      </c>
      <c r="E441" s="132" t="s">
        <v>4333</v>
      </c>
      <c r="F441" s="679" t="s">
        <v>4334</v>
      </c>
      <c r="G441" s="134" t="s">
        <v>239</v>
      </c>
      <c r="H441" s="135">
        <v>576</v>
      </c>
      <c r="I441" s="136"/>
      <c r="J441" s="137">
        <f t="shared" si="150"/>
        <v>0</v>
      </c>
      <c r="K441" s="133" t="s">
        <v>19</v>
      </c>
      <c r="L441" s="32"/>
      <c r="M441" s="138" t="s">
        <v>19</v>
      </c>
      <c r="N441" s="139" t="s">
        <v>43</v>
      </c>
      <c r="P441" s="140">
        <f t="shared" si="151"/>
        <v>0</v>
      </c>
      <c r="Q441" s="140">
        <v>0</v>
      </c>
      <c r="R441" s="140">
        <f t="shared" si="152"/>
        <v>0</v>
      </c>
      <c r="S441" s="140">
        <v>0</v>
      </c>
      <c r="T441" s="141">
        <f t="shared" si="153"/>
        <v>0</v>
      </c>
      <c r="AR441" s="142" t="s">
        <v>225</v>
      </c>
      <c r="AT441" s="142" t="s">
        <v>220</v>
      </c>
      <c r="AU441" s="142" t="s">
        <v>78</v>
      </c>
      <c r="AY441" s="17" t="s">
        <v>218</v>
      </c>
      <c r="BE441" s="143">
        <f t="shared" si="154"/>
        <v>0</v>
      </c>
      <c r="BF441" s="143">
        <f t="shared" si="155"/>
        <v>0</v>
      </c>
      <c r="BG441" s="143">
        <f t="shared" si="156"/>
        <v>0</v>
      </c>
      <c r="BH441" s="143">
        <f t="shared" si="157"/>
        <v>0</v>
      </c>
      <c r="BI441" s="143">
        <f t="shared" si="158"/>
        <v>0</v>
      </c>
      <c r="BJ441" s="17" t="s">
        <v>78</v>
      </c>
      <c r="BK441" s="143">
        <f t="shared" si="159"/>
        <v>0</v>
      </c>
      <c r="BL441" s="17" t="s">
        <v>225</v>
      </c>
      <c r="BM441" s="142" t="s">
        <v>4630</v>
      </c>
    </row>
    <row r="442" spans="2:65" s="1" customFormat="1" ht="24.15" customHeight="1">
      <c r="B442" s="32"/>
      <c r="C442" s="131" t="s">
        <v>1916</v>
      </c>
      <c r="D442" s="131" t="s">
        <v>220</v>
      </c>
      <c r="E442" s="132" t="s">
        <v>4335</v>
      </c>
      <c r="F442" s="679" t="s">
        <v>4336</v>
      </c>
      <c r="G442" s="134" t="s">
        <v>239</v>
      </c>
      <c r="H442" s="135">
        <v>540</v>
      </c>
      <c r="I442" s="136"/>
      <c r="J442" s="137">
        <f t="shared" si="150"/>
        <v>0</v>
      </c>
      <c r="K442" s="133" t="s">
        <v>19</v>
      </c>
      <c r="L442" s="32"/>
      <c r="M442" s="138" t="s">
        <v>19</v>
      </c>
      <c r="N442" s="139" t="s">
        <v>43</v>
      </c>
      <c r="P442" s="140">
        <f t="shared" si="151"/>
        <v>0</v>
      </c>
      <c r="Q442" s="140">
        <v>0</v>
      </c>
      <c r="R442" s="140">
        <f t="shared" si="152"/>
        <v>0</v>
      </c>
      <c r="S442" s="140">
        <v>0</v>
      </c>
      <c r="T442" s="141">
        <f t="shared" si="153"/>
        <v>0</v>
      </c>
      <c r="AR442" s="142" t="s">
        <v>225</v>
      </c>
      <c r="AT442" s="142" t="s">
        <v>220</v>
      </c>
      <c r="AU442" s="142" t="s">
        <v>78</v>
      </c>
      <c r="AY442" s="17" t="s">
        <v>218</v>
      </c>
      <c r="BE442" s="143">
        <f t="shared" si="154"/>
        <v>0</v>
      </c>
      <c r="BF442" s="143">
        <f t="shared" si="155"/>
        <v>0</v>
      </c>
      <c r="BG442" s="143">
        <f t="shared" si="156"/>
        <v>0</v>
      </c>
      <c r="BH442" s="143">
        <f t="shared" si="157"/>
        <v>0</v>
      </c>
      <c r="BI442" s="143">
        <f t="shared" si="158"/>
        <v>0</v>
      </c>
      <c r="BJ442" s="17" t="s">
        <v>78</v>
      </c>
      <c r="BK442" s="143">
        <f t="shared" si="159"/>
        <v>0</v>
      </c>
      <c r="BL442" s="17" t="s">
        <v>225</v>
      </c>
      <c r="BM442" s="142" t="s">
        <v>4631</v>
      </c>
    </row>
    <row r="443" spans="2:65" s="1" customFormat="1" ht="24.15" customHeight="1">
      <c r="B443" s="32"/>
      <c r="C443" s="131" t="s">
        <v>1920</v>
      </c>
      <c r="D443" s="131" t="s">
        <v>220</v>
      </c>
      <c r="E443" s="132" t="s">
        <v>4337</v>
      </c>
      <c r="F443" s="679" t="s">
        <v>4338</v>
      </c>
      <c r="G443" s="134" t="s">
        <v>239</v>
      </c>
      <c r="H443" s="135">
        <v>280</v>
      </c>
      <c r="I443" s="136"/>
      <c r="J443" s="137">
        <f t="shared" si="150"/>
        <v>0</v>
      </c>
      <c r="K443" s="133" t="s">
        <v>19</v>
      </c>
      <c r="L443" s="32"/>
      <c r="M443" s="138" t="s">
        <v>19</v>
      </c>
      <c r="N443" s="139" t="s">
        <v>43</v>
      </c>
      <c r="P443" s="140">
        <f t="shared" si="151"/>
        <v>0</v>
      </c>
      <c r="Q443" s="140">
        <v>0</v>
      </c>
      <c r="R443" s="140">
        <f t="shared" si="152"/>
        <v>0</v>
      </c>
      <c r="S443" s="140">
        <v>0</v>
      </c>
      <c r="T443" s="141">
        <f t="shared" si="153"/>
        <v>0</v>
      </c>
      <c r="AR443" s="142" t="s">
        <v>225</v>
      </c>
      <c r="AT443" s="142" t="s">
        <v>220</v>
      </c>
      <c r="AU443" s="142" t="s">
        <v>78</v>
      </c>
      <c r="AY443" s="17" t="s">
        <v>218</v>
      </c>
      <c r="BE443" s="143">
        <f t="shared" si="154"/>
        <v>0</v>
      </c>
      <c r="BF443" s="143">
        <f t="shared" si="155"/>
        <v>0</v>
      </c>
      <c r="BG443" s="143">
        <f t="shared" si="156"/>
        <v>0</v>
      </c>
      <c r="BH443" s="143">
        <f t="shared" si="157"/>
        <v>0</v>
      </c>
      <c r="BI443" s="143">
        <f t="shared" si="158"/>
        <v>0</v>
      </c>
      <c r="BJ443" s="17" t="s">
        <v>78</v>
      </c>
      <c r="BK443" s="143">
        <f t="shared" si="159"/>
        <v>0</v>
      </c>
      <c r="BL443" s="17" t="s">
        <v>225</v>
      </c>
      <c r="BM443" s="142" t="s">
        <v>4632</v>
      </c>
    </row>
    <row r="444" spans="2:65" s="1" customFormat="1" ht="28.8">
      <c r="B444" s="32"/>
      <c r="D444" s="149" t="s">
        <v>1830</v>
      </c>
      <c r="F444" s="180" t="s">
        <v>4339</v>
      </c>
      <c r="I444" s="146"/>
      <c r="L444" s="32"/>
      <c r="M444" s="147"/>
      <c r="T444" s="53"/>
      <c r="AT444" s="17" t="s">
        <v>1830</v>
      </c>
      <c r="AU444" s="17" t="s">
        <v>78</v>
      </c>
    </row>
    <row r="445" spans="2:65" s="1" customFormat="1" ht="21.75" customHeight="1">
      <c r="B445" s="32"/>
      <c r="C445" s="131" t="s">
        <v>1924</v>
      </c>
      <c r="D445" s="131" t="s">
        <v>220</v>
      </c>
      <c r="E445" s="132" t="s">
        <v>4445</v>
      </c>
      <c r="F445" s="679" t="s">
        <v>4446</v>
      </c>
      <c r="G445" s="134" t="s">
        <v>4342</v>
      </c>
      <c r="H445" s="135">
        <v>260</v>
      </c>
      <c r="I445" s="136"/>
      <c r="J445" s="137">
        <f t="shared" ref="J445:J450" si="160">ROUND(I445*H445,2)</f>
        <v>0</v>
      </c>
      <c r="K445" s="133" t="s">
        <v>19</v>
      </c>
      <c r="L445" s="32"/>
      <c r="M445" s="138" t="s">
        <v>19</v>
      </c>
      <c r="N445" s="139" t="s">
        <v>43</v>
      </c>
      <c r="P445" s="140">
        <f t="shared" ref="P445:P450" si="161">O445*H445</f>
        <v>0</v>
      </c>
      <c r="Q445" s="140">
        <v>0</v>
      </c>
      <c r="R445" s="140">
        <f t="shared" ref="R445:R450" si="162">Q445*H445</f>
        <v>0</v>
      </c>
      <c r="S445" s="140">
        <v>0</v>
      </c>
      <c r="T445" s="141">
        <f t="shared" ref="T445:T450" si="163">S445*H445</f>
        <v>0</v>
      </c>
      <c r="AR445" s="142" t="s">
        <v>225</v>
      </c>
      <c r="AT445" s="142" t="s">
        <v>220</v>
      </c>
      <c r="AU445" s="142" t="s">
        <v>78</v>
      </c>
      <c r="AY445" s="17" t="s">
        <v>218</v>
      </c>
      <c r="BE445" s="143">
        <f t="shared" ref="BE445:BE450" si="164">IF(N445="základní",J445,0)</f>
        <v>0</v>
      </c>
      <c r="BF445" s="143">
        <f t="shared" ref="BF445:BF450" si="165">IF(N445="snížená",J445,0)</f>
        <v>0</v>
      </c>
      <c r="BG445" s="143">
        <f t="shared" ref="BG445:BG450" si="166">IF(N445="zákl. přenesená",J445,0)</f>
        <v>0</v>
      </c>
      <c r="BH445" s="143">
        <f t="shared" ref="BH445:BH450" si="167">IF(N445="sníž. přenesená",J445,0)</f>
        <v>0</v>
      </c>
      <c r="BI445" s="143">
        <f t="shared" ref="BI445:BI450" si="168">IF(N445="nulová",J445,0)</f>
        <v>0</v>
      </c>
      <c r="BJ445" s="17" t="s">
        <v>78</v>
      </c>
      <c r="BK445" s="143">
        <f t="shared" ref="BK445:BK450" si="169">ROUND(I445*H445,2)</f>
        <v>0</v>
      </c>
      <c r="BL445" s="17" t="s">
        <v>225</v>
      </c>
      <c r="BM445" s="142" t="s">
        <v>4633</v>
      </c>
    </row>
    <row r="446" spans="2:65" s="1" customFormat="1" ht="24.15" customHeight="1">
      <c r="B446" s="32"/>
      <c r="C446" s="131" t="s">
        <v>1927</v>
      </c>
      <c r="D446" s="131" t="s">
        <v>220</v>
      </c>
      <c r="E446" s="132" t="s">
        <v>4343</v>
      </c>
      <c r="F446" s="679" t="s">
        <v>4344</v>
      </c>
      <c r="G446" s="134" t="s">
        <v>239</v>
      </c>
      <c r="H446" s="135">
        <v>1327.2</v>
      </c>
      <c r="I446" s="136"/>
      <c r="J446" s="137">
        <f t="shared" si="160"/>
        <v>0</v>
      </c>
      <c r="K446" s="133" t="s">
        <v>19</v>
      </c>
      <c r="L446" s="32"/>
      <c r="M446" s="138" t="s">
        <v>19</v>
      </c>
      <c r="N446" s="139" t="s">
        <v>43</v>
      </c>
      <c r="P446" s="140">
        <f t="shared" si="161"/>
        <v>0</v>
      </c>
      <c r="Q446" s="140">
        <v>0</v>
      </c>
      <c r="R446" s="140">
        <f t="shared" si="162"/>
        <v>0</v>
      </c>
      <c r="S446" s="140">
        <v>0</v>
      </c>
      <c r="T446" s="141">
        <f t="shared" si="163"/>
        <v>0</v>
      </c>
      <c r="AR446" s="142" t="s">
        <v>225</v>
      </c>
      <c r="AT446" s="142" t="s">
        <v>220</v>
      </c>
      <c r="AU446" s="142" t="s">
        <v>78</v>
      </c>
      <c r="AY446" s="17" t="s">
        <v>218</v>
      </c>
      <c r="BE446" s="143">
        <f t="shared" si="164"/>
        <v>0</v>
      </c>
      <c r="BF446" s="143">
        <f t="shared" si="165"/>
        <v>0</v>
      </c>
      <c r="BG446" s="143">
        <f t="shared" si="166"/>
        <v>0</v>
      </c>
      <c r="BH446" s="143">
        <f t="shared" si="167"/>
        <v>0</v>
      </c>
      <c r="BI446" s="143">
        <f t="shared" si="168"/>
        <v>0</v>
      </c>
      <c r="BJ446" s="17" t="s">
        <v>78</v>
      </c>
      <c r="BK446" s="143">
        <f t="shared" si="169"/>
        <v>0</v>
      </c>
      <c r="BL446" s="17" t="s">
        <v>225</v>
      </c>
      <c r="BM446" s="142" t="s">
        <v>4634</v>
      </c>
    </row>
    <row r="447" spans="2:65" s="1" customFormat="1" ht="24.15" customHeight="1">
      <c r="B447" s="32"/>
      <c r="C447" s="131" t="s">
        <v>1931</v>
      </c>
      <c r="D447" s="131" t="s">
        <v>220</v>
      </c>
      <c r="E447" s="132" t="s">
        <v>4345</v>
      </c>
      <c r="F447" s="679" t="s">
        <v>4346</v>
      </c>
      <c r="G447" s="134" t="s">
        <v>239</v>
      </c>
      <c r="H447" s="135">
        <v>240</v>
      </c>
      <c r="I447" s="136"/>
      <c r="J447" s="137">
        <f t="shared" si="160"/>
        <v>0</v>
      </c>
      <c r="K447" s="133" t="s">
        <v>19</v>
      </c>
      <c r="L447" s="32"/>
      <c r="M447" s="138" t="s">
        <v>19</v>
      </c>
      <c r="N447" s="139" t="s">
        <v>43</v>
      </c>
      <c r="P447" s="140">
        <f t="shared" si="161"/>
        <v>0</v>
      </c>
      <c r="Q447" s="140">
        <v>0</v>
      </c>
      <c r="R447" s="140">
        <f t="shared" si="162"/>
        <v>0</v>
      </c>
      <c r="S447" s="140">
        <v>0</v>
      </c>
      <c r="T447" s="141">
        <f t="shared" si="163"/>
        <v>0</v>
      </c>
      <c r="AR447" s="142" t="s">
        <v>225</v>
      </c>
      <c r="AT447" s="142" t="s">
        <v>220</v>
      </c>
      <c r="AU447" s="142" t="s">
        <v>78</v>
      </c>
      <c r="AY447" s="17" t="s">
        <v>218</v>
      </c>
      <c r="BE447" s="143">
        <f t="shared" si="164"/>
        <v>0</v>
      </c>
      <c r="BF447" s="143">
        <f t="shared" si="165"/>
        <v>0</v>
      </c>
      <c r="BG447" s="143">
        <f t="shared" si="166"/>
        <v>0</v>
      </c>
      <c r="BH447" s="143">
        <f t="shared" si="167"/>
        <v>0</v>
      </c>
      <c r="BI447" s="143">
        <f t="shared" si="168"/>
        <v>0</v>
      </c>
      <c r="BJ447" s="17" t="s">
        <v>78</v>
      </c>
      <c r="BK447" s="143">
        <f t="shared" si="169"/>
        <v>0</v>
      </c>
      <c r="BL447" s="17" t="s">
        <v>225</v>
      </c>
      <c r="BM447" s="142" t="s">
        <v>4635</v>
      </c>
    </row>
    <row r="448" spans="2:65" s="1" customFormat="1" ht="24.15" customHeight="1">
      <c r="B448" s="32"/>
      <c r="C448" s="131" t="s">
        <v>1935</v>
      </c>
      <c r="D448" s="131" t="s">
        <v>220</v>
      </c>
      <c r="E448" s="132" t="s">
        <v>4347</v>
      </c>
      <c r="F448" s="679" t="s">
        <v>4348</v>
      </c>
      <c r="G448" s="134" t="s">
        <v>239</v>
      </c>
      <c r="H448" s="135">
        <v>72</v>
      </c>
      <c r="I448" s="136"/>
      <c r="J448" s="137">
        <f t="shared" si="160"/>
        <v>0</v>
      </c>
      <c r="K448" s="133" t="s">
        <v>19</v>
      </c>
      <c r="L448" s="32"/>
      <c r="M448" s="138" t="s">
        <v>19</v>
      </c>
      <c r="N448" s="139" t="s">
        <v>43</v>
      </c>
      <c r="P448" s="140">
        <f t="shared" si="161"/>
        <v>0</v>
      </c>
      <c r="Q448" s="140">
        <v>0</v>
      </c>
      <c r="R448" s="140">
        <f t="shared" si="162"/>
        <v>0</v>
      </c>
      <c r="S448" s="140">
        <v>0</v>
      </c>
      <c r="T448" s="141">
        <f t="shared" si="163"/>
        <v>0</v>
      </c>
      <c r="AR448" s="142" t="s">
        <v>225</v>
      </c>
      <c r="AT448" s="142" t="s">
        <v>220</v>
      </c>
      <c r="AU448" s="142" t="s">
        <v>78</v>
      </c>
      <c r="AY448" s="17" t="s">
        <v>218</v>
      </c>
      <c r="BE448" s="143">
        <f t="shared" si="164"/>
        <v>0</v>
      </c>
      <c r="BF448" s="143">
        <f t="shared" si="165"/>
        <v>0</v>
      </c>
      <c r="BG448" s="143">
        <f t="shared" si="166"/>
        <v>0</v>
      </c>
      <c r="BH448" s="143">
        <f t="shared" si="167"/>
        <v>0</v>
      </c>
      <c r="BI448" s="143">
        <f t="shared" si="168"/>
        <v>0</v>
      </c>
      <c r="BJ448" s="17" t="s">
        <v>78</v>
      </c>
      <c r="BK448" s="143">
        <f t="shared" si="169"/>
        <v>0</v>
      </c>
      <c r="BL448" s="17" t="s">
        <v>225</v>
      </c>
      <c r="BM448" s="142" t="s">
        <v>4636</v>
      </c>
    </row>
    <row r="449" spans="2:65" s="1" customFormat="1" ht="24.15" customHeight="1">
      <c r="B449" s="32"/>
      <c r="C449" s="131" t="s">
        <v>1939</v>
      </c>
      <c r="D449" s="131" t="s">
        <v>220</v>
      </c>
      <c r="E449" s="132" t="s">
        <v>4349</v>
      </c>
      <c r="F449" s="679" t="s">
        <v>4350</v>
      </c>
      <c r="G449" s="134" t="s">
        <v>239</v>
      </c>
      <c r="H449" s="135">
        <v>36</v>
      </c>
      <c r="I449" s="136"/>
      <c r="J449" s="137">
        <f t="shared" si="160"/>
        <v>0</v>
      </c>
      <c r="K449" s="133" t="s">
        <v>19</v>
      </c>
      <c r="L449" s="32"/>
      <c r="M449" s="138" t="s">
        <v>19</v>
      </c>
      <c r="N449" s="139" t="s">
        <v>43</v>
      </c>
      <c r="P449" s="140">
        <f t="shared" si="161"/>
        <v>0</v>
      </c>
      <c r="Q449" s="140">
        <v>0</v>
      </c>
      <c r="R449" s="140">
        <f t="shared" si="162"/>
        <v>0</v>
      </c>
      <c r="S449" s="140">
        <v>0</v>
      </c>
      <c r="T449" s="141">
        <f t="shared" si="163"/>
        <v>0</v>
      </c>
      <c r="AR449" s="142" t="s">
        <v>225</v>
      </c>
      <c r="AT449" s="142" t="s">
        <v>220</v>
      </c>
      <c r="AU449" s="142" t="s">
        <v>78</v>
      </c>
      <c r="AY449" s="17" t="s">
        <v>218</v>
      </c>
      <c r="BE449" s="143">
        <f t="shared" si="164"/>
        <v>0</v>
      </c>
      <c r="BF449" s="143">
        <f t="shared" si="165"/>
        <v>0</v>
      </c>
      <c r="BG449" s="143">
        <f t="shared" si="166"/>
        <v>0</v>
      </c>
      <c r="BH449" s="143">
        <f t="shared" si="167"/>
        <v>0</v>
      </c>
      <c r="BI449" s="143">
        <f t="shared" si="168"/>
        <v>0</v>
      </c>
      <c r="BJ449" s="17" t="s">
        <v>78</v>
      </c>
      <c r="BK449" s="143">
        <f t="shared" si="169"/>
        <v>0</v>
      </c>
      <c r="BL449" s="17" t="s">
        <v>225</v>
      </c>
      <c r="BM449" s="142" t="s">
        <v>4637</v>
      </c>
    </row>
    <row r="450" spans="2:65" s="1" customFormat="1" ht="16.5" customHeight="1">
      <c r="B450" s="32"/>
      <c r="C450" s="131" t="s">
        <v>1943</v>
      </c>
      <c r="D450" s="131" t="s">
        <v>220</v>
      </c>
      <c r="E450" s="132" t="s">
        <v>4351</v>
      </c>
      <c r="F450" s="679" t="s">
        <v>4352</v>
      </c>
      <c r="G450" s="134" t="s">
        <v>2444</v>
      </c>
      <c r="H450" s="135">
        <v>180</v>
      </c>
      <c r="I450" s="136"/>
      <c r="J450" s="137">
        <f t="shared" si="160"/>
        <v>0</v>
      </c>
      <c r="K450" s="133" t="s">
        <v>19</v>
      </c>
      <c r="L450" s="32"/>
      <c r="M450" s="138" t="s">
        <v>19</v>
      </c>
      <c r="N450" s="139" t="s">
        <v>43</v>
      </c>
      <c r="P450" s="140">
        <f t="shared" si="161"/>
        <v>0</v>
      </c>
      <c r="Q450" s="140">
        <v>0</v>
      </c>
      <c r="R450" s="140">
        <f t="shared" si="162"/>
        <v>0</v>
      </c>
      <c r="S450" s="140">
        <v>0</v>
      </c>
      <c r="T450" s="141">
        <f t="shared" si="163"/>
        <v>0</v>
      </c>
      <c r="AR450" s="142" t="s">
        <v>225</v>
      </c>
      <c r="AT450" s="142" t="s">
        <v>220</v>
      </c>
      <c r="AU450" s="142" t="s">
        <v>78</v>
      </c>
      <c r="AY450" s="17" t="s">
        <v>218</v>
      </c>
      <c r="BE450" s="143">
        <f t="shared" si="164"/>
        <v>0</v>
      </c>
      <c r="BF450" s="143">
        <f t="shared" si="165"/>
        <v>0</v>
      </c>
      <c r="BG450" s="143">
        <f t="shared" si="166"/>
        <v>0</v>
      </c>
      <c r="BH450" s="143">
        <f t="shared" si="167"/>
        <v>0</v>
      </c>
      <c r="BI450" s="143">
        <f t="shared" si="168"/>
        <v>0</v>
      </c>
      <c r="BJ450" s="17" t="s">
        <v>78</v>
      </c>
      <c r="BK450" s="143">
        <f t="shared" si="169"/>
        <v>0</v>
      </c>
      <c r="BL450" s="17" t="s">
        <v>225</v>
      </c>
      <c r="BM450" s="142" t="s">
        <v>4638</v>
      </c>
    </row>
    <row r="451" spans="2:65" s="11" customFormat="1" ht="22.8" customHeight="1">
      <c r="B451" s="119"/>
      <c r="D451" s="120" t="s">
        <v>71</v>
      </c>
      <c r="E451" s="129" t="s">
        <v>4353</v>
      </c>
      <c r="F451" s="129" t="s">
        <v>4354</v>
      </c>
      <c r="I451" s="122"/>
      <c r="J451" s="130">
        <f>BK451</f>
        <v>0</v>
      </c>
      <c r="L451" s="119"/>
      <c r="M451" s="124"/>
      <c r="P451" s="125">
        <f>SUM(P452:P453)</f>
        <v>0</v>
      </c>
      <c r="R451" s="125">
        <f>SUM(R452:R453)</f>
        <v>0</v>
      </c>
      <c r="T451" s="126">
        <f>SUM(T452:T453)</f>
        <v>0</v>
      </c>
      <c r="AR451" s="120" t="s">
        <v>78</v>
      </c>
      <c r="AT451" s="127" t="s">
        <v>71</v>
      </c>
      <c r="AU451" s="127" t="s">
        <v>78</v>
      </c>
      <c r="AY451" s="120" t="s">
        <v>218</v>
      </c>
      <c r="BK451" s="128">
        <f>SUM(BK452:BK453)</f>
        <v>0</v>
      </c>
    </row>
    <row r="452" spans="2:65" s="1" customFormat="1" ht="16.5" customHeight="1">
      <c r="B452" s="32"/>
      <c r="C452" s="131" t="s">
        <v>1947</v>
      </c>
      <c r="D452" s="131" t="s">
        <v>220</v>
      </c>
      <c r="E452" s="132" t="s">
        <v>4639</v>
      </c>
      <c r="F452" s="679" t="s">
        <v>4356</v>
      </c>
      <c r="G452" s="134" t="s">
        <v>4269</v>
      </c>
      <c r="H452" s="135">
        <v>1</v>
      </c>
      <c r="I452" s="136"/>
      <c r="J452" s="137">
        <f>ROUND(I452*H452,2)</f>
        <v>0</v>
      </c>
      <c r="K452" s="133" t="s">
        <v>19</v>
      </c>
      <c r="L452" s="32"/>
      <c r="M452" s="138" t="s">
        <v>19</v>
      </c>
      <c r="N452" s="139" t="s">
        <v>43</v>
      </c>
      <c r="P452" s="140">
        <f>O452*H452</f>
        <v>0</v>
      </c>
      <c r="Q452" s="140">
        <v>0</v>
      </c>
      <c r="R452" s="140">
        <f>Q452*H452</f>
        <v>0</v>
      </c>
      <c r="S452" s="140">
        <v>0</v>
      </c>
      <c r="T452" s="141">
        <f>S452*H452</f>
        <v>0</v>
      </c>
      <c r="AR452" s="142" t="s">
        <v>225</v>
      </c>
      <c r="AT452" s="142" t="s">
        <v>220</v>
      </c>
      <c r="AU452" s="142" t="s">
        <v>80</v>
      </c>
      <c r="AY452" s="17" t="s">
        <v>218</v>
      </c>
      <c r="BE452" s="143">
        <f>IF(N452="základní",J452,0)</f>
        <v>0</v>
      </c>
      <c r="BF452" s="143">
        <f>IF(N452="snížená",J452,0)</f>
        <v>0</v>
      </c>
      <c r="BG452" s="143">
        <f>IF(N452="zákl. přenesená",J452,0)</f>
        <v>0</v>
      </c>
      <c r="BH452" s="143">
        <f>IF(N452="sníž. přenesená",J452,0)</f>
        <v>0</v>
      </c>
      <c r="BI452" s="143">
        <f>IF(N452="nulová",J452,0)</f>
        <v>0</v>
      </c>
      <c r="BJ452" s="17" t="s">
        <v>78</v>
      </c>
      <c r="BK452" s="143">
        <f>ROUND(I452*H452,2)</f>
        <v>0</v>
      </c>
      <c r="BL452" s="17" t="s">
        <v>225</v>
      </c>
      <c r="BM452" s="142" t="s">
        <v>4640</v>
      </c>
    </row>
    <row r="453" spans="2:65" s="1" customFormat="1" ht="16.5" customHeight="1">
      <c r="B453" s="32"/>
      <c r="C453" s="131" t="s">
        <v>1951</v>
      </c>
      <c r="D453" s="131" t="s">
        <v>220</v>
      </c>
      <c r="E453" s="132" t="s">
        <v>4641</v>
      </c>
      <c r="F453" s="679" t="s">
        <v>4358</v>
      </c>
      <c r="G453" s="134" t="s">
        <v>4269</v>
      </c>
      <c r="H453" s="135">
        <v>1</v>
      </c>
      <c r="I453" s="136"/>
      <c r="J453" s="137">
        <f>ROUND(I453*H453,2)</f>
        <v>0</v>
      </c>
      <c r="K453" s="133" t="s">
        <v>19</v>
      </c>
      <c r="L453" s="32"/>
      <c r="M453" s="138" t="s">
        <v>19</v>
      </c>
      <c r="N453" s="139" t="s">
        <v>43</v>
      </c>
      <c r="P453" s="140">
        <f>O453*H453</f>
        <v>0</v>
      </c>
      <c r="Q453" s="140">
        <v>0</v>
      </c>
      <c r="R453" s="140">
        <f>Q453*H453</f>
        <v>0</v>
      </c>
      <c r="S453" s="140">
        <v>0</v>
      </c>
      <c r="T453" s="141">
        <f>S453*H453</f>
        <v>0</v>
      </c>
      <c r="AR453" s="142" t="s">
        <v>225</v>
      </c>
      <c r="AT453" s="142" t="s">
        <v>220</v>
      </c>
      <c r="AU453" s="142" t="s">
        <v>80</v>
      </c>
      <c r="AY453" s="17" t="s">
        <v>218</v>
      </c>
      <c r="BE453" s="143">
        <f>IF(N453="základní",J453,0)</f>
        <v>0</v>
      </c>
      <c r="BF453" s="143">
        <f>IF(N453="snížená",J453,0)</f>
        <v>0</v>
      </c>
      <c r="BG453" s="143">
        <f>IF(N453="zákl. přenesená",J453,0)</f>
        <v>0</v>
      </c>
      <c r="BH453" s="143">
        <f>IF(N453="sníž. přenesená",J453,0)</f>
        <v>0</v>
      </c>
      <c r="BI453" s="143">
        <f>IF(N453="nulová",J453,0)</f>
        <v>0</v>
      </c>
      <c r="BJ453" s="17" t="s">
        <v>78</v>
      </c>
      <c r="BK453" s="143">
        <f>ROUND(I453*H453,2)</f>
        <v>0</v>
      </c>
      <c r="BL453" s="17" t="s">
        <v>225</v>
      </c>
      <c r="BM453" s="142" t="s">
        <v>4642</v>
      </c>
    </row>
    <row r="454" spans="2:65" s="11" customFormat="1" ht="25.95" customHeight="1">
      <c r="B454" s="119"/>
      <c r="D454" s="120" t="s">
        <v>71</v>
      </c>
      <c r="E454" s="121" t="s">
        <v>2216</v>
      </c>
      <c r="F454" s="121" t="s">
        <v>4643</v>
      </c>
      <c r="I454" s="122"/>
      <c r="J454" s="123">
        <f>BK454</f>
        <v>0</v>
      </c>
      <c r="L454" s="119"/>
      <c r="M454" s="124"/>
      <c r="P454" s="125">
        <f>P455+SUM(P456:P473)</f>
        <v>0</v>
      </c>
      <c r="R454" s="125">
        <f>R455+SUM(R456:R473)</f>
        <v>0</v>
      </c>
      <c r="T454" s="126">
        <f>T455+SUM(T456:T473)</f>
        <v>0</v>
      </c>
      <c r="AR454" s="120" t="s">
        <v>78</v>
      </c>
      <c r="AT454" s="127" t="s">
        <v>71</v>
      </c>
      <c r="AU454" s="127" t="s">
        <v>72</v>
      </c>
      <c r="AY454" s="120" t="s">
        <v>218</v>
      </c>
      <c r="BK454" s="128">
        <f>BK455+SUM(BK456:BK473)</f>
        <v>0</v>
      </c>
    </row>
    <row r="455" spans="2:65" s="1" customFormat="1" ht="24.15" customHeight="1">
      <c r="B455" s="32"/>
      <c r="C455" s="131" t="s">
        <v>1955</v>
      </c>
      <c r="D455" s="131" t="s">
        <v>220</v>
      </c>
      <c r="E455" s="132" t="s">
        <v>4644</v>
      </c>
      <c r="F455" s="679" t="s">
        <v>7597</v>
      </c>
      <c r="G455" s="134" t="s">
        <v>4269</v>
      </c>
      <c r="H455" s="135">
        <v>1</v>
      </c>
      <c r="I455" s="136"/>
      <c r="J455" s="137">
        <f>ROUND(I455*H455,2)</f>
        <v>0</v>
      </c>
      <c r="K455" s="133" t="s">
        <v>19</v>
      </c>
      <c r="L455" s="32"/>
      <c r="M455" s="138" t="s">
        <v>19</v>
      </c>
      <c r="N455" s="139" t="s">
        <v>43</v>
      </c>
      <c r="P455" s="140">
        <f>O455*H455</f>
        <v>0</v>
      </c>
      <c r="Q455" s="140">
        <v>0</v>
      </c>
      <c r="R455" s="140">
        <f>Q455*H455</f>
        <v>0</v>
      </c>
      <c r="S455" s="140">
        <v>0</v>
      </c>
      <c r="T455" s="141">
        <f>S455*H455</f>
        <v>0</v>
      </c>
      <c r="AR455" s="142" t="s">
        <v>225</v>
      </c>
      <c r="AT455" s="142" t="s">
        <v>220</v>
      </c>
      <c r="AU455" s="142" t="s">
        <v>78</v>
      </c>
      <c r="AY455" s="17" t="s">
        <v>218</v>
      </c>
      <c r="BE455" s="143">
        <f>IF(N455="základní",J455,0)</f>
        <v>0</v>
      </c>
      <c r="BF455" s="143">
        <f>IF(N455="snížená",J455,0)</f>
        <v>0</v>
      </c>
      <c r="BG455" s="143">
        <f>IF(N455="zákl. přenesená",J455,0)</f>
        <v>0</v>
      </c>
      <c r="BH455" s="143">
        <f>IF(N455="sníž. přenesená",J455,0)</f>
        <v>0</v>
      </c>
      <c r="BI455" s="143">
        <f>IF(N455="nulová",J455,0)</f>
        <v>0</v>
      </c>
      <c r="BJ455" s="17" t="s">
        <v>78</v>
      </c>
      <c r="BK455" s="143">
        <f>ROUND(I455*H455,2)</f>
        <v>0</v>
      </c>
      <c r="BL455" s="17" t="s">
        <v>225</v>
      </c>
      <c r="BM455" s="142" t="s">
        <v>4645</v>
      </c>
    </row>
    <row r="456" spans="2:65" s="1" customFormat="1" ht="28.8">
      <c r="B456" s="32"/>
      <c r="D456" s="149" t="s">
        <v>1830</v>
      </c>
      <c r="F456" s="180" t="s">
        <v>4646</v>
      </c>
      <c r="I456" s="146"/>
      <c r="L456" s="32"/>
      <c r="M456" s="147"/>
      <c r="T456" s="53"/>
      <c r="AT456" s="17" t="s">
        <v>1830</v>
      </c>
      <c r="AU456" s="17" t="s">
        <v>78</v>
      </c>
    </row>
    <row r="457" spans="2:65" s="1" customFormat="1" ht="16.5" customHeight="1">
      <c r="B457" s="32"/>
      <c r="C457" s="131" t="s">
        <v>1959</v>
      </c>
      <c r="D457" s="131" t="s">
        <v>220</v>
      </c>
      <c r="E457" s="132" t="s">
        <v>4647</v>
      </c>
      <c r="F457" s="679" t="s">
        <v>4648</v>
      </c>
      <c r="G457" s="134" t="s">
        <v>1991</v>
      </c>
      <c r="H457" s="135">
        <v>2</v>
      </c>
      <c r="I457" s="136"/>
      <c r="J457" s="137">
        <f>ROUND(I457*H457,2)</f>
        <v>0</v>
      </c>
      <c r="K457" s="133" t="s">
        <v>19</v>
      </c>
      <c r="L457" s="32"/>
      <c r="M457" s="138" t="s">
        <v>19</v>
      </c>
      <c r="N457" s="139" t="s">
        <v>43</v>
      </c>
      <c r="P457" s="140">
        <f>O457*H457</f>
        <v>0</v>
      </c>
      <c r="Q457" s="140">
        <v>0</v>
      </c>
      <c r="R457" s="140">
        <f>Q457*H457</f>
        <v>0</v>
      </c>
      <c r="S457" s="140">
        <v>0</v>
      </c>
      <c r="T457" s="141">
        <f>S457*H457</f>
        <v>0</v>
      </c>
      <c r="AR457" s="142" t="s">
        <v>225</v>
      </c>
      <c r="AT457" s="142" t="s">
        <v>220</v>
      </c>
      <c r="AU457" s="142" t="s">
        <v>78</v>
      </c>
      <c r="AY457" s="17" t="s">
        <v>218</v>
      </c>
      <c r="BE457" s="143">
        <f>IF(N457="základní",J457,0)</f>
        <v>0</v>
      </c>
      <c r="BF457" s="143">
        <f>IF(N457="snížená",J457,0)</f>
        <v>0</v>
      </c>
      <c r="BG457" s="143">
        <f>IF(N457="zákl. přenesená",J457,0)</f>
        <v>0</v>
      </c>
      <c r="BH457" s="143">
        <f>IF(N457="sníž. přenesená",J457,0)</f>
        <v>0</v>
      </c>
      <c r="BI457" s="143">
        <f>IF(N457="nulová",J457,0)</f>
        <v>0</v>
      </c>
      <c r="BJ457" s="17" t="s">
        <v>78</v>
      </c>
      <c r="BK457" s="143">
        <f>ROUND(I457*H457,2)</f>
        <v>0</v>
      </c>
      <c r="BL457" s="17" t="s">
        <v>225</v>
      </c>
      <c r="BM457" s="142" t="s">
        <v>4649</v>
      </c>
    </row>
    <row r="458" spans="2:65" s="1" customFormat="1" ht="28.8">
      <c r="B458" s="32"/>
      <c r="D458" s="149" t="s">
        <v>1830</v>
      </c>
      <c r="F458" s="180" t="s">
        <v>7598</v>
      </c>
      <c r="I458" s="146"/>
      <c r="L458" s="32"/>
      <c r="M458" s="147"/>
      <c r="T458" s="53"/>
      <c r="AT458" s="17" t="s">
        <v>1830</v>
      </c>
      <c r="AU458" s="17" t="s">
        <v>78</v>
      </c>
    </row>
    <row r="459" spans="2:65" s="1" customFormat="1" ht="21.75" customHeight="1">
      <c r="B459" s="32"/>
      <c r="C459" s="131" t="s">
        <v>1963</v>
      </c>
      <c r="D459" s="131" t="s">
        <v>220</v>
      </c>
      <c r="E459" s="132" t="s">
        <v>4650</v>
      </c>
      <c r="F459" s="679" t="s">
        <v>4651</v>
      </c>
      <c r="G459" s="134" t="s">
        <v>1991</v>
      </c>
      <c r="H459" s="135">
        <v>1</v>
      </c>
      <c r="I459" s="136"/>
      <c r="J459" s="137">
        <f>ROUND(I459*H459,2)</f>
        <v>0</v>
      </c>
      <c r="K459" s="133" t="s">
        <v>19</v>
      </c>
      <c r="L459" s="32"/>
      <c r="M459" s="138" t="s">
        <v>19</v>
      </c>
      <c r="N459" s="139" t="s">
        <v>43</v>
      </c>
      <c r="P459" s="140">
        <f>O459*H459</f>
        <v>0</v>
      </c>
      <c r="Q459" s="140">
        <v>0</v>
      </c>
      <c r="R459" s="140">
        <f>Q459*H459</f>
        <v>0</v>
      </c>
      <c r="S459" s="140">
        <v>0</v>
      </c>
      <c r="T459" s="141">
        <f>S459*H459</f>
        <v>0</v>
      </c>
      <c r="AR459" s="142" t="s">
        <v>225</v>
      </c>
      <c r="AT459" s="142" t="s">
        <v>220</v>
      </c>
      <c r="AU459" s="142" t="s">
        <v>78</v>
      </c>
      <c r="AY459" s="17" t="s">
        <v>218</v>
      </c>
      <c r="BE459" s="143">
        <f>IF(N459="základní",J459,0)</f>
        <v>0</v>
      </c>
      <c r="BF459" s="143">
        <f>IF(N459="snížená",J459,0)</f>
        <v>0</v>
      </c>
      <c r="BG459" s="143">
        <f>IF(N459="zákl. přenesená",J459,0)</f>
        <v>0</v>
      </c>
      <c r="BH459" s="143">
        <f>IF(N459="sníž. přenesená",J459,0)</f>
        <v>0</v>
      </c>
      <c r="BI459" s="143">
        <f>IF(N459="nulová",J459,0)</f>
        <v>0</v>
      </c>
      <c r="BJ459" s="17" t="s">
        <v>78</v>
      </c>
      <c r="BK459" s="143">
        <f>ROUND(I459*H459,2)</f>
        <v>0</v>
      </c>
      <c r="BL459" s="17" t="s">
        <v>225</v>
      </c>
      <c r="BM459" s="142" t="s">
        <v>4652</v>
      </c>
    </row>
    <row r="460" spans="2:65" s="1" customFormat="1" ht="28.8">
      <c r="B460" s="32"/>
      <c r="D460" s="149" t="s">
        <v>1830</v>
      </c>
      <c r="F460" s="180" t="s">
        <v>7598</v>
      </c>
      <c r="I460" s="146"/>
      <c r="L460" s="32"/>
      <c r="M460" s="147"/>
      <c r="T460" s="53"/>
      <c r="AT460" s="17" t="s">
        <v>1830</v>
      </c>
      <c r="AU460" s="17" t="s">
        <v>78</v>
      </c>
    </row>
    <row r="461" spans="2:65" s="1" customFormat="1" ht="24.15" customHeight="1">
      <c r="B461" s="32"/>
      <c r="C461" s="131" t="s">
        <v>1970</v>
      </c>
      <c r="D461" s="131" t="s">
        <v>220</v>
      </c>
      <c r="E461" s="132" t="s">
        <v>4653</v>
      </c>
      <c r="F461" s="679" t="s">
        <v>4654</v>
      </c>
      <c r="G461" s="134" t="s">
        <v>1991</v>
      </c>
      <c r="H461" s="135">
        <v>1</v>
      </c>
      <c r="I461" s="136"/>
      <c r="J461" s="137">
        <f>ROUND(I461*H461,2)</f>
        <v>0</v>
      </c>
      <c r="K461" s="133" t="s">
        <v>19</v>
      </c>
      <c r="L461" s="32"/>
      <c r="M461" s="138" t="s">
        <v>19</v>
      </c>
      <c r="N461" s="139" t="s">
        <v>43</v>
      </c>
      <c r="P461" s="140">
        <f>O461*H461</f>
        <v>0</v>
      </c>
      <c r="Q461" s="140">
        <v>0</v>
      </c>
      <c r="R461" s="140">
        <f>Q461*H461</f>
        <v>0</v>
      </c>
      <c r="S461" s="140">
        <v>0</v>
      </c>
      <c r="T461" s="141">
        <f>S461*H461</f>
        <v>0</v>
      </c>
      <c r="AR461" s="142" t="s">
        <v>225</v>
      </c>
      <c r="AT461" s="142" t="s">
        <v>220</v>
      </c>
      <c r="AU461" s="142" t="s">
        <v>78</v>
      </c>
      <c r="AY461" s="17" t="s">
        <v>218</v>
      </c>
      <c r="BE461" s="143">
        <f>IF(N461="základní",J461,0)</f>
        <v>0</v>
      </c>
      <c r="BF461" s="143">
        <f>IF(N461="snížená",J461,0)</f>
        <v>0</v>
      </c>
      <c r="BG461" s="143">
        <f>IF(N461="zákl. přenesená",J461,0)</f>
        <v>0</v>
      </c>
      <c r="BH461" s="143">
        <f>IF(N461="sníž. přenesená",J461,0)</f>
        <v>0</v>
      </c>
      <c r="BI461" s="143">
        <f>IF(N461="nulová",J461,0)</f>
        <v>0</v>
      </c>
      <c r="BJ461" s="17" t="s">
        <v>78</v>
      </c>
      <c r="BK461" s="143">
        <f>ROUND(I461*H461,2)</f>
        <v>0</v>
      </c>
      <c r="BL461" s="17" t="s">
        <v>225</v>
      </c>
      <c r="BM461" s="142" t="s">
        <v>4655</v>
      </c>
    </row>
    <row r="462" spans="2:65" s="1" customFormat="1" ht="28.8">
      <c r="B462" s="32"/>
      <c r="D462" s="149" t="s">
        <v>1830</v>
      </c>
      <c r="F462" s="180" t="s">
        <v>7598</v>
      </c>
      <c r="I462" s="146"/>
      <c r="L462" s="32"/>
      <c r="M462" s="147"/>
      <c r="T462" s="53"/>
      <c r="AT462" s="17" t="s">
        <v>1830</v>
      </c>
      <c r="AU462" s="17" t="s">
        <v>78</v>
      </c>
    </row>
    <row r="463" spans="2:65" s="1" customFormat="1" ht="24.15" customHeight="1">
      <c r="B463" s="32"/>
      <c r="C463" s="131" t="s">
        <v>1978</v>
      </c>
      <c r="D463" s="131" t="s">
        <v>220</v>
      </c>
      <c r="E463" s="132" t="s">
        <v>4656</v>
      </c>
      <c r="F463" s="679" t="s">
        <v>4657</v>
      </c>
      <c r="G463" s="134" t="s">
        <v>1991</v>
      </c>
      <c r="H463" s="135">
        <v>1</v>
      </c>
      <c r="I463" s="136"/>
      <c r="J463" s="137">
        <f>ROUND(I463*H463,2)</f>
        <v>0</v>
      </c>
      <c r="K463" s="133" t="s">
        <v>19</v>
      </c>
      <c r="L463" s="32"/>
      <c r="M463" s="138" t="s">
        <v>19</v>
      </c>
      <c r="N463" s="139" t="s">
        <v>43</v>
      </c>
      <c r="P463" s="140">
        <f>O463*H463</f>
        <v>0</v>
      </c>
      <c r="Q463" s="140">
        <v>0</v>
      </c>
      <c r="R463" s="140">
        <f>Q463*H463</f>
        <v>0</v>
      </c>
      <c r="S463" s="140">
        <v>0</v>
      </c>
      <c r="T463" s="141">
        <f>S463*H463</f>
        <v>0</v>
      </c>
      <c r="AR463" s="142" t="s">
        <v>225</v>
      </c>
      <c r="AT463" s="142" t="s">
        <v>220</v>
      </c>
      <c r="AU463" s="142" t="s">
        <v>78</v>
      </c>
      <c r="AY463" s="17" t="s">
        <v>218</v>
      </c>
      <c r="BE463" s="143">
        <f>IF(N463="základní",J463,0)</f>
        <v>0</v>
      </c>
      <c r="BF463" s="143">
        <f>IF(N463="snížená",J463,0)</f>
        <v>0</v>
      </c>
      <c r="BG463" s="143">
        <f>IF(N463="zákl. přenesená",J463,0)</f>
        <v>0</v>
      </c>
      <c r="BH463" s="143">
        <f>IF(N463="sníž. přenesená",J463,0)</f>
        <v>0</v>
      </c>
      <c r="BI463" s="143">
        <f>IF(N463="nulová",J463,0)</f>
        <v>0</v>
      </c>
      <c r="BJ463" s="17" t="s">
        <v>78</v>
      </c>
      <c r="BK463" s="143">
        <f>ROUND(I463*H463,2)</f>
        <v>0</v>
      </c>
      <c r="BL463" s="17" t="s">
        <v>225</v>
      </c>
      <c r="BM463" s="142" t="s">
        <v>4658</v>
      </c>
    </row>
    <row r="464" spans="2:65" s="1" customFormat="1" ht="28.8">
      <c r="B464" s="32"/>
      <c r="D464" s="149" t="s">
        <v>1830</v>
      </c>
      <c r="F464" s="180" t="s">
        <v>7598</v>
      </c>
      <c r="I464" s="146"/>
      <c r="L464" s="32"/>
      <c r="M464" s="147"/>
      <c r="T464" s="53"/>
      <c r="AT464" s="17" t="s">
        <v>1830</v>
      </c>
      <c r="AU464" s="17" t="s">
        <v>78</v>
      </c>
    </row>
    <row r="465" spans="2:65" s="1" customFormat="1" ht="16.5" customHeight="1">
      <c r="B465" s="32"/>
      <c r="C465" s="131" t="s">
        <v>1982</v>
      </c>
      <c r="D465" s="131" t="s">
        <v>220</v>
      </c>
      <c r="E465" s="132" t="s">
        <v>4659</v>
      </c>
      <c r="F465" s="679" t="s">
        <v>4660</v>
      </c>
      <c r="G465" s="134" t="s">
        <v>1991</v>
      </c>
      <c r="H465" s="135">
        <v>2</v>
      </c>
      <c r="I465" s="136"/>
      <c r="J465" s="137">
        <f>ROUND(I465*H465,2)</f>
        <v>0</v>
      </c>
      <c r="K465" s="133" t="s">
        <v>19</v>
      </c>
      <c r="L465" s="32"/>
      <c r="M465" s="138" t="s">
        <v>19</v>
      </c>
      <c r="N465" s="139" t="s">
        <v>43</v>
      </c>
      <c r="P465" s="140">
        <f>O465*H465</f>
        <v>0</v>
      </c>
      <c r="Q465" s="140">
        <v>0</v>
      </c>
      <c r="R465" s="140">
        <f>Q465*H465</f>
        <v>0</v>
      </c>
      <c r="S465" s="140">
        <v>0</v>
      </c>
      <c r="T465" s="141">
        <f>S465*H465</f>
        <v>0</v>
      </c>
      <c r="AR465" s="142" t="s">
        <v>225</v>
      </c>
      <c r="AT465" s="142" t="s">
        <v>220</v>
      </c>
      <c r="AU465" s="142" t="s">
        <v>78</v>
      </c>
      <c r="AY465" s="17" t="s">
        <v>218</v>
      </c>
      <c r="BE465" s="143">
        <f>IF(N465="základní",J465,0)</f>
        <v>0</v>
      </c>
      <c r="BF465" s="143">
        <f>IF(N465="snížená",J465,0)</f>
        <v>0</v>
      </c>
      <c r="BG465" s="143">
        <f>IF(N465="zákl. přenesená",J465,0)</f>
        <v>0</v>
      </c>
      <c r="BH465" s="143">
        <f>IF(N465="sníž. přenesená",J465,0)</f>
        <v>0</v>
      </c>
      <c r="BI465" s="143">
        <f>IF(N465="nulová",J465,0)</f>
        <v>0</v>
      </c>
      <c r="BJ465" s="17" t="s">
        <v>78</v>
      </c>
      <c r="BK465" s="143">
        <f>ROUND(I465*H465,2)</f>
        <v>0</v>
      </c>
      <c r="BL465" s="17" t="s">
        <v>225</v>
      </c>
      <c r="BM465" s="142" t="s">
        <v>4661</v>
      </c>
    </row>
    <row r="466" spans="2:65" s="1" customFormat="1" ht="24.15" customHeight="1">
      <c r="B466" s="32"/>
      <c r="C466" s="131" t="s">
        <v>1988</v>
      </c>
      <c r="D466" s="131" t="s">
        <v>220</v>
      </c>
      <c r="E466" s="132" t="s">
        <v>4662</v>
      </c>
      <c r="F466" s="679" t="s">
        <v>4663</v>
      </c>
      <c r="G466" s="134" t="s">
        <v>1991</v>
      </c>
      <c r="H466" s="135">
        <v>1</v>
      </c>
      <c r="I466" s="136"/>
      <c r="J466" s="137">
        <f>ROUND(I466*H466,2)</f>
        <v>0</v>
      </c>
      <c r="K466" s="133" t="s">
        <v>19</v>
      </c>
      <c r="L466" s="32"/>
      <c r="M466" s="138" t="s">
        <v>19</v>
      </c>
      <c r="N466" s="139" t="s">
        <v>43</v>
      </c>
      <c r="P466" s="140">
        <f>O466*H466</f>
        <v>0</v>
      </c>
      <c r="Q466" s="140">
        <v>0</v>
      </c>
      <c r="R466" s="140">
        <f>Q466*H466</f>
        <v>0</v>
      </c>
      <c r="S466" s="140">
        <v>0</v>
      </c>
      <c r="T466" s="141">
        <f>S466*H466</f>
        <v>0</v>
      </c>
      <c r="AR466" s="142" t="s">
        <v>225</v>
      </c>
      <c r="AT466" s="142" t="s">
        <v>220</v>
      </c>
      <c r="AU466" s="142" t="s">
        <v>78</v>
      </c>
      <c r="AY466" s="17" t="s">
        <v>218</v>
      </c>
      <c r="BE466" s="143">
        <f>IF(N466="základní",J466,0)</f>
        <v>0</v>
      </c>
      <c r="BF466" s="143">
        <f>IF(N466="snížená",J466,0)</f>
        <v>0</v>
      </c>
      <c r="BG466" s="143">
        <f>IF(N466="zákl. přenesená",J466,0)</f>
        <v>0</v>
      </c>
      <c r="BH466" s="143">
        <f>IF(N466="sníž. přenesená",J466,0)</f>
        <v>0</v>
      </c>
      <c r="BI466" s="143">
        <f>IF(N466="nulová",J466,0)</f>
        <v>0</v>
      </c>
      <c r="BJ466" s="17" t="s">
        <v>78</v>
      </c>
      <c r="BK466" s="143">
        <f>ROUND(I466*H466,2)</f>
        <v>0</v>
      </c>
      <c r="BL466" s="17" t="s">
        <v>225</v>
      </c>
      <c r="BM466" s="142" t="s">
        <v>4664</v>
      </c>
    </row>
    <row r="467" spans="2:65" s="1" customFormat="1" ht="24.15" customHeight="1">
      <c r="B467" s="32"/>
      <c r="C467" s="131" t="s">
        <v>1993</v>
      </c>
      <c r="D467" s="131" t="s">
        <v>220</v>
      </c>
      <c r="E467" s="132" t="s">
        <v>4665</v>
      </c>
      <c r="F467" s="679" t="s">
        <v>4666</v>
      </c>
      <c r="G467" s="134" t="s">
        <v>1991</v>
      </c>
      <c r="H467" s="135">
        <v>1</v>
      </c>
      <c r="I467" s="136"/>
      <c r="J467" s="137">
        <f>ROUND(I467*H467,2)</f>
        <v>0</v>
      </c>
      <c r="K467" s="133" t="s">
        <v>19</v>
      </c>
      <c r="L467" s="32"/>
      <c r="M467" s="138" t="s">
        <v>19</v>
      </c>
      <c r="N467" s="139" t="s">
        <v>43</v>
      </c>
      <c r="P467" s="140">
        <f>O467*H467</f>
        <v>0</v>
      </c>
      <c r="Q467" s="140">
        <v>0</v>
      </c>
      <c r="R467" s="140">
        <f>Q467*H467</f>
        <v>0</v>
      </c>
      <c r="S467" s="140">
        <v>0</v>
      </c>
      <c r="T467" s="141">
        <f>S467*H467</f>
        <v>0</v>
      </c>
      <c r="AR467" s="142" t="s">
        <v>225</v>
      </c>
      <c r="AT467" s="142" t="s">
        <v>220</v>
      </c>
      <c r="AU467" s="142" t="s">
        <v>78</v>
      </c>
      <c r="AY467" s="17" t="s">
        <v>218</v>
      </c>
      <c r="BE467" s="143">
        <f>IF(N467="základní",J467,0)</f>
        <v>0</v>
      </c>
      <c r="BF467" s="143">
        <f>IF(N467="snížená",J467,0)</f>
        <v>0</v>
      </c>
      <c r="BG467" s="143">
        <f>IF(N467="zákl. přenesená",J467,0)</f>
        <v>0</v>
      </c>
      <c r="BH467" s="143">
        <f>IF(N467="sníž. přenesená",J467,0)</f>
        <v>0</v>
      </c>
      <c r="BI467" s="143">
        <f>IF(N467="nulová",J467,0)</f>
        <v>0</v>
      </c>
      <c r="BJ467" s="17" t="s">
        <v>78</v>
      </c>
      <c r="BK467" s="143">
        <f>ROUND(I467*H467,2)</f>
        <v>0</v>
      </c>
      <c r="BL467" s="17" t="s">
        <v>225</v>
      </c>
      <c r="BM467" s="142" t="s">
        <v>4667</v>
      </c>
    </row>
    <row r="468" spans="2:65" s="1" customFormat="1" ht="24.15" customHeight="1">
      <c r="B468" s="32"/>
      <c r="C468" s="131" t="s">
        <v>1997</v>
      </c>
      <c r="D468" s="131" t="s">
        <v>220</v>
      </c>
      <c r="E468" s="132" t="s">
        <v>4668</v>
      </c>
      <c r="F468" s="679" t="s">
        <v>4669</v>
      </c>
      <c r="G468" s="134" t="s">
        <v>239</v>
      </c>
      <c r="H468" s="135">
        <v>57.6</v>
      </c>
      <c r="I468" s="136"/>
      <c r="J468" s="137">
        <f>ROUND(I468*H468,2)</f>
        <v>0</v>
      </c>
      <c r="K468" s="133" t="s">
        <v>19</v>
      </c>
      <c r="L468" s="32"/>
      <c r="M468" s="138" t="s">
        <v>19</v>
      </c>
      <c r="N468" s="139" t="s">
        <v>43</v>
      </c>
      <c r="P468" s="140">
        <f>O468*H468</f>
        <v>0</v>
      </c>
      <c r="Q468" s="140">
        <v>0</v>
      </c>
      <c r="R468" s="140">
        <f>Q468*H468</f>
        <v>0</v>
      </c>
      <c r="S468" s="140">
        <v>0</v>
      </c>
      <c r="T468" s="141">
        <f>S468*H468</f>
        <v>0</v>
      </c>
      <c r="AR468" s="142" t="s">
        <v>225</v>
      </c>
      <c r="AT468" s="142" t="s">
        <v>220</v>
      </c>
      <c r="AU468" s="142" t="s">
        <v>78</v>
      </c>
      <c r="AY468" s="17" t="s">
        <v>218</v>
      </c>
      <c r="BE468" s="143">
        <f>IF(N468="základní",J468,0)</f>
        <v>0</v>
      </c>
      <c r="BF468" s="143">
        <f>IF(N468="snížená",J468,0)</f>
        <v>0</v>
      </c>
      <c r="BG468" s="143">
        <f>IF(N468="zákl. přenesená",J468,0)</f>
        <v>0</v>
      </c>
      <c r="BH468" s="143">
        <f>IF(N468="sníž. přenesená",J468,0)</f>
        <v>0</v>
      </c>
      <c r="BI468" s="143">
        <f>IF(N468="nulová",J468,0)</f>
        <v>0</v>
      </c>
      <c r="BJ468" s="17" t="s">
        <v>78</v>
      </c>
      <c r="BK468" s="143">
        <f>ROUND(I468*H468,2)</f>
        <v>0</v>
      </c>
      <c r="BL468" s="17" t="s">
        <v>225</v>
      </c>
      <c r="BM468" s="142" t="s">
        <v>4670</v>
      </c>
    </row>
    <row r="469" spans="2:65" s="1" customFormat="1" ht="24.15" customHeight="1">
      <c r="B469" s="32"/>
      <c r="C469" s="131" t="s">
        <v>2001</v>
      </c>
      <c r="D469" s="131" t="s">
        <v>220</v>
      </c>
      <c r="E469" s="132" t="s">
        <v>4671</v>
      </c>
      <c r="F469" s="679" t="s">
        <v>4672</v>
      </c>
      <c r="G469" s="134" t="s">
        <v>239</v>
      </c>
      <c r="H469" s="135">
        <v>37.799999999999997</v>
      </c>
      <c r="I469" s="136"/>
      <c r="J469" s="137">
        <f>ROUND(I469*H469,2)</f>
        <v>0</v>
      </c>
      <c r="K469" s="133" t="s">
        <v>19</v>
      </c>
      <c r="L469" s="32"/>
      <c r="M469" s="138" t="s">
        <v>19</v>
      </c>
      <c r="N469" s="139" t="s">
        <v>43</v>
      </c>
      <c r="P469" s="140">
        <f>O469*H469</f>
        <v>0</v>
      </c>
      <c r="Q469" s="140">
        <v>0</v>
      </c>
      <c r="R469" s="140">
        <f>Q469*H469</f>
        <v>0</v>
      </c>
      <c r="S469" s="140">
        <v>0</v>
      </c>
      <c r="T469" s="141">
        <f>S469*H469</f>
        <v>0</v>
      </c>
      <c r="AR469" s="142" t="s">
        <v>225</v>
      </c>
      <c r="AT469" s="142" t="s">
        <v>220</v>
      </c>
      <c r="AU469" s="142" t="s">
        <v>78</v>
      </c>
      <c r="AY469" s="17" t="s">
        <v>218</v>
      </c>
      <c r="BE469" s="143">
        <f>IF(N469="základní",J469,0)</f>
        <v>0</v>
      </c>
      <c r="BF469" s="143">
        <f>IF(N469="snížená",J469,0)</f>
        <v>0</v>
      </c>
      <c r="BG469" s="143">
        <f>IF(N469="zákl. přenesená",J469,0)</f>
        <v>0</v>
      </c>
      <c r="BH469" s="143">
        <f>IF(N469="sníž. přenesená",J469,0)</f>
        <v>0</v>
      </c>
      <c r="BI469" s="143">
        <f>IF(N469="nulová",J469,0)</f>
        <v>0</v>
      </c>
      <c r="BJ469" s="17" t="s">
        <v>78</v>
      </c>
      <c r="BK469" s="143">
        <f>ROUND(I469*H469,2)</f>
        <v>0</v>
      </c>
      <c r="BL469" s="17" t="s">
        <v>225</v>
      </c>
      <c r="BM469" s="142" t="s">
        <v>4673</v>
      </c>
    </row>
    <row r="470" spans="2:65" s="1" customFormat="1" ht="28.8">
      <c r="B470" s="32"/>
      <c r="D470" s="149" t="s">
        <v>1830</v>
      </c>
      <c r="F470" s="180" t="s">
        <v>4339</v>
      </c>
      <c r="I470" s="146"/>
      <c r="L470" s="32"/>
      <c r="M470" s="147"/>
      <c r="T470" s="53"/>
      <c r="AT470" s="17" t="s">
        <v>1830</v>
      </c>
      <c r="AU470" s="17" t="s">
        <v>78</v>
      </c>
    </row>
    <row r="471" spans="2:65" s="1" customFormat="1" ht="24.15" customHeight="1">
      <c r="B471" s="32"/>
      <c r="C471" s="131" t="s">
        <v>2005</v>
      </c>
      <c r="D471" s="131" t="s">
        <v>220</v>
      </c>
      <c r="E471" s="132" t="s">
        <v>4674</v>
      </c>
      <c r="F471" s="679" t="s">
        <v>4348</v>
      </c>
      <c r="G471" s="134" t="s">
        <v>239</v>
      </c>
      <c r="H471" s="135">
        <v>24</v>
      </c>
      <c r="I471" s="136"/>
      <c r="J471" s="137">
        <f>ROUND(I471*H471,2)</f>
        <v>0</v>
      </c>
      <c r="K471" s="133" t="s">
        <v>19</v>
      </c>
      <c r="L471" s="32"/>
      <c r="M471" s="138" t="s">
        <v>19</v>
      </c>
      <c r="N471" s="139" t="s">
        <v>43</v>
      </c>
      <c r="P471" s="140">
        <f>O471*H471</f>
        <v>0</v>
      </c>
      <c r="Q471" s="140">
        <v>0</v>
      </c>
      <c r="R471" s="140">
        <f>Q471*H471</f>
        <v>0</v>
      </c>
      <c r="S471" s="140">
        <v>0</v>
      </c>
      <c r="T471" s="141">
        <f>S471*H471</f>
        <v>0</v>
      </c>
      <c r="AR471" s="142" t="s">
        <v>225</v>
      </c>
      <c r="AT471" s="142" t="s">
        <v>220</v>
      </c>
      <c r="AU471" s="142" t="s">
        <v>78</v>
      </c>
      <c r="AY471" s="17" t="s">
        <v>218</v>
      </c>
      <c r="BE471" s="143">
        <f>IF(N471="základní",J471,0)</f>
        <v>0</v>
      </c>
      <c r="BF471" s="143">
        <f>IF(N471="snížená",J471,0)</f>
        <v>0</v>
      </c>
      <c r="BG471" s="143">
        <f>IF(N471="zákl. přenesená",J471,0)</f>
        <v>0</v>
      </c>
      <c r="BH471" s="143">
        <f>IF(N471="sníž. přenesená",J471,0)</f>
        <v>0</v>
      </c>
      <c r="BI471" s="143">
        <f>IF(N471="nulová",J471,0)</f>
        <v>0</v>
      </c>
      <c r="BJ471" s="17" t="s">
        <v>78</v>
      </c>
      <c r="BK471" s="143">
        <f>ROUND(I471*H471,2)</f>
        <v>0</v>
      </c>
      <c r="BL471" s="17" t="s">
        <v>225</v>
      </c>
      <c r="BM471" s="142" t="s">
        <v>4675</v>
      </c>
    </row>
    <row r="472" spans="2:65" s="1" customFormat="1" ht="16.5" customHeight="1">
      <c r="B472" s="32"/>
      <c r="C472" s="131" t="s">
        <v>2009</v>
      </c>
      <c r="D472" s="131" t="s">
        <v>220</v>
      </c>
      <c r="E472" s="132" t="s">
        <v>4351</v>
      </c>
      <c r="F472" s="679" t="s">
        <v>4352</v>
      </c>
      <c r="G472" s="134" t="s">
        <v>2444</v>
      </c>
      <c r="H472" s="135">
        <v>50</v>
      </c>
      <c r="I472" s="136"/>
      <c r="J472" s="137">
        <f>ROUND(I472*H472,2)</f>
        <v>0</v>
      </c>
      <c r="K472" s="133" t="s">
        <v>19</v>
      </c>
      <c r="L472" s="32"/>
      <c r="M472" s="138" t="s">
        <v>19</v>
      </c>
      <c r="N472" s="139" t="s">
        <v>43</v>
      </c>
      <c r="P472" s="140">
        <f>O472*H472</f>
        <v>0</v>
      </c>
      <c r="Q472" s="140">
        <v>0</v>
      </c>
      <c r="R472" s="140">
        <f>Q472*H472</f>
        <v>0</v>
      </c>
      <c r="S472" s="140">
        <v>0</v>
      </c>
      <c r="T472" s="141">
        <f>S472*H472</f>
        <v>0</v>
      </c>
      <c r="AR472" s="142" t="s">
        <v>225</v>
      </c>
      <c r="AT472" s="142" t="s">
        <v>220</v>
      </c>
      <c r="AU472" s="142" t="s">
        <v>78</v>
      </c>
      <c r="AY472" s="17" t="s">
        <v>218</v>
      </c>
      <c r="BE472" s="143">
        <f>IF(N472="základní",J472,0)</f>
        <v>0</v>
      </c>
      <c r="BF472" s="143">
        <f>IF(N472="snížená",J472,0)</f>
        <v>0</v>
      </c>
      <c r="BG472" s="143">
        <f>IF(N472="zákl. přenesená",J472,0)</f>
        <v>0</v>
      </c>
      <c r="BH472" s="143">
        <f>IF(N472="sníž. přenesená",J472,0)</f>
        <v>0</v>
      </c>
      <c r="BI472" s="143">
        <f>IF(N472="nulová",J472,0)</f>
        <v>0</v>
      </c>
      <c r="BJ472" s="17" t="s">
        <v>78</v>
      </c>
      <c r="BK472" s="143">
        <f>ROUND(I472*H472,2)</f>
        <v>0</v>
      </c>
      <c r="BL472" s="17" t="s">
        <v>225</v>
      </c>
      <c r="BM472" s="142" t="s">
        <v>4676</v>
      </c>
    </row>
    <row r="473" spans="2:65" s="11" customFormat="1" ht="22.8" customHeight="1">
      <c r="B473" s="119"/>
      <c r="D473" s="120" t="s">
        <v>71</v>
      </c>
      <c r="E473" s="129" t="s">
        <v>4353</v>
      </c>
      <c r="F473" s="129" t="s">
        <v>4354</v>
      </c>
      <c r="I473" s="122"/>
      <c r="J473" s="130">
        <f>BK473</f>
        <v>0</v>
      </c>
      <c r="L473" s="119"/>
      <c r="M473" s="124"/>
      <c r="P473" s="125">
        <f>SUM(P474:P475)</f>
        <v>0</v>
      </c>
      <c r="R473" s="125">
        <f>SUM(R474:R475)</f>
        <v>0</v>
      </c>
      <c r="T473" s="126">
        <f>SUM(T474:T475)</f>
        <v>0</v>
      </c>
      <c r="AR473" s="120" t="s">
        <v>78</v>
      </c>
      <c r="AT473" s="127" t="s">
        <v>71</v>
      </c>
      <c r="AU473" s="127" t="s">
        <v>78</v>
      </c>
      <c r="AY473" s="120" t="s">
        <v>218</v>
      </c>
      <c r="BK473" s="128">
        <f>SUM(BK474:BK475)</f>
        <v>0</v>
      </c>
    </row>
    <row r="474" spans="2:65" s="1" customFormat="1" ht="16.5" customHeight="1">
      <c r="B474" s="32"/>
      <c r="C474" s="131" t="s">
        <v>2013</v>
      </c>
      <c r="D474" s="131" t="s">
        <v>220</v>
      </c>
      <c r="E474" s="132" t="s">
        <v>4677</v>
      </c>
      <c r="F474" s="679" t="s">
        <v>4356</v>
      </c>
      <c r="G474" s="134" t="s">
        <v>4269</v>
      </c>
      <c r="H474" s="135">
        <v>1</v>
      </c>
      <c r="I474" s="136"/>
      <c r="J474" s="137">
        <f>ROUND(I474*H474,2)</f>
        <v>0</v>
      </c>
      <c r="K474" s="133" t="s">
        <v>19</v>
      </c>
      <c r="L474" s="32"/>
      <c r="M474" s="138" t="s">
        <v>19</v>
      </c>
      <c r="N474" s="139" t="s">
        <v>43</v>
      </c>
      <c r="P474" s="140">
        <f>O474*H474</f>
        <v>0</v>
      </c>
      <c r="Q474" s="140">
        <v>0</v>
      </c>
      <c r="R474" s="140">
        <f>Q474*H474</f>
        <v>0</v>
      </c>
      <c r="S474" s="140">
        <v>0</v>
      </c>
      <c r="T474" s="141">
        <f>S474*H474</f>
        <v>0</v>
      </c>
      <c r="AR474" s="142" t="s">
        <v>225</v>
      </c>
      <c r="AT474" s="142" t="s">
        <v>220</v>
      </c>
      <c r="AU474" s="142" t="s">
        <v>80</v>
      </c>
      <c r="AY474" s="17" t="s">
        <v>218</v>
      </c>
      <c r="BE474" s="143">
        <f>IF(N474="základní",J474,0)</f>
        <v>0</v>
      </c>
      <c r="BF474" s="143">
        <f>IF(N474="snížená",J474,0)</f>
        <v>0</v>
      </c>
      <c r="BG474" s="143">
        <f>IF(N474="zákl. přenesená",J474,0)</f>
        <v>0</v>
      </c>
      <c r="BH474" s="143">
        <f>IF(N474="sníž. přenesená",J474,0)</f>
        <v>0</v>
      </c>
      <c r="BI474" s="143">
        <f>IF(N474="nulová",J474,0)</f>
        <v>0</v>
      </c>
      <c r="BJ474" s="17" t="s">
        <v>78</v>
      </c>
      <c r="BK474" s="143">
        <f>ROUND(I474*H474,2)</f>
        <v>0</v>
      </c>
      <c r="BL474" s="17" t="s">
        <v>225</v>
      </c>
      <c r="BM474" s="142" t="s">
        <v>4678</v>
      </c>
    </row>
    <row r="475" spans="2:65" s="1" customFormat="1" ht="16.5" customHeight="1">
      <c r="B475" s="32"/>
      <c r="C475" s="131" t="s">
        <v>2017</v>
      </c>
      <c r="D475" s="131" t="s">
        <v>220</v>
      </c>
      <c r="E475" s="132" t="s">
        <v>4679</v>
      </c>
      <c r="F475" s="679" t="s">
        <v>4358</v>
      </c>
      <c r="G475" s="134" t="s">
        <v>4269</v>
      </c>
      <c r="H475" s="135">
        <v>1</v>
      </c>
      <c r="I475" s="136"/>
      <c r="J475" s="137">
        <f>ROUND(I475*H475,2)</f>
        <v>0</v>
      </c>
      <c r="K475" s="133" t="s">
        <v>19</v>
      </c>
      <c r="L475" s="32"/>
      <c r="M475" s="138" t="s">
        <v>19</v>
      </c>
      <c r="N475" s="139" t="s">
        <v>43</v>
      </c>
      <c r="P475" s="140">
        <f>O475*H475</f>
        <v>0</v>
      </c>
      <c r="Q475" s="140">
        <v>0</v>
      </c>
      <c r="R475" s="140">
        <f>Q475*H475</f>
        <v>0</v>
      </c>
      <c r="S475" s="140">
        <v>0</v>
      </c>
      <c r="T475" s="141">
        <f>S475*H475</f>
        <v>0</v>
      </c>
      <c r="AR475" s="142" t="s">
        <v>225</v>
      </c>
      <c r="AT475" s="142" t="s">
        <v>220</v>
      </c>
      <c r="AU475" s="142" t="s">
        <v>80</v>
      </c>
      <c r="AY475" s="17" t="s">
        <v>218</v>
      </c>
      <c r="BE475" s="143">
        <f>IF(N475="základní",J475,0)</f>
        <v>0</v>
      </c>
      <c r="BF475" s="143">
        <f>IF(N475="snížená",J475,0)</f>
        <v>0</v>
      </c>
      <c r="BG475" s="143">
        <f>IF(N475="zákl. přenesená",J475,0)</f>
        <v>0</v>
      </c>
      <c r="BH475" s="143">
        <f>IF(N475="sníž. přenesená",J475,0)</f>
        <v>0</v>
      </c>
      <c r="BI475" s="143">
        <f>IF(N475="nulová",J475,0)</f>
        <v>0</v>
      </c>
      <c r="BJ475" s="17" t="s">
        <v>78</v>
      </c>
      <c r="BK475" s="143">
        <f>ROUND(I475*H475,2)</f>
        <v>0</v>
      </c>
      <c r="BL475" s="17" t="s">
        <v>225</v>
      </c>
      <c r="BM475" s="142" t="s">
        <v>4680</v>
      </c>
    </row>
    <row r="476" spans="2:65" s="11" customFormat="1" ht="25.95" customHeight="1">
      <c r="B476" s="119"/>
      <c r="D476" s="120" t="s">
        <v>71</v>
      </c>
      <c r="E476" s="121" t="s">
        <v>2220</v>
      </c>
      <c r="F476" s="121" t="s">
        <v>4681</v>
      </c>
      <c r="I476" s="122"/>
      <c r="J476" s="123">
        <f>BK476</f>
        <v>0</v>
      </c>
      <c r="L476" s="119"/>
      <c r="M476" s="124"/>
      <c r="P476" s="125">
        <f>P477+SUM(P478:P501)</f>
        <v>0</v>
      </c>
      <c r="R476" s="125">
        <f>R477+SUM(R478:R501)</f>
        <v>0</v>
      </c>
      <c r="T476" s="126">
        <f>T477+SUM(T478:T501)</f>
        <v>0</v>
      </c>
      <c r="AR476" s="120" t="s">
        <v>78</v>
      </c>
      <c r="AT476" s="127" t="s">
        <v>71</v>
      </c>
      <c r="AU476" s="127" t="s">
        <v>72</v>
      </c>
      <c r="AY476" s="120" t="s">
        <v>218</v>
      </c>
      <c r="BK476" s="128">
        <f>BK477+SUM(BK478:BK501)</f>
        <v>0</v>
      </c>
    </row>
    <row r="477" spans="2:65" s="1" customFormat="1" ht="24.15" customHeight="1">
      <c r="B477" s="32"/>
      <c r="C477" s="131" t="s">
        <v>2021</v>
      </c>
      <c r="D477" s="131" t="s">
        <v>220</v>
      </c>
      <c r="E477" s="132" t="s">
        <v>4682</v>
      </c>
      <c r="F477" s="679" t="s">
        <v>7599</v>
      </c>
      <c r="G477" s="134" t="s">
        <v>4269</v>
      </c>
      <c r="H477" s="135">
        <v>1</v>
      </c>
      <c r="I477" s="136"/>
      <c r="J477" s="137">
        <f>ROUND(I477*H477,2)</f>
        <v>0</v>
      </c>
      <c r="K477" s="133" t="s">
        <v>19</v>
      </c>
      <c r="L477" s="32"/>
      <c r="M477" s="138" t="s">
        <v>19</v>
      </c>
      <c r="N477" s="139" t="s">
        <v>43</v>
      </c>
      <c r="P477" s="140">
        <f>O477*H477</f>
        <v>0</v>
      </c>
      <c r="Q477" s="140">
        <v>0</v>
      </c>
      <c r="R477" s="140">
        <f>Q477*H477</f>
        <v>0</v>
      </c>
      <c r="S477" s="140">
        <v>0</v>
      </c>
      <c r="T477" s="141">
        <f>S477*H477</f>
        <v>0</v>
      </c>
      <c r="AR477" s="142" t="s">
        <v>225</v>
      </c>
      <c r="AT477" s="142" t="s">
        <v>220</v>
      </c>
      <c r="AU477" s="142" t="s">
        <v>78</v>
      </c>
      <c r="AY477" s="17" t="s">
        <v>218</v>
      </c>
      <c r="BE477" s="143">
        <f>IF(N477="základní",J477,0)</f>
        <v>0</v>
      </c>
      <c r="BF477" s="143">
        <f>IF(N477="snížená",J477,0)</f>
        <v>0</v>
      </c>
      <c r="BG477" s="143">
        <f>IF(N477="zákl. přenesená",J477,0)</f>
        <v>0</v>
      </c>
      <c r="BH477" s="143">
        <f>IF(N477="sníž. přenesená",J477,0)</f>
        <v>0</v>
      </c>
      <c r="BI477" s="143">
        <f>IF(N477="nulová",J477,0)</f>
        <v>0</v>
      </c>
      <c r="BJ477" s="17" t="s">
        <v>78</v>
      </c>
      <c r="BK477" s="143">
        <f>ROUND(I477*H477,2)</f>
        <v>0</v>
      </c>
      <c r="BL477" s="17" t="s">
        <v>225</v>
      </c>
      <c r="BM477" s="142" t="s">
        <v>4683</v>
      </c>
    </row>
    <row r="478" spans="2:65" s="1" customFormat="1" ht="124.8">
      <c r="B478" s="32"/>
      <c r="D478" s="149" t="s">
        <v>1830</v>
      </c>
      <c r="F478" s="180" t="s">
        <v>4684</v>
      </c>
      <c r="I478" s="146"/>
      <c r="L478" s="32"/>
      <c r="M478" s="147"/>
      <c r="T478" s="53"/>
      <c r="AT478" s="17" t="s">
        <v>1830</v>
      </c>
      <c r="AU478" s="17" t="s">
        <v>78</v>
      </c>
    </row>
    <row r="479" spans="2:65" s="1" customFormat="1" ht="21.75" customHeight="1">
      <c r="B479" s="32"/>
      <c r="C479" s="131" t="s">
        <v>2025</v>
      </c>
      <c r="D479" s="131" t="s">
        <v>220</v>
      </c>
      <c r="E479" s="132" t="s">
        <v>4685</v>
      </c>
      <c r="F479" s="679" t="s">
        <v>4686</v>
      </c>
      <c r="G479" s="134" t="s">
        <v>1991</v>
      </c>
      <c r="H479" s="135">
        <v>1</v>
      </c>
      <c r="I479" s="136"/>
      <c r="J479" s="137">
        <f>ROUND(I479*H479,2)</f>
        <v>0</v>
      </c>
      <c r="K479" s="133" t="s">
        <v>19</v>
      </c>
      <c r="L479" s="32"/>
      <c r="M479" s="138" t="s">
        <v>19</v>
      </c>
      <c r="N479" s="139" t="s">
        <v>43</v>
      </c>
      <c r="P479" s="140">
        <f>O479*H479</f>
        <v>0</v>
      </c>
      <c r="Q479" s="140">
        <v>0</v>
      </c>
      <c r="R479" s="140">
        <f>Q479*H479</f>
        <v>0</v>
      </c>
      <c r="S479" s="140">
        <v>0</v>
      </c>
      <c r="T479" s="141">
        <f>S479*H479</f>
        <v>0</v>
      </c>
      <c r="AR479" s="142" t="s">
        <v>225</v>
      </c>
      <c r="AT479" s="142" t="s">
        <v>220</v>
      </c>
      <c r="AU479" s="142" t="s">
        <v>78</v>
      </c>
      <c r="AY479" s="17" t="s">
        <v>218</v>
      </c>
      <c r="BE479" s="143">
        <f>IF(N479="základní",J479,0)</f>
        <v>0</v>
      </c>
      <c r="BF479" s="143">
        <f>IF(N479="snížená",J479,0)</f>
        <v>0</v>
      </c>
      <c r="BG479" s="143">
        <f>IF(N479="zákl. přenesená",J479,0)</f>
        <v>0</v>
      </c>
      <c r="BH479" s="143">
        <f>IF(N479="sníž. přenesená",J479,0)</f>
        <v>0</v>
      </c>
      <c r="BI479" s="143">
        <f>IF(N479="nulová",J479,0)</f>
        <v>0</v>
      </c>
      <c r="BJ479" s="17" t="s">
        <v>78</v>
      </c>
      <c r="BK479" s="143">
        <f>ROUND(I479*H479,2)</f>
        <v>0</v>
      </c>
      <c r="BL479" s="17" t="s">
        <v>225</v>
      </c>
      <c r="BM479" s="142" t="s">
        <v>4687</v>
      </c>
    </row>
    <row r="480" spans="2:65" s="1" customFormat="1" ht="16.5" customHeight="1">
      <c r="B480" s="32"/>
      <c r="C480" s="131" t="s">
        <v>2029</v>
      </c>
      <c r="D480" s="131" t="s">
        <v>220</v>
      </c>
      <c r="E480" s="132" t="s">
        <v>4688</v>
      </c>
      <c r="F480" s="679" t="s">
        <v>4689</v>
      </c>
      <c r="G480" s="134" t="s">
        <v>1991</v>
      </c>
      <c r="H480" s="135">
        <v>1</v>
      </c>
      <c r="I480" s="136"/>
      <c r="J480" s="137">
        <f>ROUND(I480*H480,2)</f>
        <v>0</v>
      </c>
      <c r="K480" s="133" t="s">
        <v>19</v>
      </c>
      <c r="L480" s="32"/>
      <c r="M480" s="138" t="s">
        <v>19</v>
      </c>
      <c r="N480" s="139" t="s">
        <v>43</v>
      </c>
      <c r="P480" s="140">
        <f>O480*H480</f>
        <v>0</v>
      </c>
      <c r="Q480" s="140">
        <v>0</v>
      </c>
      <c r="R480" s="140">
        <f>Q480*H480</f>
        <v>0</v>
      </c>
      <c r="S480" s="140">
        <v>0</v>
      </c>
      <c r="T480" s="141">
        <f>S480*H480</f>
        <v>0</v>
      </c>
      <c r="AR480" s="142" t="s">
        <v>225</v>
      </c>
      <c r="AT480" s="142" t="s">
        <v>220</v>
      </c>
      <c r="AU480" s="142" t="s">
        <v>78</v>
      </c>
      <c r="AY480" s="17" t="s">
        <v>218</v>
      </c>
      <c r="BE480" s="143">
        <f>IF(N480="základní",J480,0)</f>
        <v>0</v>
      </c>
      <c r="BF480" s="143">
        <f>IF(N480="snížená",J480,0)</f>
        <v>0</v>
      </c>
      <c r="BG480" s="143">
        <f>IF(N480="zákl. přenesená",J480,0)</f>
        <v>0</v>
      </c>
      <c r="BH480" s="143">
        <f>IF(N480="sníž. přenesená",J480,0)</f>
        <v>0</v>
      </c>
      <c r="BI480" s="143">
        <f>IF(N480="nulová",J480,0)</f>
        <v>0</v>
      </c>
      <c r="BJ480" s="17" t="s">
        <v>78</v>
      </c>
      <c r="BK480" s="143">
        <f>ROUND(I480*H480,2)</f>
        <v>0</v>
      </c>
      <c r="BL480" s="17" t="s">
        <v>225</v>
      </c>
      <c r="BM480" s="142" t="s">
        <v>4690</v>
      </c>
    </row>
    <row r="481" spans="2:65" s="1" customFormat="1" ht="16.5" customHeight="1">
      <c r="B481" s="32"/>
      <c r="C481" s="131" t="s">
        <v>2035</v>
      </c>
      <c r="D481" s="131" t="s">
        <v>220</v>
      </c>
      <c r="E481" s="132" t="s">
        <v>4691</v>
      </c>
      <c r="F481" s="679" t="s">
        <v>4692</v>
      </c>
      <c r="G481" s="134" t="s">
        <v>1991</v>
      </c>
      <c r="H481" s="135">
        <v>2</v>
      </c>
      <c r="I481" s="136"/>
      <c r="J481" s="137">
        <f>ROUND(I481*H481,2)</f>
        <v>0</v>
      </c>
      <c r="K481" s="133" t="s">
        <v>19</v>
      </c>
      <c r="L481" s="32"/>
      <c r="M481" s="138" t="s">
        <v>19</v>
      </c>
      <c r="N481" s="139" t="s">
        <v>43</v>
      </c>
      <c r="P481" s="140">
        <f>O481*H481</f>
        <v>0</v>
      </c>
      <c r="Q481" s="140">
        <v>0</v>
      </c>
      <c r="R481" s="140">
        <f>Q481*H481</f>
        <v>0</v>
      </c>
      <c r="S481" s="140">
        <v>0</v>
      </c>
      <c r="T481" s="141">
        <f>S481*H481</f>
        <v>0</v>
      </c>
      <c r="AR481" s="142" t="s">
        <v>225</v>
      </c>
      <c r="AT481" s="142" t="s">
        <v>220</v>
      </c>
      <c r="AU481" s="142" t="s">
        <v>78</v>
      </c>
      <c r="AY481" s="17" t="s">
        <v>218</v>
      </c>
      <c r="BE481" s="143">
        <f>IF(N481="základní",J481,0)</f>
        <v>0</v>
      </c>
      <c r="BF481" s="143">
        <f>IF(N481="snížená",J481,0)</f>
        <v>0</v>
      </c>
      <c r="BG481" s="143">
        <f>IF(N481="zákl. přenesená",J481,0)</f>
        <v>0</v>
      </c>
      <c r="BH481" s="143">
        <f>IF(N481="sníž. přenesená",J481,0)</f>
        <v>0</v>
      </c>
      <c r="BI481" s="143">
        <f>IF(N481="nulová",J481,0)</f>
        <v>0</v>
      </c>
      <c r="BJ481" s="17" t="s">
        <v>78</v>
      </c>
      <c r="BK481" s="143">
        <f>ROUND(I481*H481,2)</f>
        <v>0</v>
      </c>
      <c r="BL481" s="17" t="s">
        <v>225</v>
      </c>
      <c r="BM481" s="142" t="s">
        <v>4693</v>
      </c>
    </row>
    <row r="482" spans="2:65" s="1" customFormat="1" ht="28.8">
      <c r="B482" s="32"/>
      <c r="D482" s="149" t="s">
        <v>1830</v>
      </c>
      <c r="F482" s="180" t="s">
        <v>7598</v>
      </c>
      <c r="I482" s="146"/>
      <c r="L482" s="32"/>
      <c r="M482" s="147"/>
      <c r="T482" s="53"/>
      <c r="AT482" s="17" t="s">
        <v>1830</v>
      </c>
      <c r="AU482" s="17" t="s">
        <v>78</v>
      </c>
    </row>
    <row r="483" spans="2:65" s="1" customFormat="1" ht="24.15" customHeight="1">
      <c r="B483" s="32"/>
      <c r="C483" s="131" t="s">
        <v>2039</v>
      </c>
      <c r="D483" s="131" t="s">
        <v>220</v>
      </c>
      <c r="E483" s="132" t="s">
        <v>4694</v>
      </c>
      <c r="F483" s="679" t="s">
        <v>4695</v>
      </c>
      <c r="G483" s="134" t="s">
        <v>1991</v>
      </c>
      <c r="H483" s="135">
        <v>3</v>
      </c>
      <c r="I483" s="136"/>
      <c r="J483" s="137">
        <f>ROUND(I483*H483,2)</f>
        <v>0</v>
      </c>
      <c r="K483" s="133" t="s">
        <v>19</v>
      </c>
      <c r="L483" s="32"/>
      <c r="M483" s="138" t="s">
        <v>19</v>
      </c>
      <c r="N483" s="139" t="s">
        <v>43</v>
      </c>
      <c r="P483" s="140">
        <f>O483*H483</f>
        <v>0</v>
      </c>
      <c r="Q483" s="140">
        <v>0</v>
      </c>
      <c r="R483" s="140">
        <f>Q483*H483</f>
        <v>0</v>
      </c>
      <c r="S483" s="140">
        <v>0</v>
      </c>
      <c r="T483" s="141">
        <f>S483*H483</f>
        <v>0</v>
      </c>
      <c r="AR483" s="142" t="s">
        <v>225</v>
      </c>
      <c r="AT483" s="142" t="s">
        <v>220</v>
      </c>
      <c r="AU483" s="142" t="s">
        <v>78</v>
      </c>
      <c r="AY483" s="17" t="s">
        <v>218</v>
      </c>
      <c r="BE483" s="143">
        <f>IF(N483="základní",J483,0)</f>
        <v>0</v>
      </c>
      <c r="BF483" s="143">
        <f>IF(N483="snížená",J483,0)</f>
        <v>0</v>
      </c>
      <c r="BG483" s="143">
        <f>IF(N483="zákl. přenesená",J483,0)</f>
        <v>0</v>
      </c>
      <c r="BH483" s="143">
        <f>IF(N483="sníž. přenesená",J483,0)</f>
        <v>0</v>
      </c>
      <c r="BI483" s="143">
        <f>IF(N483="nulová",J483,0)</f>
        <v>0</v>
      </c>
      <c r="BJ483" s="17" t="s">
        <v>78</v>
      </c>
      <c r="BK483" s="143">
        <f>ROUND(I483*H483,2)</f>
        <v>0</v>
      </c>
      <c r="BL483" s="17" t="s">
        <v>225</v>
      </c>
      <c r="BM483" s="142" t="s">
        <v>4696</v>
      </c>
    </row>
    <row r="484" spans="2:65" s="1" customFormat="1" ht="21.75" customHeight="1">
      <c r="B484" s="32"/>
      <c r="C484" s="131" t="s">
        <v>2043</v>
      </c>
      <c r="D484" s="131" t="s">
        <v>220</v>
      </c>
      <c r="E484" s="132" t="s">
        <v>4697</v>
      </c>
      <c r="F484" s="679" t="s">
        <v>4698</v>
      </c>
      <c r="G484" s="134" t="s">
        <v>1991</v>
      </c>
      <c r="H484" s="135">
        <v>3</v>
      </c>
      <c r="I484" s="136"/>
      <c r="J484" s="137">
        <f>ROUND(I484*H484,2)</f>
        <v>0</v>
      </c>
      <c r="K484" s="133" t="s">
        <v>19</v>
      </c>
      <c r="L484" s="32"/>
      <c r="M484" s="138" t="s">
        <v>19</v>
      </c>
      <c r="N484" s="139" t="s">
        <v>43</v>
      </c>
      <c r="P484" s="140">
        <f>O484*H484</f>
        <v>0</v>
      </c>
      <c r="Q484" s="140">
        <v>0</v>
      </c>
      <c r="R484" s="140">
        <f>Q484*H484</f>
        <v>0</v>
      </c>
      <c r="S484" s="140">
        <v>0</v>
      </c>
      <c r="T484" s="141">
        <f>S484*H484</f>
        <v>0</v>
      </c>
      <c r="AR484" s="142" t="s">
        <v>225</v>
      </c>
      <c r="AT484" s="142" t="s">
        <v>220</v>
      </c>
      <c r="AU484" s="142" t="s">
        <v>78</v>
      </c>
      <c r="AY484" s="17" t="s">
        <v>218</v>
      </c>
      <c r="BE484" s="143">
        <f>IF(N484="základní",J484,0)</f>
        <v>0</v>
      </c>
      <c r="BF484" s="143">
        <f>IF(N484="snížená",J484,0)</f>
        <v>0</v>
      </c>
      <c r="BG484" s="143">
        <f>IF(N484="zákl. přenesená",J484,0)</f>
        <v>0</v>
      </c>
      <c r="BH484" s="143">
        <f>IF(N484="sníž. přenesená",J484,0)</f>
        <v>0</v>
      </c>
      <c r="BI484" s="143">
        <f>IF(N484="nulová",J484,0)</f>
        <v>0</v>
      </c>
      <c r="BJ484" s="17" t="s">
        <v>78</v>
      </c>
      <c r="BK484" s="143">
        <f>ROUND(I484*H484,2)</f>
        <v>0</v>
      </c>
      <c r="BL484" s="17" t="s">
        <v>225</v>
      </c>
      <c r="BM484" s="142" t="s">
        <v>4699</v>
      </c>
    </row>
    <row r="485" spans="2:65" s="1" customFormat="1" ht="28.8">
      <c r="B485" s="32"/>
      <c r="D485" s="149" t="s">
        <v>1830</v>
      </c>
      <c r="F485" s="180" t="s">
        <v>7598</v>
      </c>
      <c r="I485" s="146"/>
      <c r="L485" s="32"/>
      <c r="M485" s="147"/>
      <c r="T485" s="53"/>
      <c r="AT485" s="17" t="s">
        <v>1830</v>
      </c>
      <c r="AU485" s="17" t="s">
        <v>78</v>
      </c>
    </row>
    <row r="486" spans="2:65" s="1" customFormat="1" ht="16.5" customHeight="1">
      <c r="B486" s="32"/>
      <c r="C486" s="131" t="s">
        <v>2047</v>
      </c>
      <c r="D486" s="131" t="s">
        <v>220</v>
      </c>
      <c r="E486" s="132" t="s">
        <v>4700</v>
      </c>
      <c r="F486" s="679" t="s">
        <v>4701</v>
      </c>
      <c r="G486" s="134" t="s">
        <v>1991</v>
      </c>
      <c r="H486" s="135">
        <v>1</v>
      </c>
      <c r="I486" s="136"/>
      <c r="J486" s="137">
        <f t="shared" ref="J486:J494" si="170">ROUND(I486*H486,2)</f>
        <v>0</v>
      </c>
      <c r="K486" s="133" t="s">
        <v>19</v>
      </c>
      <c r="L486" s="32"/>
      <c r="M486" s="138" t="s">
        <v>19</v>
      </c>
      <c r="N486" s="139" t="s">
        <v>43</v>
      </c>
      <c r="P486" s="140">
        <f t="shared" ref="P486:P494" si="171">O486*H486</f>
        <v>0</v>
      </c>
      <c r="Q486" s="140">
        <v>0</v>
      </c>
      <c r="R486" s="140">
        <f t="shared" ref="R486:R494" si="172">Q486*H486</f>
        <v>0</v>
      </c>
      <c r="S486" s="140">
        <v>0</v>
      </c>
      <c r="T486" s="141">
        <f t="shared" ref="T486:T494" si="173">S486*H486</f>
        <v>0</v>
      </c>
      <c r="AR486" s="142" t="s">
        <v>225</v>
      </c>
      <c r="AT486" s="142" t="s">
        <v>220</v>
      </c>
      <c r="AU486" s="142" t="s">
        <v>78</v>
      </c>
      <c r="AY486" s="17" t="s">
        <v>218</v>
      </c>
      <c r="BE486" s="143">
        <f t="shared" ref="BE486:BE494" si="174">IF(N486="základní",J486,0)</f>
        <v>0</v>
      </c>
      <c r="BF486" s="143">
        <f t="shared" ref="BF486:BF494" si="175">IF(N486="snížená",J486,0)</f>
        <v>0</v>
      </c>
      <c r="BG486" s="143">
        <f t="shared" ref="BG486:BG494" si="176">IF(N486="zákl. přenesená",J486,0)</f>
        <v>0</v>
      </c>
      <c r="BH486" s="143">
        <f t="shared" ref="BH486:BH494" si="177">IF(N486="sníž. přenesená",J486,0)</f>
        <v>0</v>
      </c>
      <c r="BI486" s="143">
        <f t="shared" ref="BI486:BI494" si="178">IF(N486="nulová",J486,0)</f>
        <v>0</v>
      </c>
      <c r="BJ486" s="17" t="s">
        <v>78</v>
      </c>
      <c r="BK486" s="143">
        <f t="shared" ref="BK486:BK494" si="179">ROUND(I486*H486,2)</f>
        <v>0</v>
      </c>
      <c r="BL486" s="17" t="s">
        <v>225</v>
      </c>
      <c r="BM486" s="142" t="s">
        <v>4702</v>
      </c>
    </row>
    <row r="487" spans="2:65" s="1" customFormat="1" ht="16.5" customHeight="1">
      <c r="B487" s="32"/>
      <c r="C487" s="131" t="s">
        <v>2051</v>
      </c>
      <c r="D487" s="131" t="s">
        <v>220</v>
      </c>
      <c r="E487" s="132" t="s">
        <v>4703</v>
      </c>
      <c r="F487" s="679" t="s">
        <v>4704</v>
      </c>
      <c r="G487" s="134" t="s">
        <v>1991</v>
      </c>
      <c r="H487" s="135">
        <v>2</v>
      </c>
      <c r="I487" s="136"/>
      <c r="J487" s="137">
        <f t="shared" si="170"/>
        <v>0</v>
      </c>
      <c r="K487" s="133" t="s">
        <v>19</v>
      </c>
      <c r="L487" s="32"/>
      <c r="M487" s="138" t="s">
        <v>19</v>
      </c>
      <c r="N487" s="139" t="s">
        <v>43</v>
      </c>
      <c r="P487" s="140">
        <f t="shared" si="171"/>
        <v>0</v>
      </c>
      <c r="Q487" s="140">
        <v>0</v>
      </c>
      <c r="R487" s="140">
        <f t="shared" si="172"/>
        <v>0</v>
      </c>
      <c r="S487" s="140">
        <v>0</v>
      </c>
      <c r="T487" s="141">
        <f t="shared" si="173"/>
        <v>0</v>
      </c>
      <c r="AR487" s="142" t="s">
        <v>225</v>
      </c>
      <c r="AT487" s="142" t="s">
        <v>220</v>
      </c>
      <c r="AU487" s="142" t="s">
        <v>78</v>
      </c>
      <c r="AY487" s="17" t="s">
        <v>218</v>
      </c>
      <c r="BE487" s="143">
        <f t="shared" si="174"/>
        <v>0</v>
      </c>
      <c r="BF487" s="143">
        <f t="shared" si="175"/>
        <v>0</v>
      </c>
      <c r="BG487" s="143">
        <f t="shared" si="176"/>
        <v>0</v>
      </c>
      <c r="BH487" s="143">
        <f t="shared" si="177"/>
        <v>0</v>
      </c>
      <c r="BI487" s="143">
        <f t="shared" si="178"/>
        <v>0</v>
      </c>
      <c r="BJ487" s="17" t="s">
        <v>78</v>
      </c>
      <c r="BK487" s="143">
        <f t="shared" si="179"/>
        <v>0</v>
      </c>
      <c r="BL487" s="17" t="s">
        <v>225</v>
      </c>
      <c r="BM487" s="142" t="s">
        <v>4705</v>
      </c>
    </row>
    <row r="488" spans="2:65" s="1" customFormat="1" ht="16.5" customHeight="1">
      <c r="B488" s="32"/>
      <c r="C488" s="131" t="s">
        <v>2055</v>
      </c>
      <c r="D488" s="131" t="s">
        <v>220</v>
      </c>
      <c r="E488" s="132" t="s">
        <v>4706</v>
      </c>
      <c r="F488" s="679" t="s">
        <v>4707</v>
      </c>
      <c r="G488" s="134" t="s">
        <v>1991</v>
      </c>
      <c r="H488" s="135">
        <v>1</v>
      </c>
      <c r="I488" s="136"/>
      <c r="J488" s="137">
        <f t="shared" si="170"/>
        <v>0</v>
      </c>
      <c r="K488" s="133" t="s">
        <v>19</v>
      </c>
      <c r="L488" s="32"/>
      <c r="M488" s="138" t="s">
        <v>19</v>
      </c>
      <c r="N488" s="139" t="s">
        <v>43</v>
      </c>
      <c r="P488" s="140">
        <f t="shared" si="171"/>
        <v>0</v>
      </c>
      <c r="Q488" s="140">
        <v>0</v>
      </c>
      <c r="R488" s="140">
        <f t="shared" si="172"/>
        <v>0</v>
      </c>
      <c r="S488" s="140">
        <v>0</v>
      </c>
      <c r="T488" s="141">
        <f t="shared" si="173"/>
        <v>0</v>
      </c>
      <c r="AR488" s="142" t="s">
        <v>225</v>
      </c>
      <c r="AT488" s="142" t="s">
        <v>220</v>
      </c>
      <c r="AU488" s="142" t="s">
        <v>78</v>
      </c>
      <c r="AY488" s="17" t="s">
        <v>218</v>
      </c>
      <c r="BE488" s="143">
        <f t="shared" si="174"/>
        <v>0</v>
      </c>
      <c r="BF488" s="143">
        <f t="shared" si="175"/>
        <v>0</v>
      </c>
      <c r="BG488" s="143">
        <f t="shared" si="176"/>
        <v>0</v>
      </c>
      <c r="BH488" s="143">
        <f t="shared" si="177"/>
        <v>0</v>
      </c>
      <c r="BI488" s="143">
        <f t="shared" si="178"/>
        <v>0</v>
      </c>
      <c r="BJ488" s="17" t="s">
        <v>78</v>
      </c>
      <c r="BK488" s="143">
        <f t="shared" si="179"/>
        <v>0</v>
      </c>
      <c r="BL488" s="17" t="s">
        <v>225</v>
      </c>
      <c r="BM488" s="142" t="s">
        <v>4708</v>
      </c>
    </row>
    <row r="489" spans="2:65" s="1" customFormat="1" ht="16.5" customHeight="1">
      <c r="B489" s="32"/>
      <c r="C489" s="131" t="s">
        <v>2059</v>
      </c>
      <c r="D489" s="131" t="s">
        <v>220</v>
      </c>
      <c r="E489" s="132" t="s">
        <v>4709</v>
      </c>
      <c r="F489" s="679" t="s">
        <v>4710</v>
      </c>
      <c r="G489" s="134" t="s">
        <v>1991</v>
      </c>
      <c r="H489" s="135">
        <v>1</v>
      </c>
      <c r="I489" s="136"/>
      <c r="J489" s="137">
        <f t="shared" si="170"/>
        <v>0</v>
      </c>
      <c r="K489" s="133" t="s">
        <v>19</v>
      </c>
      <c r="L489" s="32"/>
      <c r="M489" s="138" t="s">
        <v>19</v>
      </c>
      <c r="N489" s="139" t="s">
        <v>43</v>
      </c>
      <c r="P489" s="140">
        <f t="shared" si="171"/>
        <v>0</v>
      </c>
      <c r="Q489" s="140">
        <v>0</v>
      </c>
      <c r="R489" s="140">
        <f t="shared" si="172"/>
        <v>0</v>
      </c>
      <c r="S489" s="140">
        <v>0</v>
      </c>
      <c r="T489" s="141">
        <f t="shared" si="173"/>
        <v>0</v>
      </c>
      <c r="AR489" s="142" t="s">
        <v>225</v>
      </c>
      <c r="AT489" s="142" t="s">
        <v>220</v>
      </c>
      <c r="AU489" s="142" t="s">
        <v>78</v>
      </c>
      <c r="AY489" s="17" t="s">
        <v>218</v>
      </c>
      <c r="BE489" s="143">
        <f t="shared" si="174"/>
        <v>0</v>
      </c>
      <c r="BF489" s="143">
        <f t="shared" si="175"/>
        <v>0</v>
      </c>
      <c r="BG489" s="143">
        <f t="shared" si="176"/>
        <v>0</v>
      </c>
      <c r="BH489" s="143">
        <f t="shared" si="177"/>
        <v>0</v>
      </c>
      <c r="BI489" s="143">
        <f t="shared" si="178"/>
        <v>0</v>
      </c>
      <c r="BJ489" s="17" t="s">
        <v>78</v>
      </c>
      <c r="BK489" s="143">
        <f t="shared" si="179"/>
        <v>0</v>
      </c>
      <c r="BL489" s="17" t="s">
        <v>225</v>
      </c>
      <c r="BM489" s="142" t="s">
        <v>4711</v>
      </c>
    </row>
    <row r="490" spans="2:65" s="1" customFormat="1" ht="16.5" customHeight="1">
      <c r="B490" s="32"/>
      <c r="C490" s="131" t="s">
        <v>2065</v>
      </c>
      <c r="D490" s="131" t="s">
        <v>220</v>
      </c>
      <c r="E490" s="132" t="s">
        <v>4712</v>
      </c>
      <c r="F490" s="679" t="s">
        <v>4713</v>
      </c>
      <c r="G490" s="134" t="s">
        <v>1991</v>
      </c>
      <c r="H490" s="135">
        <v>1</v>
      </c>
      <c r="I490" s="136"/>
      <c r="J490" s="137">
        <f t="shared" si="170"/>
        <v>0</v>
      </c>
      <c r="K490" s="133" t="s">
        <v>19</v>
      </c>
      <c r="L490" s="32"/>
      <c r="M490" s="138" t="s">
        <v>19</v>
      </c>
      <c r="N490" s="139" t="s">
        <v>43</v>
      </c>
      <c r="P490" s="140">
        <f t="shared" si="171"/>
        <v>0</v>
      </c>
      <c r="Q490" s="140">
        <v>0</v>
      </c>
      <c r="R490" s="140">
        <f t="shared" si="172"/>
        <v>0</v>
      </c>
      <c r="S490" s="140">
        <v>0</v>
      </c>
      <c r="T490" s="141">
        <f t="shared" si="173"/>
        <v>0</v>
      </c>
      <c r="AR490" s="142" t="s">
        <v>225</v>
      </c>
      <c r="AT490" s="142" t="s">
        <v>220</v>
      </c>
      <c r="AU490" s="142" t="s">
        <v>78</v>
      </c>
      <c r="AY490" s="17" t="s">
        <v>218</v>
      </c>
      <c r="BE490" s="143">
        <f t="shared" si="174"/>
        <v>0</v>
      </c>
      <c r="BF490" s="143">
        <f t="shared" si="175"/>
        <v>0</v>
      </c>
      <c r="BG490" s="143">
        <f t="shared" si="176"/>
        <v>0</v>
      </c>
      <c r="BH490" s="143">
        <f t="shared" si="177"/>
        <v>0</v>
      </c>
      <c r="BI490" s="143">
        <f t="shared" si="178"/>
        <v>0</v>
      </c>
      <c r="BJ490" s="17" t="s">
        <v>78</v>
      </c>
      <c r="BK490" s="143">
        <f t="shared" si="179"/>
        <v>0</v>
      </c>
      <c r="BL490" s="17" t="s">
        <v>225</v>
      </c>
      <c r="BM490" s="142" t="s">
        <v>4714</v>
      </c>
    </row>
    <row r="491" spans="2:65" s="1" customFormat="1" ht="24.15" customHeight="1">
      <c r="B491" s="32"/>
      <c r="C491" s="131" t="s">
        <v>2069</v>
      </c>
      <c r="D491" s="131" t="s">
        <v>220</v>
      </c>
      <c r="E491" s="132" t="s">
        <v>4715</v>
      </c>
      <c r="F491" s="679" t="s">
        <v>4716</v>
      </c>
      <c r="G491" s="134" t="s">
        <v>1991</v>
      </c>
      <c r="H491" s="135">
        <v>1</v>
      </c>
      <c r="I491" s="136"/>
      <c r="J491" s="137">
        <f t="shared" si="170"/>
        <v>0</v>
      </c>
      <c r="K491" s="133" t="s">
        <v>19</v>
      </c>
      <c r="L491" s="32"/>
      <c r="M491" s="138" t="s">
        <v>19</v>
      </c>
      <c r="N491" s="139" t="s">
        <v>43</v>
      </c>
      <c r="P491" s="140">
        <f t="shared" si="171"/>
        <v>0</v>
      </c>
      <c r="Q491" s="140">
        <v>0</v>
      </c>
      <c r="R491" s="140">
        <f t="shared" si="172"/>
        <v>0</v>
      </c>
      <c r="S491" s="140">
        <v>0</v>
      </c>
      <c r="T491" s="141">
        <f t="shared" si="173"/>
        <v>0</v>
      </c>
      <c r="AR491" s="142" t="s">
        <v>225</v>
      </c>
      <c r="AT491" s="142" t="s">
        <v>220</v>
      </c>
      <c r="AU491" s="142" t="s">
        <v>78</v>
      </c>
      <c r="AY491" s="17" t="s">
        <v>218</v>
      </c>
      <c r="BE491" s="143">
        <f t="shared" si="174"/>
        <v>0</v>
      </c>
      <c r="BF491" s="143">
        <f t="shared" si="175"/>
        <v>0</v>
      </c>
      <c r="BG491" s="143">
        <f t="shared" si="176"/>
        <v>0</v>
      </c>
      <c r="BH491" s="143">
        <f t="shared" si="177"/>
        <v>0</v>
      </c>
      <c r="BI491" s="143">
        <f t="shared" si="178"/>
        <v>0</v>
      </c>
      <c r="BJ491" s="17" t="s">
        <v>78</v>
      </c>
      <c r="BK491" s="143">
        <f t="shared" si="179"/>
        <v>0</v>
      </c>
      <c r="BL491" s="17" t="s">
        <v>225</v>
      </c>
      <c r="BM491" s="142" t="s">
        <v>4717</v>
      </c>
    </row>
    <row r="492" spans="2:65" s="1" customFormat="1" ht="24.15" customHeight="1">
      <c r="B492" s="32"/>
      <c r="C492" s="131" t="s">
        <v>2076</v>
      </c>
      <c r="D492" s="131" t="s">
        <v>220</v>
      </c>
      <c r="E492" s="132" t="s">
        <v>4718</v>
      </c>
      <c r="F492" s="679" t="s">
        <v>4719</v>
      </c>
      <c r="G492" s="134" t="s">
        <v>1991</v>
      </c>
      <c r="H492" s="135">
        <v>3</v>
      </c>
      <c r="I492" s="136"/>
      <c r="J492" s="137">
        <f t="shared" si="170"/>
        <v>0</v>
      </c>
      <c r="K492" s="133" t="s">
        <v>19</v>
      </c>
      <c r="L492" s="32"/>
      <c r="M492" s="138" t="s">
        <v>19</v>
      </c>
      <c r="N492" s="139" t="s">
        <v>43</v>
      </c>
      <c r="P492" s="140">
        <f t="shared" si="171"/>
        <v>0</v>
      </c>
      <c r="Q492" s="140">
        <v>0</v>
      </c>
      <c r="R492" s="140">
        <f t="shared" si="172"/>
        <v>0</v>
      </c>
      <c r="S492" s="140">
        <v>0</v>
      </c>
      <c r="T492" s="141">
        <f t="shared" si="173"/>
        <v>0</v>
      </c>
      <c r="AR492" s="142" t="s">
        <v>225</v>
      </c>
      <c r="AT492" s="142" t="s">
        <v>220</v>
      </c>
      <c r="AU492" s="142" t="s">
        <v>78</v>
      </c>
      <c r="AY492" s="17" t="s">
        <v>218</v>
      </c>
      <c r="BE492" s="143">
        <f t="shared" si="174"/>
        <v>0</v>
      </c>
      <c r="BF492" s="143">
        <f t="shared" si="175"/>
        <v>0</v>
      </c>
      <c r="BG492" s="143">
        <f t="shared" si="176"/>
        <v>0</v>
      </c>
      <c r="BH492" s="143">
        <f t="shared" si="177"/>
        <v>0</v>
      </c>
      <c r="BI492" s="143">
        <f t="shared" si="178"/>
        <v>0</v>
      </c>
      <c r="BJ492" s="17" t="s">
        <v>78</v>
      </c>
      <c r="BK492" s="143">
        <f t="shared" si="179"/>
        <v>0</v>
      </c>
      <c r="BL492" s="17" t="s">
        <v>225</v>
      </c>
      <c r="BM492" s="142" t="s">
        <v>4720</v>
      </c>
    </row>
    <row r="493" spans="2:65" s="1" customFormat="1" ht="24.15" customHeight="1">
      <c r="B493" s="32"/>
      <c r="C493" s="131" t="s">
        <v>2080</v>
      </c>
      <c r="D493" s="131" t="s">
        <v>220</v>
      </c>
      <c r="E493" s="132" t="s">
        <v>4668</v>
      </c>
      <c r="F493" s="679" t="s">
        <v>4669</v>
      </c>
      <c r="G493" s="134" t="s">
        <v>239</v>
      </c>
      <c r="H493" s="135">
        <v>144</v>
      </c>
      <c r="I493" s="136"/>
      <c r="J493" s="137">
        <f t="shared" si="170"/>
        <v>0</v>
      </c>
      <c r="K493" s="133" t="s">
        <v>19</v>
      </c>
      <c r="L493" s="32"/>
      <c r="M493" s="138" t="s">
        <v>19</v>
      </c>
      <c r="N493" s="139" t="s">
        <v>43</v>
      </c>
      <c r="P493" s="140">
        <f t="shared" si="171"/>
        <v>0</v>
      </c>
      <c r="Q493" s="140">
        <v>0</v>
      </c>
      <c r="R493" s="140">
        <f t="shared" si="172"/>
        <v>0</v>
      </c>
      <c r="S493" s="140">
        <v>0</v>
      </c>
      <c r="T493" s="141">
        <f t="shared" si="173"/>
        <v>0</v>
      </c>
      <c r="AR493" s="142" t="s">
        <v>225</v>
      </c>
      <c r="AT493" s="142" t="s">
        <v>220</v>
      </c>
      <c r="AU493" s="142" t="s">
        <v>78</v>
      </c>
      <c r="AY493" s="17" t="s">
        <v>218</v>
      </c>
      <c r="BE493" s="143">
        <f t="shared" si="174"/>
        <v>0</v>
      </c>
      <c r="BF493" s="143">
        <f t="shared" si="175"/>
        <v>0</v>
      </c>
      <c r="BG493" s="143">
        <f t="shared" si="176"/>
        <v>0</v>
      </c>
      <c r="BH493" s="143">
        <f t="shared" si="177"/>
        <v>0</v>
      </c>
      <c r="BI493" s="143">
        <f t="shared" si="178"/>
        <v>0</v>
      </c>
      <c r="BJ493" s="17" t="s">
        <v>78</v>
      </c>
      <c r="BK493" s="143">
        <f t="shared" si="179"/>
        <v>0</v>
      </c>
      <c r="BL493" s="17" t="s">
        <v>225</v>
      </c>
      <c r="BM493" s="142" t="s">
        <v>4721</v>
      </c>
    </row>
    <row r="494" spans="2:65" s="1" customFormat="1" ht="24.15" customHeight="1">
      <c r="B494" s="32"/>
      <c r="C494" s="131" t="s">
        <v>2084</v>
      </c>
      <c r="D494" s="131" t="s">
        <v>220</v>
      </c>
      <c r="E494" s="132" t="s">
        <v>4671</v>
      </c>
      <c r="F494" s="679" t="s">
        <v>4672</v>
      </c>
      <c r="G494" s="134" t="s">
        <v>239</v>
      </c>
      <c r="H494" s="135">
        <v>77.400000000000006</v>
      </c>
      <c r="I494" s="136"/>
      <c r="J494" s="137">
        <f t="shared" si="170"/>
        <v>0</v>
      </c>
      <c r="K494" s="133" t="s">
        <v>19</v>
      </c>
      <c r="L494" s="32"/>
      <c r="M494" s="138" t="s">
        <v>19</v>
      </c>
      <c r="N494" s="139" t="s">
        <v>43</v>
      </c>
      <c r="P494" s="140">
        <f t="shared" si="171"/>
        <v>0</v>
      </c>
      <c r="Q494" s="140">
        <v>0</v>
      </c>
      <c r="R494" s="140">
        <f t="shared" si="172"/>
        <v>0</v>
      </c>
      <c r="S494" s="140">
        <v>0</v>
      </c>
      <c r="T494" s="141">
        <f t="shared" si="173"/>
        <v>0</v>
      </c>
      <c r="AR494" s="142" t="s">
        <v>225</v>
      </c>
      <c r="AT494" s="142" t="s">
        <v>220</v>
      </c>
      <c r="AU494" s="142" t="s">
        <v>78</v>
      </c>
      <c r="AY494" s="17" t="s">
        <v>218</v>
      </c>
      <c r="BE494" s="143">
        <f t="shared" si="174"/>
        <v>0</v>
      </c>
      <c r="BF494" s="143">
        <f t="shared" si="175"/>
        <v>0</v>
      </c>
      <c r="BG494" s="143">
        <f t="shared" si="176"/>
        <v>0</v>
      </c>
      <c r="BH494" s="143">
        <f t="shared" si="177"/>
        <v>0</v>
      </c>
      <c r="BI494" s="143">
        <f t="shared" si="178"/>
        <v>0</v>
      </c>
      <c r="BJ494" s="17" t="s">
        <v>78</v>
      </c>
      <c r="BK494" s="143">
        <f t="shared" si="179"/>
        <v>0</v>
      </c>
      <c r="BL494" s="17" t="s">
        <v>225</v>
      </c>
      <c r="BM494" s="142" t="s">
        <v>4722</v>
      </c>
    </row>
    <row r="495" spans="2:65" s="1" customFormat="1" ht="28.8">
      <c r="B495" s="32"/>
      <c r="D495" s="149" t="s">
        <v>1830</v>
      </c>
      <c r="F495" s="180" t="s">
        <v>4339</v>
      </c>
      <c r="I495" s="146"/>
      <c r="L495" s="32"/>
      <c r="M495" s="147"/>
      <c r="T495" s="53"/>
      <c r="AT495" s="17" t="s">
        <v>1830</v>
      </c>
      <c r="AU495" s="17" t="s">
        <v>78</v>
      </c>
    </row>
    <row r="496" spans="2:65" s="1" customFormat="1" ht="24.15" customHeight="1">
      <c r="B496" s="32"/>
      <c r="C496" s="131" t="s">
        <v>2088</v>
      </c>
      <c r="D496" s="131" t="s">
        <v>220</v>
      </c>
      <c r="E496" s="132" t="s">
        <v>4674</v>
      </c>
      <c r="F496" s="679" t="s">
        <v>4348</v>
      </c>
      <c r="G496" s="134" t="s">
        <v>239</v>
      </c>
      <c r="H496" s="135">
        <v>290</v>
      </c>
      <c r="I496" s="136"/>
      <c r="J496" s="137">
        <f>ROUND(I496*H496,2)</f>
        <v>0</v>
      </c>
      <c r="K496" s="133" t="s">
        <v>19</v>
      </c>
      <c r="L496" s="32"/>
      <c r="M496" s="138" t="s">
        <v>19</v>
      </c>
      <c r="N496" s="139" t="s">
        <v>43</v>
      </c>
      <c r="P496" s="140">
        <f>O496*H496</f>
        <v>0</v>
      </c>
      <c r="Q496" s="140">
        <v>0</v>
      </c>
      <c r="R496" s="140">
        <f>Q496*H496</f>
        <v>0</v>
      </c>
      <c r="S496" s="140">
        <v>0</v>
      </c>
      <c r="T496" s="141">
        <f>S496*H496</f>
        <v>0</v>
      </c>
      <c r="AR496" s="142" t="s">
        <v>225</v>
      </c>
      <c r="AT496" s="142" t="s">
        <v>220</v>
      </c>
      <c r="AU496" s="142" t="s">
        <v>78</v>
      </c>
      <c r="AY496" s="17" t="s">
        <v>218</v>
      </c>
      <c r="BE496" s="143">
        <f>IF(N496="základní",J496,0)</f>
        <v>0</v>
      </c>
      <c r="BF496" s="143">
        <f>IF(N496="snížená",J496,0)</f>
        <v>0</v>
      </c>
      <c r="BG496" s="143">
        <f>IF(N496="zákl. přenesená",J496,0)</f>
        <v>0</v>
      </c>
      <c r="BH496" s="143">
        <f>IF(N496="sníž. přenesená",J496,0)</f>
        <v>0</v>
      </c>
      <c r="BI496" s="143">
        <f>IF(N496="nulová",J496,0)</f>
        <v>0</v>
      </c>
      <c r="BJ496" s="17" t="s">
        <v>78</v>
      </c>
      <c r="BK496" s="143">
        <f>ROUND(I496*H496,2)</f>
        <v>0</v>
      </c>
      <c r="BL496" s="17" t="s">
        <v>225</v>
      </c>
      <c r="BM496" s="142" t="s">
        <v>4723</v>
      </c>
    </row>
    <row r="497" spans="2:65" s="1" customFormat="1" ht="19.2">
      <c r="B497" s="32"/>
      <c r="D497" s="149" t="s">
        <v>1830</v>
      </c>
      <c r="F497" s="180" t="s">
        <v>7580</v>
      </c>
      <c r="I497" s="146"/>
      <c r="L497" s="32"/>
      <c r="M497" s="147"/>
      <c r="T497" s="53"/>
      <c r="AT497" s="17" t="s">
        <v>1830</v>
      </c>
      <c r="AU497" s="17" t="s">
        <v>78</v>
      </c>
    </row>
    <row r="498" spans="2:65" s="1" customFormat="1" ht="24.15" customHeight="1">
      <c r="B498" s="32"/>
      <c r="C498" s="131" t="s">
        <v>2092</v>
      </c>
      <c r="D498" s="131" t="s">
        <v>220</v>
      </c>
      <c r="E498" s="132" t="s">
        <v>4724</v>
      </c>
      <c r="F498" s="679" t="s">
        <v>4725</v>
      </c>
      <c r="G498" s="134" t="s">
        <v>4269</v>
      </c>
      <c r="H498" s="135">
        <v>1</v>
      </c>
      <c r="I498" s="136"/>
      <c r="J498" s="137">
        <f>ROUND(I498*H498,2)</f>
        <v>0</v>
      </c>
      <c r="K498" s="133" t="s">
        <v>19</v>
      </c>
      <c r="L498" s="32"/>
      <c r="M498" s="138" t="s">
        <v>19</v>
      </c>
      <c r="N498" s="139" t="s">
        <v>43</v>
      </c>
      <c r="P498" s="140">
        <f>O498*H498</f>
        <v>0</v>
      </c>
      <c r="Q498" s="140">
        <v>0</v>
      </c>
      <c r="R498" s="140">
        <f>Q498*H498</f>
        <v>0</v>
      </c>
      <c r="S498" s="140">
        <v>0</v>
      </c>
      <c r="T498" s="141">
        <f>S498*H498</f>
        <v>0</v>
      </c>
      <c r="AR498" s="142" t="s">
        <v>225</v>
      </c>
      <c r="AT498" s="142" t="s">
        <v>220</v>
      </c>
      <c r="AU498" s="142" t="s">
        <v>78</v>
      </c>
      <c r="AY498" s="17" t="s">
        <v>218</v>
      </c>
      <c r="BE498" s="143">
        <f>IF(N498="základní",J498,0)</f>
        <v>0</v>
      </c>
      <c r="BF498" s="143">
        <f>IF(N498="snížená",J498,0)</f>
        <v>0</v>
      </c>
      <c r="BG498" s="143">
        <f>IF(N498="zákl. přenesená",J498,0)</f>
        <v>0</v>
      </c>
      <c r="BH498" s="143">
        <f>IF(N498="sníž. přenesená",J498,0)</f>
        <v>0</v>
      </c>
      <c r="BI498" s="143">
        <f>IF(N498="nulová",J498,0)</f>
        <v>0</v>
      </c>
      <c r="BJ498" s="17" t="s">
        <v>78</v>
      </c>
      <c r="BK498" s="143">
        <f>ROUND(I498*H498,2)</f>
        <v>0</v>
      </c>
      <c r="BL498" s="17" t="s">
        <v>225</v>
      </c>
      <c r="BM498" s="142" t="s">
        <v>4726</v>
      </c>
    </row>
    <row r="499" spans="2:65" s="1" customFormat="1" ht="19.2">
      <c r="B499" s="32"/>
      <c r="D499" s="149" t="s">
        <v>1830</v>
      </c>
      <c r="F499" s="180" t="s">
        <v>4727</v>
      </c>
      <c r="I499" s="146"/>
      <c r="L499" s="32"/>
      <c r="M499" s="147"/>
      <c r="T499" s="53"/>
      <c r="AT499" s="17" t="s">
        <v>1830</v>
      </c>
      <c r="AU499" s="17" t="s">
        <v>78</v>
      </c>
    </row>
    <row r="500" spans="2:65" s="1" customFormat="1" ht="16.5" customHeight="1">
      <c r="B500" s="32"/>
      <c r="C500" s="131" t="s">
        <v>2096</v>
      </c>
      <c r="D500" s="131" t="s">
        <v>220</v>
      </c>
      <c r="E500" s="132" t="s">
        <v>4351</v>
      </c>
      <c r="F500" s="679" t="s">
        <v>4352</v>
      </c>
      <c r="G500" s="134" t="s">
        <v>2444</v>
      </c>
      <c r="H500" s="135">
        <v>75</v>
      </c>
      <c r="I500" s="136"/>
      <c r="J500" s="137">
        <f>ROUND(I500*H500,2)</f>
        <v>0</v>
      </c>
      <c r="K500" s="133" t="s">
        <v>19</v>
      </c>
      <c r="L500" s="32"/>
      <c r="M500" s="138" t="s">
        <v>19</v>
      </c>
      <c r="N500" s="139" t="s">
        <v>43</v>
      </c>
      <c r="P500" s="140">
        <f>O500*H500</f>
        <v>0</v>
      </c>
      <c r="Q500" s="140">
        <v>0</v>
      </c>
      <c r="R500" s="140">
        <f>Q500*H500</f>
        <v>0</v>
      </c>
      <c r="S500" s="140">
        <v>0</v>
      </c>
      <c r="T500" s="141">
        <f>S500*H500</f>
        <v>0</v>
      </c>
      <c r="AR500" s="142" t="s">
        <v>225</v>
      </c>
      <c r="AT500" s="142" t="s">
        <v>220</v>
      </c>
      <c r="AU500" s="142" t="s">
        <v>78</v>
      </c>
      <c r="AY500" s="17" t="s">
        <v>218</v>
      </c>
      <c r="BE500" s="143">
        <f>IF(N500="základní",J500,0)</f>
        <v>0</v>
      </c>
      <c r="BF500" s="143">
        <f>IF(N500="snížená",J500,0)</f>
        <v>0</v>
      </c>
      <c r="BG500" s="143">
        <f>IF(N500="zákl. přenesená",J500,0)</f>
        <v>0</v>
      </c>
      <c r="BH500" s="143">
        <f>IF(N500="sníž. přenesená",J500,0)</f>
        <v>0</v>
      </c>
      <c r="BI500" s="143">
        <f>IF(N500="nulová",J500,0)</f>
        <v>0</v>
      </c>
      <c r="BJ500" s="17" t="s">
        <v>78</v>
      </c>
      <c r="BK500" s="143">
        <f>ROUND(I500*H500,2)</f>
        <v>0</v>
      </c>
      <c r="BL500" s="17" t="s">
        <v>225</v>
      </c>
      <c r="BM500" s="142" t="s">
        <v>4728</v>
      </c>
    </row>
    <row r="501" spans="2:65" s="11" customFormat="1" ht="22.8" customHeight="1">
      <c r="B501" s="119"/>
      <c r="D501" s="120" t="s">
        <v>71</v>
      </c>
      <c r="E501" s="129" t="s">
        <v>4353</v>
      </c>
      <c r="F501" s="129" t="s">
        <v>4354</v>
      </c>
      <c r="I501" s="122"/>
      <c r="J501" s="130">
        <f>BK501</f>
        <v>0</v>
      </c>
      <c r="L501" s="119"/>
      <c r="M501" s="124"/>
      <c r="P501" s="125">
        <f>SUM(P502:P503)</f>
        <v>0</v>
      </c>
      <c r="R501" s="125">
        <f>SUM(R502:R503)</f>
        <v>0</v>
      </c>
      <c r="T501" s="126">
        <f>SUM(T502:T503)</f>
        <v>0</v>
      </c>
      <c r="AR501" s="120" t="s">
        <v>78</v>
      </c>
      <c r="AT501" s="127" t="s">
        <v>71</v>
      </c>
      <c r="AU501" s="127" t="s">
        <v>78</v>
      </c>
      <c r="AY501" s="120" t="s">
        <v>218</v>
      </c>
      <c r="BK501" s="128">
        <f>SUM(BK502:BK503)</f>
        <v>0</v>
      </c>
    </row>
    <row r="502" spans="2:65" s="1" customFormat="1" ht="16.5" customHeight="1">
      <c r="B502" s="32"/>
      <c r="C502" s="131" t="s">
        <v>2100</v>
      </c>
      <c r="D502" s="131" t="s">
        <v>220</v>
      </c>
      <c r="E502" s="132" t="s">
        <v>4729</v>
      </c>
      <c r="F502" s="679" t="s">
        <v>4356</v>
      </c>
      <c r="G502" s="134" t="s">
        <v>4269</v>
      </c>
      <c r="H502" s="135">
        <v>1</v>
      </c>
      <c r="I502" s="136"/>
      <c r="J502" s="137">
        <f>ROUND(I502*H502,2)</f>
        <v>0</v>
      </c>
      <c r="K502" s="133" t="s">
        <v>19</v>
      </c>
      <c r="L502" s="32"/>
      <c r="M502" s="138" t="s">
        <v>19</v>
      </c>
      <c r="N502" s="139" t="s">
        <v>43</v>
      </c>
      <c r="P502" s="140">
        <f>O502*H502</f>
        <v>0</v>
      </c>
      <c r="Q502" s="140">
        <v>0</v>
      </c>
      <c r="R502" s="140">
        <f>Q502*H502</f>
        <v>0</v>
      </c>
      <c r="S502" s="140">
        <v>0</v>
      </c>
      <c r="T502" s="141">
        <f>S502*H502</f>
        <v>0</v>
      </c>
      <c r="AR502" s="142" t="s">
        <v>225</v>
      </c>
      <c r="AT502" s="142" t="s">
        <v>220</v>
      </c>
      <c r="AU502" s="142" t="s">
        <v>80</v>
      </c>
      <c r="AY502" s="17" t="s">
        <v>218</v>
      </c>
      <c r="BE502" s="143">
        <f>IF(N502="základní",J502,0)</f>
        <v>0</v>
      </c>
      <c r="BF502" s="143">
        <f>IF(N502="snížená",J502,0)</f>
        <v>0</v>
      </c>
      <c r="BG502" s="143">
        <f>IF(N502="zákl. přenesená",J502,0)</f>
        <v>0</v>
      </c>
      <c r="BH502" s="143">
        <f>IF(N502="sníž. přenesená",J502,0)</f>
        <v>0</v>
      </c>
      <c r="BI502" s="143">
        <f>IF(N502="nulová",J502,0)</f>
        <v>0</v>
      </c>
      <c r="BJ502" s="17" t="s">
        <v>78</v>
      </c>
      <c r="BK502" s="143">
        <f>ROUND(I502*H502,2)</f>
        <v>0</v>
      </c>
      <c r="BL502" s="17" t="s">
        <v>225</v>
      </c>
      <c r="BM502" s="142" t="s">
        <v>4730</v>
      </c>
    </row>
    <row r="503" spans="2:65" s="1" customFormat="1" ht="16.5" customHeight="1">
      <c r="B503" s="32"/>
      <c r="C503" s="131" t="s">
        <v>2104</v>
      </c>
      <c r="D503" s="131" t="s">
        <v>220</v>
      </c>
      <c r="E503" s="132" t="s">
        <v>4731</v>
      </c>
      <c r="F503" s="679" t="s">
        <v>4358</v>
      </c>
      <c r="G503" s="134" t="s">
        <v>4269</v>
      </c>
      <c r="H503" s="135">
        <v>1</v>
      </c>
      <c r="I503" s="136"/>
      <c r="J503" s="137">
        <f>ROUND(I503*H503,2)</f>
        <v>0</v>
      </c>
      <c r="K503" s="133" t="s">
        <v>19</v>
      </c>
      <c r="L503" s="32"/>
      <c r="M503" s="138" t="s">
        <v>19</v>
      </c>
      <c r="N503" s="139" t="s">
        <v>43</v>
      </c>
      <c r="P503" s="140">
        <f>O503*H503</f>
        <v>0</v>
      </c>
      <c r="Q503" s="140">
        <v>0</v>
      </c>
      <c r="R503" s="140">
        <f>Q503*H503</f>
        <v>0</v>
      </c>
      <c r="S503" s="140">
        <v>0</v>
      </c>
      <c r="T503" s="141">
        <f>S503*H503</f>
        <v>0</v>
      </c>
      <c r="AR503" s="142" t="s">
        <v>225</v>
      </c>
      <c r="AT503" s="142" t="s">
        <v>220</v>
      </c>
      <c r="AU503" s="142" t="s">
        <v>80</v>
      </c>
      <c r="AY503" s="17" t="s">
        <v>218</v>
      </c>
      <c r="BE503" s="143">
        <f>IF(N503="základní",J503,0)</f>
        <v>0</v>
      </c>
      <c r="BF503" s="143">
        <f>IF(N503="snížená",J503,0)</f>
        <v>0</v>
      </c>
      <c r="BG503" s="143">
        <f>IF(N503="zákl. přenesená",J503,0)</f>
        <v>0</v>
      </c>
      <c r="BH503" s="143">
        <f>IF(N503="sníž. přenesená",J503,0)</f>
        <v>0</v>
      </c>
      <c r="BI503" s="143">
        <f>IF(N503="nulová",J503,0)</f>
        <v>0</v>
      </c>
      <c r="BJ503" s="17" t="s">
        <v>78</v>
      </c>
      <c r="BK503" s="143">
        <f>ROUND(I503*H503,2)</f>
        <v>0</v>
      </c>
      <c r="BL503" s="17" t="s">
        <v>225</v>
      </c>
      <c r="BM503" s="142" t="s">
        <v>4732</v>
      </c>
    </row>
    <row r="504" spans="2:65" s="11" customFormat="1" ht="25.95" customHeight="1">
      <c r="B504" s="119"/>
      <c r="D504" s="120" t="s">
        <v>71</v>
      </c>
      <c r="E504" s="121" t="s">
        <v>2224</v>
      </c>
      <c r="F504" s="121" t="s">
        <v>4733</v>
      </c>
      <c r="I504" s="122"/>
      <c r="J504" s="123">
        <f>BK504</f>
        <v>0</v>
      </c>
      <c r="L504" s="119"/>
      <c r="M504" s="124"/>
      <c r="P504" s="125">
        <f>SUM(P505:P506)</f>
        <v>0</v>
      </c>
      <c r="R504" s="125">
        <f>SUM(R505:R506)</f>
        <v>0</v>
      </c>
      <c r="T504" s="126">
        <f>SUM(T505:T506)</f>
        <v>0</v>
      </c>
      <c r="AR504" s="120" t="s">
        <v>78</v>
      </c>
      <c r="AT504" s="127" t="s">
        <v>71</v>
      </c>
      <c r="AU504" s="127" t="s">
        <v>72</v>
      </c>
      <c r="AY504" s="120" t="s">
        <v>218</v>
      </c>
      <c r="BK504" s="128">
        <f>SUM(BK505:BK506)</f>
        <v>0</v>
      </c>
    </row>
    <row r="505" spans="2:65" s="1" customFormat="1" ht="24.15" customHeight="1">
      <c r="B505" s="32"/>
      <c r="C505" s="131" t="s">
        <v>2108</v>
      </c>
      <c r="D505" s="131" t="s">
        <v>220</v>
      </c>
      <c r="E505" s="132" t="s">
        <v>4734</v>
      </c>
      <c r="F505" s="679" t="s">
        <v>4735</v>
      </c>
      <c r="G505" s="134" t="s">
        <v>1264</v>
      </c>
      <c r="H505" s="135">
        <v>1</v>
      </c>
      <c r="I505" s="136"/>
      <c r="J505" s="137">
        <f>ROUND(I505*H505,2)</f>
        <v>0</v>
      </c>
      <c r="K505" s="133" t="s">
        <v>19</v>
      </c>
      <c r="L505" s="32"/>
      <c r="M505" s="138" t="s">
        <v>19</v>
      </c>
      <c r="N505" s="139" t="s">
        <v>43</v>
      </c>
      <c r="P505" s="140">
        <f>O505*H505</f>
        <v>0</v>
      </c>
      <c r="Q505" s="140">
        <v>0</v>
      </c>
      <c r="R505" s="140">
        <f>Q505*H505</f>
        <v>0</v>
      </c>
      <c r="S505" s="140">
        <v>0</v>
      </c>
      <c r="T505" s="141">
        <f>S505*H505</f>
        <v>0</v>
      </c>
      <c r="AR505" s="142" t="s">
        <v>4736</v>
      </c>
      <c r="AT505" s="142" t="s">
        <v>220</v>
      </c>
      <c r="AU505" s="142" t="s">
        <v>78</v>
      </c>
      <c r="AY505" s="17" t="s">
        <v>218</v>
      </c>
      <c r="BE505" s="143">
        <f>IF(N505="základní",J505,0)</f>
        <v>0</v>
      </c>
      <c r="BF505" s="143">
        <f>IF(N505="snížená",J505,0)</f>
        <v>0</v>
      </c>
      <c r="BG505" s="143">
        <f>IF(N505="zákl. přenesená",J505,0)</f>
        <v>0</v>
      </c>
      <c r="BH505" s="143">
        <f>IF(N505="sníž. přenesená",J505,0)</f>
        <v>0</v>
      </c>
      <c r="BI505" s="143">
        <f>IF(N505="nulová",J505,0)</f>
        <v>0</v>
      </c>
      <c r="BJ505" s="17" t="s">
        <v>78</v>
      </c>
      <c r="BK505" s="143">
        <f>ROUND(I505*H505,2)</f>
        <v>0</v>
      </c>
      <c r="BL505" s="17" t="s">
        <v>4736</v>
      </c>
      <c r="BM505" s="142" t="s">
        <v>4737</v>
      </c>
    </row>
    <row r="506" spans="2:65" s="1" customFormat="1" ht="24.15" customHeight="1">
      <c r="B506" s="32"/>
      <c r="C506" s="131" t="s">
        <v>2112</v>
      </c>
      <c r="D506" s="131" t="s">
        <v>220</v>
      </c>
      <c r="E506" s="132" t="s">
        <v>4738</v>
      </c>
      <c r="F506" s="679" t="s">
        <v>4739</v>
      </c>
      <c r="G506" s="134" t="s">
        <v>1264</v>
      </c>
      <c r="H506" s="135">
        <v>1</v>
      </c>
      <c r="I506" s="136"/>
      <c r="J506" s="137">
        <f>ROUND(I506*H506,2)</f>
        <v>0</v>
      </c>
      <c r="K506" s="133" t="s">
        <v>19</v>
      </c>
      <c r="L506" s="32"/>
      <c r="M506" s="187" t="s">
        <v>19</v>
      </c>
      <c r="N506" s="188" t="s">
        <v>43</v>
      </c>
      <c r="O506" s="182"/>
      <c r="P506" s="189">
        <f>O506*H506</f>
        <v>0</v>
      </c>
      <c r="Q506" s="189">
        <v>0</v>
      </c>
      <c r="R506" s="189">
        <f>Q506*H506</f>
        <v>0</v>
      </c>
      <c r="S506" s="189">
        <v>0</v>
      </c>
      <c r="T506" s="190">
        <f>S506*H506</f>
        <v>0</v>
      </c>
      <c r="AR506" s="142" t="s">
        <v>4736</v>
      </c>
      <c r="AT506" s="142" t="s">
        <v>220</v>
      </c>
      <c r="AU506" s="142" t="s">
        <v>78</v>
      </c>
      <c r="AY506" s="17" t="s">
        <v>218</v>
      </c>
      <c r="BE506" s="143">
        <f>IF(N506="základní",J506,0)</f>
        <v>0</v>
      </c>
      <c r="BF506" s="143">
        <f>IF(N506="snížená",J506,0)</f>
        <v>0</v>
      </c>
      <c r="BG506" s="143">
        <f>IF(N506="zákl. přenesená",J506,0)</f>
        <v>0</v>
      </c>
      <c r="BH506" s="143">
        <f>IF(N506="sníž. přenesená",J506,0)</f>
        <v>0</v>
      </c>
      <c r="BI506" s="143">
        <f>IF(N506="nulová",J506,0)</f>
        <v>0</v>
      </c>
      <c r="BJ506" s="17" t="s">
        <v>78</v>
      </c>
      <c r="BK506" s="143">
        <f>ROUND(I506*H506,2)</f>
        <v>0</v>
      </c>
      <c r="BL506" s="17" t="s">
        <v>4736</v>
      </c>
      <c r="BM506" s="142" t="s">
        <v>4740</v>
      </c>
    </row>
    <row r="507" spans="2:65" s="1" customFormat="1" ht="6.9" customHeight="1">
      <c r="B507" s="41"/>
      <c r="C507" s="42"/>
      <c r="D507" s="42"/>
      <c r="E507" s="42"/>
      <c r="F507" s="42"/>
      <c r="G507" s="42"/>
      <c r="H507" s="42"/>
      <c r="I507" s="42"/>
      <c r="J507" s="42"/>
      <c r="K507" s="42"/>
      <c r="L507" s="32"/>
    </row>
  </sheetData>
  <sheetProtection algorithmName="SHA-512" hashValue="g4zQCe81maZe7pnXntDW6ghaMm3449p9LvCHmdvquF58nR4EWIxXM4ujIPo7uWQTQgxX4lnVB8O7+nagTggDkQ==" saltValue="w9LfGwbEISJJfHys9cWtXA==" spinCount="100000" sheet="1" objects="1" scenarios="1" formatColumns="0" formatRows="0" autoFilter="0"/>
  <autoFilter ref="C101:K506" xr:uid="{00000000-0009-0000-0000-000009000000}"/>
  <mergeCells count="12">
    <mergeCell ref="E94:H94"/>
    <mergeCell ref="L2:V2"/>
    <mergeCell ref="E50:H50"/>
    <mergeCell ref="E52:H52"/>
    <mergeCell ref="E54:H54"/>
    <mergeCell ref="E90:H90"/>
    <mergeCell ref="E92:H9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69"/>
  <sheetViews>
    <sheetView showGridLines="0" topLeftCell="A91" workbookViewId="0">
      <selection activeCell="H101" sqref="H101:I101"/>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116</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33" t="s">
        <v>4741</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58"/>
      <c r="G20" s="858"/>
      <c r="H20" s="858"/>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60" t="s">
        <v>19</v>
      </c>
      <c r="F29" s="860"/>
      <c r="G29" s="860"/>
      <c r="H29" s="860"/>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ROUND(J98,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ROUND((SUM(BE98:BE268)),  2)</f>
        <v>0</v>
      </c>
      <c r="I35" s="93">
        <v>0.21</v>
      </c>
      <c r="J35" s="83">
        <f>ROUND(((SUM(BE98:BE268))*I35),  2)</f>
        <v>0</v>
      </c>
      <c r="L35" s="32"/>
    </row>
    <row r="36" spans="2:12" s="1" customFormat="1" ht="14.4" customHeight="1">
      <c r="B36" s="32"/>
      <c r="E36" s="27" t="s">
        <v>44</v>
      </c>
      <c r="F36" s="83">
        <f>ROUND((SUM(BF98:BF268)),  2)</f>
        <v>0</v>
      </c>
      <c r="I36" s="93">
        <v>0.12</v>
      </c>
      <c r="J36" s="83">
        <f>ROUND(((SUM(BF98:BF268))*I36),  2)</f>
        <v>0</v>
      </c>
      <c r="L36" s="32"/>
    </row>
    <row r="37" spans="2:12" s="1" customFormat="1" ht="14.4" hidden="1" customHeight="1">
      <c r="B37" s="32"/>
      <c r="E37" s="27" t="s">
        <v>45</v>
      </c>
      <c r="F37" s="83">
        <f>ROUND((SUM(BG98:BG268)),  2)</f>
        <v>0</v>
      </c>
      <c r="I37" s="93">
        <v>0.21</v>
      </c>
      <c r="J37" s="83">
        <f>0</f>
        <v>0</v>
      </c>
      <c r="L37" s="32"/>
    </row>
    <row r="38" spans="2:12" s="1" customFormat="1" ht="14.4" hidden="1" customHeight="1">
      <c r="B38" s="32"/>
      <c r="E38" s="27" t="s">
        <v>46</v>
      </c>
      <c r="F38" s="83">
        <f>ROUND((SUM(BH98:BH268)),  2)</f>
        <v>0</v>
      </c>
      <c r="I38" s="93">
        <v>0.12</v>
      </c>
      <c r="J38" s="83">
        <f>0</f>
        <v>0</v>
      </c>
      <c r="L38" s="32"/>
    </row>
    <row r="39" spans="2:12" s="1" customFormat="1" ht="14.4" hidden="1" customHeight="1">
      <c r="B39" s="32"/>
      <c r="E39" s="27" t="s">
        <v>47</v>
      </c>
      <c r="F39" s="83">
        <f>ROUND((SUM(BI98:BI268)),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33" t="str">
        <f>E11</f>
        <v>05 - Chlazení - zařízení CHL1</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J98</f>
        <v>0</v>
      </c>
      <c r="L63" s="32"/>
      <c r="AU63" s="17" t="s">
        <v>176</v>
      </c>
    </row>
    <row r="64" spans="2:47" s="8" customFormat="1" ht="24.9" customHeight="1">
      <c r="B64" s="103"/>
      <c r="D64" s="104" t="s">
        <v>4742</v>
      </c>
      <c r="E64" s="105"/>
      <c r="F64" s="105"/>
      <c r="G64" s="105"/>
      <c r="H64" s="105"/>
      <c r="I64" s="105"/>
      <c r="J64" s="106">
        <f>J99</f>
        <v>0</v>
      </c>
      <c r="L64" s="103"/>
    </row>
    <row r="65" spans="2:12" s="9" customFormat="1" ht="19.95" customHeight="1">
      <c r="B65" s="107"/>
      <c r="D65" s="108" t="s">
        <v>4743</v>
      </c>
      <c r="E65" s="109"/>
      <c r="F65" s="109"/>
      <c r="G65" s="109"/>
      <c r="H65" s="109"/>
      <c r="I65" s="109"/>
      <c r="J65" s="110">
        <f>J100</f>
        <v>0</v>
      </c>
      <c r="L65" s="107"/>
    </row>
    <row r="66" spans="2:12" s="9" customFormat="1" ht="19.95" customHeight="1">
      <c r="B66" s="107"/>
      <c r="D66" s="108" t="s">
        <v>4744</v>
      </c>
      <c r="E66" s="109"/>
      <c r="F66" s="109"/>
      <c r="G66" s="109"/>
      <c r="H66" s="109"/>
      <c r="I66" s="109"/>
      <c r="J66" s="110">
        <f>J110</f>
        <v>0</v>
      </c>
      <c r="L66" s="107"/>
    </row>
    <row r="67" spans="2:12" s="9" customFormat="1" ht="19.95" customHeight="1">
      <c r="B67" s="107"/>
      <c r="D67" s="108" t="s">
        <v>4745</v>
      </c>
      <c r="E67" s="109"/>
      <c r="F67" s="109"/>
      <c r="G67" s="109"/>
      <c r="H67" s="109"/>
      <c r="I67" s="109"/>
      <c r="J67" s="110">
        <f>J149</f>
        <v>0</v>
      </c>
      <c r="L67" s="107"/>
    </row>
    <row r="68" spans="2:12" s="9" customFormat="1" ht="19.95" customHeight="1">
      <c r="B68" s="107"/>
      <c r="D68" s="108" t="s">
        <v>4746</v>
      </c>
      <c r="E68" s="109"/>
      <c r="F68" s="109"/>
      <c r="G68" s="109"/>
      <c r="H68" s="109"/>
      <c r="I68" s="109"/>
      <c r="J68" s="110">
        <f>J157</f>
        <v>0</v>
      </c>
      <c r="L68" s="107"/>
    </row>
    <row r="69" spans="2:12" s="9" customFormat="1" ht="19.95" customHeight="1">
      <c r="B69" s="107"/>
      <c r="D69" s="108" t="s">
        <v>4747</v>
      </c>
      <c r="E69" s="109"/>
      <c r="F69" s="109"/>
      <c r="G69" s="109"/>
      <c r="H69" s="109"/>
      <c r="I69" s="109"/>
      <c r="J69" s="110">
        <f>J167</f>
        <v>0</v>
      </c>
      <c r="L69" s="107"/>
    </row>
    <row r="70" spans="2:12" s="9" customFormat="1" ht="19.95" customHeight="1">
      <c r="B70" s="107"/>
      <c r="D70" s="108" t="s">
        <v>4748</v>
      </c>
      <c r="E70" s="109"/>
      <c r="F70" s="109"/>
      <c r="G70" s="109"/>
      <c r="H70" s="109"/>
      <c r="I70" s="109"/>
      <c r="J70" s="110">
        <f>J177</f>
        <v>0</v>
      </c>
      <c r="L70" s="107"/>
    </row>
    <row r="71" spans="2:12" s="9" customFormat="1" ht="19.95" customHeight="1">
      <c r="B71" s="107"/>
      <c r="D71" s="108" t="s">
        <v>4749</v>
      </c>
      <c r="E71" s="109"/>
      <c r="F71" s="109"/>
      <c r="G71" s="109"/>
      <c r="H71" s="109"/>
      <c r="I71" s="109"/>
      <c r="J71" s="110">
        <f>J187</f>
        <v>0</v>
      </c>
      <c r="L71" s="107"/>
    </row>
    <row r="72" spans="2:12" s="9" customFormat="1" ht="19.95" customHeight="1">
      <c r="B72" s="107"/>
      <c r="D72" s="108" t="s">
        <v>4750</v>
      </c>
      <c r="E72" s="109"/>
      <c r="F72" s="109"/>
      <c r="G72" s="109"/>
      <c r="H72" s="109"/>
      <c r="I72" s="109"/>
      <c r="J72" s="110">
        <f>J197</f>
        <v>0</v>
      </c>
      <c r="L72" s="107"/>
    </row>
    <row r="73" spans="2:12" s="9" customFormat="1" ht="19.95" customHeight="1">
      <c r="B73" s="107"/>
      <c r="D73" s="108" t="s">
        <v>4751</v>
      </c>
      <c r="E73" s="109"/>
      <c r="F73" s="109"/>
      <c r="G73" s="109"/>
      <c r="H73" s="109"/>
      <c r="I73" s="109"/>
      <c r="J73" s="110">
        <f>J207</f>
        <v>0</v>
      </c>
      <c r="L73" s="107"/>
    </row>
    <row r="74" spans="2:12" s="9" customFormat="1" ht="19.95" customHeight="1">
      <c r="B74" s="107"/>
      <c r="D74" s="108" t="s">
        <v>4752</v>
      </c>
      <c r="E74" s="109"/>
      <c r="F74" s="109"/>
      <c r="G74" s="109"/>
      <c r="H74" s="109"/>
      <c r="I74" s="109"/>
      <c r="J74" s="110">
        <f>J217</f>
        <v>0</v>
      </c>
      <c r="L74" s="107"/>
    </row>
    <row r="75" spans="2:12" s="9" customFormat="1" ht="19.95" customHeight="1">
      <c r="B75" s="107"/>
      <c r="D75" s="108" t="s">
        <v>4753</v>
      </c>
      <c r="E75" s="109"/>
      <c r="F75" s="109"/>
      <c r="G75" s="109"/>
      <c r="H75" s="109"/>
      <c r="I75" s="109"/>
      <c r="J75" s="110">
        <f>J222</f>
        <v>0</v>
      </c>
      <c r="L75" s="107"/>
    </row>
    <row r="76" spans="2:12" s="9" customFormat="1" ht="19.95" customHeight="1">
      <c r="B76" s="107"/>
      <c r="D76" s="108" t="s">
        <v>4754</v>
      </c>
      <c r="E76" s="109"/>
      <c r="F76" s="109"/>
      <c r="G76" s="109"/>
      <c r="H76" s="109"/>
      <c r="I76" s="109"/>
      <c r="J76" s="110">
        <f>J249</f>
        <v>0</v>
      </c>
      <c r="L76" s="107"/>
    </row>
    <row r="77" spans="2:12" s="1" customFormat="1" ht="21.75" customHeight="1">
      <c r="B77" s="32"/>
      <c r="L77" s="32"/>
    </row>
    <row r="78" spans="2:12" s="1" customFormat="1" ht="6.9" customHeight="1">
      <c r="B78" s="41"/>
      <c r="C78" s="42"/>
      <c r="D78" s="42"/>
      <c r="E78" s="42"/>
      <c r="F78" s="42"/>
      <c r="G78" s="42"/>
      <c r="H78" s="42"/>
      <c r="I78" s="42"/>
      <c r="J78" s="42"/>
      <c r="K78" s="42"/>
      <c r="L78" s="32"/>
    </row>
    <row r="82" spans="2:12" s="1" customFormat="1" ht="6.9" customHeight="1">
      <c r="B82" s="43"/>
      <c r="C82" s="44"/>
      <c r="D82" s="44"/>
      <c r="E82" s="44"/>
      <c r="F82" s="44"/>
      <c r="G82" s="44"/>
      <c r="H82" s="44"/>
      <c r="I82" s="44"/>
      <c r="J82" s="44"/>
      <c r="K82" s="44"/>
      <c r="L82" s="32"/>
    </row>
    <row r="83" spans="2:12" s="1" customFormat="1" ht="24.9" customHeight="1">
      <c r="B83" s="32"/>
      <c r="C83" s="21" t="s">
        <v>203</v>
      </c>
      <c r="L83" s="32"/>
    </row>
    <row r="84" spans="2:12" s="1" customFormat="1" ht="6.9" customHeight="1">
      <c r="B84" s="32"/>
      <c r="L84" s="32"/>
    </row>
    <row r="85" spans="2:12" s="1" customFormat="1" ht="12" customHeight="1">
      <c r="B85" s="32"/>
      <c r="C85" s="27" t="s">
        <v>16</v>
      </c>
      <c r="L85" s="32"/>
    </row>
    <row r="86" spans="2:12" s="1" customFormat="1" ht="16.5" customHeight="1">
      <c r="B86" s="32"/>
      <c r="E86" s="873" t="str">
        <f>E7</f>
        <v>Pavilon X MMN, a.s. Jilemnice</v>
      </c>
      <c r="F86" s="874"/>
      <c r="G86" s="874"/>
      <c r="H86" s="874"/>
      <c r="L86" s="32"/>
    </row>
    <row r="87" spans="2:12" ht="12" customHeight="1">
      <c r="B87" s="20"/>
      <c r="C87" s="27" t="s">
        <v>168</v>
      </c>
      <c r="L87" s="20"/>
    </row>
    <row r="88" spans="2:12" s="1" customFormat="1" ht="16.5" customHeight="1">
      <c r="B88" s="32"/>
      <c r="E88" s="873" t="s">
        <v>169</v>
      </c>
      <c r="F88" s="872"/>
      <c r="G88" s="872"/>
      <c r="H88" s="872"/>
      <c r="L88" s="32"/>
    </row>
    <row r="89" spans="2:12" s="1" customFormat="1" ht="12" customHeight="1">
      <c r="B89" s="32"/>
      <c r="C89" s="27" t="s">
        <v>170</v>
      </c>
      <c r="L89" s="32"/>
    </row>
    <row r="90" spans="2:12" s="1" customFormat="1" ht="16.5" customHeight="1">
      <c r="B90" s="32"/>
      <c r="E90" s="833" t="str">
        <f>E11</f>
        <v>05 - Chlazení - zařízení CHL1</v>
      </c>
      <c r="F90" s="872"/>
      <c r="G90" s="872"/>
      <c r="H90" s="872"/>
      <c r="L90" s="32"/>
    </row>
    <row r="91" spans="2:12" s="1" customFormat="1" ht="6.9" customHeight="1">
      <c r="B91" s="32"/>
      <c r="L91" s="32"/>
    </row>
    <row r="92" spans="2:12" s="1" customFormat="1" ht="12" customHeight="1">
      <c r="B92" s="32"/>
      <c r="C92" s="27" t="s">
        <v>21</v>
      </c>
      <c r="F92" s="25" t="str">
        <f>F14</f>
        <v xml:space="preserve"> </v>
      </c>
      <c r="I92" s="27" t="s">
        <v>23</v>
      </c>
      <c r="J92" s="49" t="str">
        <f>IF(J14="","",J14)</f>
        <v/>
      </c>
      <c r="L92" s="32"/>
    </row>
    <row r="93" spans="2:12" s="1" customFormat="1" ht="6.9" customHeight="1">
      <c r="B93" s="32"/>
      <c r="L93" s="32"/>
    </row>
    <row r="94" spans="2:12" s="1" customFormat="1" ht="15.15" customHeight="1">
      <c r="B94" s="32"/>
      <c r="C94" s="27" t="s">
        <v>24</v>
      </c>
      <c r="F94" s="25" t="str">
        <f>E17</f>
        <v>MMN a.s. Jilemnice</v>
      </c>
      <c r="I94" s="27" t="s">
        <v>30</v>
      </c>
      <c r="J94" s="30" t="str">
        <f>E23</f>
        <v>Ing. Jiří Pavlů</v>
      </c>
      <c r="L94" s="32"/>
    </row>
    <row r="95" spans="2:12" s="1" customFormat="1" ht="15.15" customHeight="1">
      <c r="B95" s="32"/>
      <c r="C95" s="27" t="s">
        <v>28</v>
      </c>
      <c r="F95" s="25" t="str">
        <f>IF(E20="","",E20)</f>
        <v>Vyplň údaj</v>
      </c>
      <c r="I95" s="27" t="s">
        <v>33</v>
      </c>
      <c r="J95" s="30" t="str">
        <f>E26</f>
        <v>Ing. Stanislav Pfeifer</v>
      </c>
      <c r="L95" s="32"/>
    </row>
    <row r="96" spans="2:12" s="1" customFormat="1" ht="10.35" customHeight="1">
      <c r="B96" s="32"/>
      <c r="L96" s="32"/>
    </row>
    <row r="97" spans="2:65" s="10" customFormat="1" ht="29.25" customHeight="1">
      <c r="B97" s="111"/>
      <c r="C97" s="112" t="s">
        <v>204</v>
      </c>
      <c r="D97" s="113" t="s">
        <v>57</v>
      </c>
      <c r="E97" s="113" t="s">
        <v>53</v>
      </c>
      <c r="F97" s="113" t="s">
        <v>54</v>
      </c>
      <c r="G97" s="113" t="s">
        <v>205</v>
      </c>
      <c r="H97" s="113" t="s">
        <v>206</v>
      </c>
      <c r="I97" s="113" t="s">
        <v>207</v>
      </c>
      <c r="J97" s="113" t="s">
        <v>175</v>
      </c>
      <c r="K97" s="114" t="s">
        <v>208</v>
      </c>
      <c r="L97" s="111"/>
      <c r="M97" s="56" t="s">
        <v>19</v>
      </c>
      <c r="N97" s="57" t="s">
        <v>42</v>
      </c>
      <c r="O97" s="57" t="s">
        <v>209</v>
      </c>
      <c r="P97" s="57" t="s">
        <v>210</v>
      </c>
      <c r="Q97" s="57" t="s">
        <v>211</v>
      </c>
      <c r="R97" s="57" t="s">
        <v>212</v>
      </c>
      <c r="S97" s="57" t="s">
        <v>213</v>
      </c>
      <c r="T97" s="58" t="s">
        <v>214</v>
      </c>
    </row>
    <row r="98" spans="2:65" s="1" customFormat="1" ht="22.8" customHeight="1">
      <c r="B98" s="32"/>
      <c r="C98" s="61" t="s">
        <v>215</v>
      </c>
      <c r="J98" s="115">
        <f>BK98</f>
        <v>0</v>
      </c>
      <c r="L98" s="32"/>
      <c r="M98" s="59"/>
      <c r="N98" s="50"/>
      <c r="O98" s="50"/>
      <c r="P98" s="116">
        <f>P99</f>
        <v>0</v>
      </c>
      <c r="Q98" s="50"/>
      <c r="R98" s="116">
        <f>R99</f>
        <v>0</v>
      </c>
      <c r="S98" s="50"/>
      <c r="T98" s="117">
        <f>T99</f>
        <v>0</v>
      </c>
      <c r="AT98" s="17" t="s">
        <v>71</v>
      </c>
      <c r="AU98" s="17" t="s">
        <v>176</v>
      </c>
      <c r="BK98" s="118">
        <f>BK99</f>
        <v>0</v>
      </c>
    </row>
    <row r="99" spans="2:65" s="11" customFormat="1" ht="25.95" customHeight="1">
      <c r="B99" s="119"/>
      <c r="D99" s="120" t="s">
        <v>71</v>
      </c>
      <c r="E99" s="121" t="s">
        <v>4266</v>
      </c>
      <c r="F99" s="121" t="s">
        <v>4755</v>
      </c>
      <c r="I99" s="122"/>
      <c r="J99" s="123">
        <f>BK99</f>
        <v>0</v>
      </c>
      <c r="L99" s="119"/>
      <c r="M99" s="124"/>
      <c r="P99" s="125">
        <f>P100+P110+P149+P157+P167+P177+P187+P197+P207+P217+P222+P249</f>
        <v>0</v>
      </c>
      <c r="R99" s="125">
        <f>R100+R110+R149+R157+R167+R177+R187+R197+R207+R217+R222+R249</f>
        <v>0</v>
      </c>
      <c r="T99" s="126">
        <f>T100+T110+T149+T157+T167+T177+T187+T197+T207+T217+T222+T249</f>
        <v>0</v>
      </c>
      <c r="AR99" s="120" t="s">
        <v>78</v>
      </c>
      <c r="AT99" s="127" t="s">
        <v>71</v>
      </c>
      <c r="AU99" s="127" t="s">
        <v>72</v>
      </c>
      <c r="AY99" s="120" t="s">
        <v>218</v>
      </c>
      <c r="BK99" s="128">
        <f>BK100+BK110+BK149+BK157+BK167+BK177+BK187+BK197+BK207+BK217+BK222+BK249</f>
        <v>0</v>
      </c>
    </row>
    <row r="100" spans="2:65" s="11" customFormat="1" ht="22.8" customHeight="1">
      <c r="B100" s="119"/>
      <c r="D100" s="120" t="s">
        <v>71</v>
      </c>
      <c r="E100" s="129" t="s">
        <v>4756</v>
      </c>
      <c r="F100" s="129" t="s">
        <v>4757</v>
      </c>
      <c r="I100" s="122"/>
      <c r="J100" s="130">
        <f>BK100</f>
        <v>0</v>
      </c>
      <c r="L100" s="119"/>
      <c r="M100" s="124"/>
      <c r="P100" s="125">
        <f>SUM(P101:P109)</f>
        <v>0</v>
      </c>
      <c r="R100" s="125">
        <f>SUM(R101:R109)</f>
        <v>0</v>
      </c>
      <c r="T100" s="126">
        <f>SUM(T101:T109)</f>
        <v>0</v>
      </c>
      <c r="AR100" s="120" t="s">
        <v>78</v>
      </c>
      <c r="AT100" s="127" t="s">
        <v>71</v>
      </c>
      <c r="AU100" s="127" t="s">
        <v>78</v>
      </c>
      <c r="AY100" s="120" t="s">
        <v>218</v>
      </c>
      <c r="BK100" s="128">
        <f>SUM(BK101:BK109)</f>
        <v>0</v>
      </c>
    </row>
    <row r="101" spans="2:65" s="1" customFormat="1" ht="24.15" customHeight="1">
      <c r="B101" s="32"/>
      <c r="C101" s="131" t="s">
        <v>78</v>
      </c>
      <c r="D101" s="131" t="s">
        <v>220</v>
      </c>
      <c r="E101" s="132" t="s">
        <v>4758</v>
      </c>
      <c r="F101" s="679" t="s">
        <v>4759</v>
      </c>
      <c r="G101" s="134" t="s">
        <v>1991</v>
      </c>
      <c r="H101" s="135">
        <v>2</v>
      </c>
      <c r="I101" s="136"/>
      <c r="J101" s="137">
        <f>ROUND(I101*H101,2)</f>
        <v>0</v>
      </c>
      <c r="K101" s="133" t="s">
        <v>19</v>
      </c>
      <c r="L101" s="32"/>
      <c r="M101" s="138" t="s">
        <v>19</v>
      </c>
      <c r="N101" s="139" t="s">
        <v>43</v>
      </c>
      <c r="P101" s="140">
        <f>O101*H101</f>
        <v>0</v>
      </c>
      <c r="Q101" s="140">
        <v>0</v>
      </c>
      <c r="R101" s="140">
        <f>Q101*H101</f>
        <v>0</v>
      </c>
      <c r="S101" s="140">
        <v>0</v>
      </c>
      <c r="T101" s="141">
        <f>S101*H101</f>
        <v>0</v>
      </c>
      <c r="AR101" s="142" t="s">
        <v>225</v>
      </c>
      <c r="AT101" s="142" t="s">
        <v>220</v>
      </c>
      <c r="AU101" s="142" t="s">
        <v>80</v>
      </c>
      <c r="AY101" s="17" t="s">
        <v>218</v>
      </c>
      <c r="BE101" s="143">
        <f>IF(N101="základní",J101,0)</f>
        <v>0</v>
      </c>
      <c r="BF101" s="143">
        <f>IF(N101="snížená",J101,0)</f>
        <v>0</v>
      </c>
      <c r="BG101" s="143">
        <f>IF(N101="zákl. přenesená",J101,0)</f>
        <v>0</v>
      </c>
      <c r="BH101" s="143">
        <f>IF(N101="sníž. přenesená",J101,0)</f>
        <v>0</v>
      </c>
      <c r="BI101" s="143">
        <f>IF(N101="nulová",J101,0)</f>
        <v>0</v>
      </c>
      <c r="BJ101" s="17" t="s">
        <v>78</v>
      </c>
      <c r="BK101" s="143">
        <f>ROUND(I101*H101,2)</f>
        <v>0</v>
      </c>
      <c r="BL101" s="17" t="s">
        <v>225</v>
      </c>
      <c r="BM101" s="142" t="s">
        <v>80</v>
      </c>
    </row>
    <row r="102" spans="2:65" s="1" customFormat="1" ht="172.8">
      <c r="B102" s="32"/>
      <c r="D102" s="149" t="s">
        <v>1830</v>
      </c>
      <c r="F102" s="180" t="s">
        <v>7600</v>
      </c>
      <c r="I102" s="146"/>
      <c r="L102" s="32"/>
      <c r="M102" s="147"/>
      <c r="T102" s="53"/>
      <c r="AT102" s="17" t="s">
        <v>1830</v>
      </c>
      <c r="AU102" s="17" t="s">
        <v>80</v>
      </c>
    </row>
    <row r="103" spans="2:65" s="1" customFormat="1" ht="24.15" customHeight="1">
      <c r="B103" s="32"/>
      <c r="C103" s="131" t="s">
        <v>80</v>
      </c>
      <c r="D103" s="131" t="s">
        <v>220</v>
      </c>
      <c r="E103" s="132" t="s">
        <v>4760</v>
      </c>
      <c r="F103" s="679" t="s">
        <v>4761</v>
      </c>
      <c r="G103" s="134" t="s">
        <v>4269</v>
      </c>
      <c r="H103" s="135">
        <v>2</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225</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225</v>
      </c>
    </row>
    <row r="104" spans="2:65" s="1" customFormat="1" ht="249.6">
      <c r="B104" s="32"/>
      <c r="D104" s="149" t="s">
        <v>1830</v>
      </c>
      <c r="F104" s="180" t="s">
        <v>7601</v>
      </c>
      <c r="I104" s="146"/>
      <c r="L104" s="32"/>
      <c r="M104" s="147"/>
      <c r="T104" s="53"/>
      <c r="AT104" s="17" t="s">
        <v>1830</v>
      </c>
      <c r="AU104" s="17" t="s">
        <v>80</v>
      </c>
    </row>
    <row r="105" spans="2:65" s="1" customFormat="1" ht="16.5" customHeight="1">
      <c r="B105" s="32"/>
      <c r="C105" s="131" t="s">
        <v>97</v>
      </c>
      <c r="D105" s="131" t="s">
        <v>220</v>
      </c>
      <c r="E105" s="132" t="s">
        <v>4762</v>
      </c>
      <c r="F105" s="679" t="s">
        <v>4763</v>
      </c>
      <c r="G105" s="134" t="s">
        <v>1991</v>
      </c>
      <c r="H105" s="135">
        <v>2</v>
      </c>
      <c r="I105" s="136"/>
      <c r="J105" s="137">
        <f>ROUND(I105*H105,2)</f>
        <v>0</v>
      </c>
      <c r="K105" s="133" t="s">
        <v>19</v>
      </c>
      <c r="L105" s="32"/>
      <c r="M105" s="138" t="s">
        <v>19</v>
      </c>
      <c r="N105" s="139" t="s">
        <v>43</v>
      </c>
      <c r="P105" s="140">
        <f>O105*H105</f>
        <v>0</v>
      </c>
      <c r="Q105" s="140">
        <v>0</v>
      </c>
      <c r="R105" s="140">
        <f>Q105*H105</f>
        <v>0</v>
      </c>
      <c r="S105" s="140">
        <v>0</v>
      </c>
      <c r="T105" s="141">
        <f>S105*H105</f>
        <v>0</v>
      </c>
      <c r="AR105" s="142" t="s">
        <v>225</v>
      </c>
      <c r="AT105" s="142" t="s">
        <v>220</v>
      </c>
      <c r="AU105" s="142" t="s">
        <v>80</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225</v>
      </c>
      <c r="BM105" s="142" t="s">
        <v>261</v>
      </c>
    </row>
    <row r="106" spans="2:65" s="1" customFormat="1" ht="153.6">
      <c r="B106" s="32"/>
      <c r="D106" s="149" t="s">
        <v>1830</v>
      </c>
      <c r="F106" s="180" t="s">
        <v>7602</v>
      </c>
      <c r="I106" s="146"/>
      <c r="L106" s="32"/>
      <c r="M106" s="147"/>
      <c r="T106" s="53"/>
      <c r="AT106" s="17" t="s">
        <v>1830</v>
      </c>
      <c r="AU106" s="17" t="s">
        <v>80</v>
      </c>
    </row>
    <row r="107" spans="2:65" s="1" customFormat="1" ht="24.15" customHeight="1">
      <c r="B107" s="32"/>
      <c r="C107" s="131" t="s">
        <v>225</v>
      </c>
      <c r="D107" s="131" t="s">
        <v>220</v>
      </c>
      <c r="E107" s="132" t="s">
        <v>4764</v>
      </c>
      <c r="F107" s="679" t="s">
        <v>4765</v>
      </c>
      <c r="G107" s="134" t="s">
        <v>4269</v>
      </c>
      <c r="H107" s="135">
        <v>4</v>
      </c>
      <c r="I107" s="136"/>
      <c r="J107" s="137">
        <f>ROUND(I107*H107,2)</f>
        <v>0</v>
      </c>
      <c r="K107" s="133" t="s">
        <v>19</v>
      </c>
      <c r="L107" s="32"/>
      <c r="M107" s="138" t="s">
        <v>19</v>
      </c>
      <c r="N107" s="139" t="s">
        <v>43</v>
      </c>
      <c r="P107" s="140">
        <f>O107*H107</f>
        <v>0</v>
      </c>
      <c r="Q107" s="140">
        <v>0</v>
      </c>
      <c r="R107" s="140">
        <f>Q107*H107</f>
        <v>0</v>
      </c>
      <c r="S107" s="140">
        <v>0</v>
      </c>
      <c r="T107" s="141">
        <f>S107*H107</f>
        <v>0</v>
      </c>
      <c r="AR107" s="142" t="s">
        <v>225</v>
      </c>
      <c r="AT107" s="142" t="s">
        <v>220</v>
      </c>
      <c r="AU107" s="142" t="s">
        <v>80</v>
      </c>
      <c r="AY107" s="17" t="s">
        <v>218</v>
      </c>
      <c r="BE107" s="143">
        <f>IF(N107="základní",J107,0)</f>
        <v>0</v>
      </c>
      <c r="BF107" s="143">
        <f>IF(N107="snížená",J107,0)</f>
        <v>0</v>
      </c>
      <c r="BG107" s="143">
        <f>IF(N107="zákl. přenesená",J107,0)</f>
        <v>0</v>
      </c>
      <c r="BH107" s="143">
        <f>IF(N107="sníž. přenesená",J107,0)</f>
        <v>0</v>
      </c>
      <c r="BI107" s="143">
        <f>IF(N107="nulová",J107,0)</f>
        <v>0</v>
      </c>
      <c r="BJ107" s="17" t="s">
        <v>78</v>
      </c>
      <c r="BK107" s="143">
        <f>ROUND(I107*H107,2)</f>
        <v>0</v>
      </c>
      <c r="BL107" s="17" t="s">
        <v>225</v>
      </c>
      <c r="BM107" s="142" t="s">
        <v>291</v>
      </c>
    </row>
    <row r="108" spans="2:65" s="1" customFormat="1" ht="48">
      <c r="B108" s="32"/>
      <c r="D108" s="149" t="s">
        <v>1830</v>
      </c>
      <c r="F108" s="180" t="s">
        <v>4766</v>
      </c>
      <c r="I108" s="146"/>
      <c r="L108" s="32"/>
      <c r="M108" s="147"/>
      <c r="T108" s="53"/>
      <c r="AT108" s="17" t="s">
        <v>1830</v>
      </c>
      <c r="AU108" s="17" t="s">
        <v>80</v>
      </c>
    </row>
    <row r="109" spans="2:65" s="1" customFormat="1" ht="37.799999999999997" customHeight="1">
      <c r="B109" s="32"/>
      <c r="C109" s="131" t="s">
        <v>244</v>
      </c>
      <c r="D109" s="131" t="s">
        <v>220</v>
      </c>
      <c r="E109" s="132" t="s">
        <v>4767</v>
      </c>
      <c r="F109" s="679" t="s">
        <v>4768</v>
      </c>
      <c r="G109" s="134" t="s">
        <v>4269</v>
      </c>
      <c r="H109" s="135">
        <v>1</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144</v>
      </c>
    </row>
    <row r="110" spans="2:65" s="11" customFormat="1" ht="22.8" customHeight="1">
      <c r="B110" s="119"/>
      <c r="D110" s="120" t="s">
        <v>71</v>
      </c>
      <c r="E110" s="129" t="s">
        <v>4353</v>
      </c>
      <c r="F110" s="129" t="s">
        <v>4769</v>
      </c>
      <c r="I110" s="122"/>
      <c r="J110" s="130">
        <f>BK110</f>
        <v>0</v>
      </c>
      <c r="L110" s="119"/>
      <c r="M110" s="124"/>
      <c r="P110" s="125">
        <f>SUM(P111:P148)</f>
        <v>0</v>
      </c>
      <c r="R110" s="125">
        <f>SUM(R111:R148)</f>
        <v>0</v>
      </c>
      <c r="T110" s="126">
        <f>SUM(T111:T148)</f>
        <v>0</v>
      </c>
      <c r="AR110" s="120" t="s">
        <v>78</v>
      </c>
      <c r="AT110" s="127" t="s">
        <v>71</v>
      </c>
      <c r="AU110" s="127" t="s">
        <v>78</v>
      </c>
      <c r="AY110" s="120" t="s">
        <v>218</v>
      </c>
      <c r="BK110" s="128">
        <f>SUM(BK111:BK148)</f>
        <v>0</v>
      </c>
    </row>
    <row r="111" spans="2:65" s="1" customFormat="1" ht="16.5" customHeight="1">
      <c r="B111" s="32"/>
      <c r="C111" s="131" t="s">
        <v>261</v>
      </c>
      <c r="D111" s="131" t="s">
        <v>220</v>
      </c>
      <c r="E111" s="132" t="s">
        <v>4770</v>
      </c>
      <c r="F111" s="679" t="s">
        <v>4771</v>
      </c>
      <c r="G111" s="134" t="s">
        <v>1991</v>
      </c>
      <c r="H111" s="135">
        <v>4</v>
      </c>
      <c r="I111" s="136"/>
      <c r="J111" s="137">
        <f t="shared" ref="J111:J120" si="0">ROUND(I111*H111,2)</f>
        <v>0</v>
      </c>
      <c r="K111" s="133" t="s">
        <v>19</v>
      </c>
      <c r="L111" s="32"/>
      <c r="M111" s="138" t="s">
        <v>19</v>
      </c>
      <c r="N111" s="139" t="s">
        <v>43</v>
      </c>
      <c r="P111" s="140">
        <f t="shared" ref="P111:P120" si="1">O111*H111</f>
        <v>0</v>
      </c>
      <c r="Q111" s="140">
        <v>0</v>
      </c>
      <c r="R111" s="140">
        <f t="shared" ref="R111:R120" si="2">Q111*H111</f>
        <v>0</v>
      </c>
      <c r="S111" s="140">
        <v>0</v>
      </c>
      <c r="T111" s="141">
        <f t="shared" ref="T111:T120" si="3">S111*H111</f>
        <v>0</v>
      </c>
      <c r="AR111" s="142" t="s">
        <v>225</v>
      </c>
      <c r="AT111" s="142" t="s">
        <v>220</v>
      </c>
      <c r="AU111" s="142" t="s">
        <v>80</v>
      </c>
      <c r="AY111" s="17" t="s">
        <v>218</v>
      </c>
      <c r="BE111" s="143">
        <f t="shared" ref="BE111:BE120" si="4">IF(N111="základní",J111,0)</f>
        <v>0</v>
      </c>
      <c r="BF111" s="143">
        <f t="shared" ref="BF111:BF120" si="5">IF(N111="snížená",J111,0)</f>
        <v>0</v>
      </c>
      <c r="BG111" s="143">
        <f t="shared" ref="BG111:BG120" si="6">IF(N111="zákl. přenesená",J111,0)</f>
        <v>0</v>
      </c>
      <c r="BH111" s="143">
        <f t="shared" ref="BH111:BH120" si="7">IF(N111="sníž. přenesená",J111,0)</f>
        <v>0</v>
      </c>
      <c r="BI111" s="143">
        <f t="shared" ref="BI111:BI120" si="8">IF(N111="nulová",J111,0)</f>
        <v>0</v>
      </c>
      <c r="BJ111" s="17" t="s">
        <v>78</v>
      </c>
      <c r="BK111" s="143">
        <f t="shared" ref="BK111:BK120" si="9">ROUND(I111*H111,2)</f>
        <v>0</v>
      </c>
      <c r="BL111" s="17" t="s">
        <v>225</v>
      </c>
      <c r="BM111" s="142" t="s">
        <v>8</v>
      </c>
    </row>
    <row r="112" spans="2:65" s="1" customFormat="1" ht="21.75" customHeight="1">
      <c r="B112" s="32"/>
      <c r="C112" s="131" t="s">
        <v>268</v>
      </c>
      <c r="D112" s="131" t="s">
        <v>220</v>
      </c>
      <c r="E112" s="132" t="s">
        <v>4772</v>
      </c>
      <c r="F112" s="679" t="s">
        <v>4773</v>
      </c>
      <c r="G112" s="134" t="s">
        <v>1991</v>
      </c>
      <c r="H112" s="135">
        <v>3</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80</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164</v>
      </c>
    </row>
    <row r="113" spans="2:65" s="1" customFormat="1" ht="21.75" customHeight="1">
      <c r="B113" s="32"/>
      <c r="C113" s="131" t="s">
        <v>291</v>
      </c>
      <c r="D113" s="131" t="s">
        <v>220</v>
      </c>
      <c r="E113" s="132" t="s">
        <v>4774</v>
      </c>
      <c r="F113" s="679" t="s">
        <v>4775</v>
      </c>
      <c r="G113" s="134" t="s">
        <v>1991</v>
      </c>
      <c r="H113" s="135">
        <v>1</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80</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337</v>
      </c>
    </row>
    <row r="114" spans="2:65" s="1" customFormat="1" ht="21.75" customHeight="1">
      <c r="B114" s="32"/>
      <c r="C114" s="131" t="s">
        <v>300</v>
      </c>
      <c r="D114" s="131" t="s">
        <v>220</v>
      </c>
      <c r="E114" s="132" t="s">
        <v>4776</v>
      </c>
      <c r="F114" s="679" t="s">
        <v>4777</v>
      </c>
      <c r="G114" s="134" t="s">
        <v>1991</v>
      </c>
      <c r="H114" s="135">
        <v>4</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80</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350</v>
      </c>
    </row>
    <row r="115" spans="2:65" s="1" customFormat="1" ht="21.75" customHeight="1">
      <c r="B115" s="32"/>
      <c r="C115" s="131" t="s">
        <v>144</v>
      </c>
      <c r="D115" s="131" t="s">
        <v>220</v>
      </c>
      <c r="E115" s="132" t="s">
        <v>4778</v>
      </c>
      <c r="F115" s="679" t="s">
        <v>4779</v>
      </c>
      <c r="G115" s="134" t="s">
        <v>1991</v>
      </c>
      <c r="H115" s="135">
        <v>4</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80</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361</v>
      </c>
    </row>
    <row r="116" spans="2:65" s="1" customFormat="1" ht="16.5" customHeight="1">
      <c r="B116" s="32"/>
      <c r="C116" s="131" t="s">
        <v>147</v>
      </c>
      <c r="D116" s="131" t="s">
        <v>220</v>
      </c>
      <c r="E116" s="132" t="s">
        <v>4780</v>
      </c>
      <c r="F116" s="679" t="s">
        <v>4781</v>
      </c>
      <c r="G116" s="134" t="s">
        <v>1991</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80</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390</v>
      </c>
    </row>
    <row r="117" spans="2:65" s="1" customFormat="1" ht="16.5" customHeight="1">
      <c r="B117" s="32"/>
      <c r="C117" s="131" t="s">
        <v>8</v>
      </c>
      <c r="D117" s="131" t="s">
        <v>220</v>
      </c>
      <c r="E117" s="132" t="s">
        <v>4782</v>
      </c>
      <c r="F117" s="679" t="s">
        <v>4783</v>
      </c>
      <c r="G117" s="134" t="s">
        <v>1991</v>
      </c>
      <c r="H117" s="135">
        <v>2</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80</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401</v>
      </c>
    </row>
    <row r="118" spans="2:65" s="1" customFormat="1" ht="24.15" customHeight="1">
      <c r="B118" s="32"/>
      <c r="C118" s="131" t="s">
        <v>161</v>
      </c>
      <c r="D118" s="131" t="s">
        <v>220</v>
      </c>
      <c r="E118" s="132" t="s">
        <v>4784</v>
      </c>
      <c r="F118" s="679" t="s">
        <v>7603</v>
      </c>
      <c r="G118" s="134" t="s">
        <v>1991</v>
      </c>
      <c r="H118" s="135">
        <v>1</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80</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 customFormat="1" ht="24.15" customHeight="1">
      <c r="B119" s="32"/>
      <c r="C119" s="131" t="s">
        <v>164</v>
      </c>
      <c r="D119" s="131" t="s">
        <v>220</v>
      </c>
      <c r="E119" s="132" t="s">
        <v>4785</v>
      </c>
      <c r="F119" s="679" t="s">
        <v>7604</v>
      </c>
      <c r="G119" s="134" t="s">
        <v>1991</v>
      </c>
      <c r="H119" s="135">
        <v>2</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80</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441</v>
      </c>
    </row>
    <row r="120" spans="2:65" s="1" customFormat="1" ht="24.15" customHeight="1">
      <c r="B120" s="32"/>
      <c r="C120" s="131" t="s">
        <v>327</v>
      </c>
      <c r="D120" s="131" t="s">
        <v>220</v>
      </c>
      <c r="E120" s="132" t="s">
        <v>4786</v>
      </c>
      <c r="F120" s="679" t="s">
        <v>4787</v>
      </c>
      <c r="G120" s="134" t="s">
        <v>1991</v>
      </c>
      <c r="H120" s="135">
        <v>2</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80</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454</v>
      </c>
    </row>
    <row r="121" spans="2:65" s="1" customFormat="1" ht="57.6">
      <c r="B121" s="32"/>
      <c r="D121" s="149" t="s">
        <v>1830</v>
      </c>
      <c r="F121" s="180" t="s">
        <v>7605</v>
      </c>
      <c r="I121" s="146"/>
      <c r="L121" s="32"/>
      <c r="M121" s="147"/>
      <c r="T121" s="53"/>
      <c r="AT121" s="17" t="s">
        <v>1830</v>
      </c>
      <c r="AU121" s="17" t="s">
        <v>80</v>
      </c>
    </row>
    <row r="122" spans="2:65" s="1" customFormat="1" ht="24.15" customHeight="1">
      <c r="B122" s="32"/>
      <c r="C122" s="131" t="s">
        <v>337</v>
      </c>
      <c r="D122" s="131" t="s">
        <v>220</v>
      </c>
      <c r="E122" s="132" t="s">
        <v>4788</v>
      </c>
      <c r="F122" s="679" t="s">
        <v>4789</v>
      </c>
      <c r="G122" s="134" t="s">
        <v>1991</v>
      </c>
      <c r="H122" s="135">
        <v>1</v>
      </c>
      <c r="I122" s="136"/>
      <c r="J122" s="137">
        <f>ROUND(I122*H122,2)</f>
        <v>0</v>
      </c>
      <c r="K122" s="133" t="s">
        <v>19</v>
      </c>
      <c r="L122" s="32"/>
      <c r="M122" s="138" t="s">
        <v>19</v>
      </c>
      <c r="N122" s="139" t="s">
        <v>43</v>
      </c>
      <c r="P122" s="140">
        <f>O122*H122</f>
        <v>0</v>
      </c>
      <c r="Q122" s="140">
        <v>0</v>
      </c>
      <c r="R122" s="140">
        <f>Q122*H122</f>
        <v>0</v>
      </c>
      <c r="S122" s="140">
        <v>0</v>
      </c>
      <c r="T122" s="141">
        <f>S122*H122</f>
        <v>0</v>
      </c>
      <c r="AR122" s="142" t="s">
        <v>225</v>
      </c>
      <c r="AT122" s="142" t="s">
        <v>220</v>
      </c>
      <c r="AU122" s="142" t="s">
        <v>80</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225</v>
      </c>
      <c r="BM122" s="142" t="s">
        <v>465</v>
      </c>
    </row>
    <row r="123" spans="2:65" s="1" customFormat="1" ht="76.8">
      <c r="B123" s="32"/>
      <c r="D123" s="149" t="s">
        <v>1830</v>
      </c>
      <c r="F123" s="180" t="s">
        <v>7606</v>
      </c>
      <c r="I123" s="146"/>
      <c r="L123" s="32"/>
      <c r="M123" s="147"/>
      <c r="T123" s="53"/>
      <c r="AT123" s="17" t="s">
        <v>1830</v>
      </c>
      <c r="AU123" s="17" t="s">
        <v>80</v>
      </c>
    </row>
    <row r="124" spans="2:65" s="1" customFormat="1" ht="24.15" customHeight="1">
      <c r="B124" s="32"/>
      <c r="C124" s="131" t="s">
        <v>344</v>
      </c>
      <c r="D124" s="131" t="s">
        <v>220</v>
      </c>
      <c r="E124" s="132" t="s">
        <v>4790</v>
      </c>
      <c r="F124" s="679" t="s">
        <v>4791</v>
      </c>
      <c r="G124" s="134" t="s">
        <v>1991</v>
      </c>
      <c r="H124" s="135">
        <v>1</v>
      </c>
      <c r="I124" s="136"/>
      <c r="J124" s="137">
        <f>ROUND(I124*H124,2)</f>
        <v>0</v>
      </c>
      <c r="K124" s="133" t="s">
        <v>19</v>
      </c>
      <c r="L124" s="32"/>
      <c r="M124" s="138" t="s">
        <v>19</v>
      </c>
      <c r="N124" s="139" t="s">
        <v>43</v>
      </c>
      <c r="P124" s="140">
        <f>O124*H124</f>
        <v>0</v>
      </c>
      <c r="Q124" s="140">
        <v>0</v>
      </c>
      <c r="R124" s="140">
        <f>Q124*H124</f>
        <v>0</v>
      </c>
      <c r="S124" s="140">
        <v>0</v>
      </c>
      <c r="T124" s="141">
        <f>S124*H124</f>
        <v>0</v>
      </c>
      <c r="AR124" s="142" t="s">
        <v>225</v>
      </c>
      <c r="AT124" s="142" t="s">
        <v>220</v>
      </c>
      <c r="AU124" s="142" t="s">
        <v>80</v>
      </c>
      <c r="AY124" s="17" t="s">
        <v>218</v>
      </c>
      <c r="BE124" s="143">
        <f>IF(N124="základní",J124,0)</f>
        <v>0</v>
      </c>
      <c r="BF124" s="143">
        <f>IF(N124="snížená",J124,0)</f>
        <v>0</v>
      </c>
      <c r="BG124" s="143">
        <f>IF(N124="zákl. přenesená",J124,0)</f>
        <v>0</v>
      </c>
      <c r="BH124" s="143">
        <f>IF(N124="sníž. přenesená",J124,0)</f>
        <v>0</v>
      </c>
      <c r="BI124" s="143">
        <f>IF(N124="nulová",J124,0)</f>
        <v>0</v>
      </c>
      <c r="BJ124" s="17" t="s">
        <v>78</v>
      </c>
      <c r="BK124" s="143">
        <f>ROUND(I124*H124,2)</f>
        <v>0</v>
      </c>
      <c r="BL124" s="17" t="s">
        <v>225</v>
      </c>
      <c r="BM124" s="142" t="s">
        <v>479</v>
      </c>
    </row>
    <row r="125" spans="2:65" s="1" customFormat="1" ht="24.15" customHeight="1">
      <c r="B125" s="32"/>
      <c r="C125" s="131" t="s">
        <v>350</v>
      </c>
      <c r="D125" s="131" t="s">
        <v>220</v>
      </c>
      <c r="E125" s="132" t="s">
        <v>4792</v>
      </c>
      <c r="F125" s="679" t="s">
        <v>4793</v>
      </c>
      <c r="G125" s="134" t="s">
        <v>1991</v>
      </c>
      <c r="H125" s="135">
        <v>1</v>
      </c>
      <c r="I125" s="136"/>
      <c r="J125" s="137">
        <f>ROUND(I125*H125,2)</f>
        <v>0</v>
      </c>
      <c r="K125" s="133" t="s">
        <v>19</v>
      </c>
      <c r="L125" s="32"/>
      <c r="M125" s="138" t="s">
        <v>19</v>
      </c>
      <c r="N125" s="139" t="s">
        <v>43</v>
      </c>
      <c r="P125" s="140">
        <f>O125*H125</f>
        <v>0</v>
      </c>
      <c r="Q125" s="140">
        <v>0</v>
      </c>
      <c r="R125" s="140">
        <f>Q125*H125</f>
        <v>0</v>
      </c>
      <c r="S125" s="140">
        <v>0</v>
      </c>
      <c r="T125" s="141">
        <f>S125*H125</f>
        <v>0</v>
      </c>
      <c r="AR125" s="142" t="s">
        <v>225</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501</v>
      </c>
    </row>
    <row r="126" spans="2:65" s="1" customFormat="1" ht="28.8">
      <c r="B126" s="32"/>
      <c r="D126" s="149" t="s">
        <v>1830</v>
      </c>
      <c r="F126" s="180" t="s">
        <v>4794</v>
      </c>
      <c r="I126" s="146"/>
      <c r="L126" s="32"/>
      <c r="M126" s="147"/>
      <c r="T126" s="53"/>
      <c r="AT126" s="17" t="s">
        <v>1830</v>
      </c>
      <c r="AU126" s="17" t="s">
        <v>80</v>
      </c>
    </row>
    <row r="127" spans="2:65" s="1" customFormat="1" ht="16.5" customHeight="1">
      <c r="B127" s="32"/>
      <c r="C127" s="131" t="s">
        <v>355</v>
      </c>
      <c r="D127" s="131" t="s">
        <v>220</v>
      </c>
      <c r="E127" s="132" t="s">
        <v>4795</v>
      </c>
      <c r="F127" s="679" t="s">
        <v>4796</v>
      </c>
      <c r="G127" s="134" t="s">
        <v>1991</v>
      </c>
      <c r="H127" s="135">
        <v>1</v>
      </c>
      <c r="I127" s="136"/>
      <c r="J127" s="137">
        <f t="shared" ref="J127:J141" si="10">ROUND(I127*H127,2)</f>
        <v>0</v>
      </c>
      <c r="K127" s="133" t="s">
        <v>19</v>
      </c>
      <c r="L127" s="32"/>
      <c r="M127" s="138" t="s">
        <v>19</v>
      </c>
      <c r="N127" s="139" t="s">
        <v>43</v>
      </c>
      <c r="P127" s="140">
        <f t="shared" ref="P127:P141" si="11">O127*H127</f>
        <v>0</v>
      </c>
      <c r="Q127" s="140">
        <v>0</v>
      </c>
      <c r="R127" s="140">
        <f t="shared" ref="R127:R141" si="12">Q127*H127</f>
        <v>0</v>
      </c>
      <c r="S127" s="140">
        <v>0</v>
      </c>
      <c r="T127" s="141">
        <f t="shared" ref="T127:T141" si="13">S127*H127</f>
        <v>0</v>
      </c>
      <c r="AR127" s="142" t="s">
        <v>225</v>
      </c>
      <c r="AT127" s="142" t="s">
        <v>220</v>
      </c>
      <c r="AU127" s="142" t="s">
        <v>80</v>
      </c>
      <c r="AY127" s="17" t="s">
        <v>218</v>
      </c>
      <c r="BE127" s="143">
        <f t="shared" ref="BE127:BE141" si="14">IF(N127="základní",J127,0)</f>
        <v>0</v>
      </c>
      <c r="BF127" s="143">
        <f t="shared" ref="BF127:BF141" si="15">IF(N127="snížená",J127,0)</f>
        <v>0</v>
      </c>
      <c r="BG127" s="143">
        <f t="shared" ref="BG127:BG141" si="16">IF(N127="zákl. přenesená",J127,0)</f>
        <v>0</v>
      </c>
      <c r="BH127" s="143">
        <f t="shared" ref="BH127:BH141" si="17">IF(N127="sníž. přenesená",J127,0)</f>
        <v>0</v>
      </c>
      <c r="BI127" s="143">
        <f t="shared" ref="BI127:BI141" si="18">IF(N127="nulová",J127,0)</f>
        <v>0</v>
      </c>
      <c r="BJ127" s="17" t="s">
        <v>78</v>
      </c>
      <c r="BK127" s="143">
        <f t="shared" ref="BK127:BK141" si="19">ROUND(I127*H127,2)</f>
        <v>0</v>
      </c>
      <c r="BL127" s="17" t="s">
        <v>225</v>
      </c>
      <c r="BM127" s="142" t="s">
        <v>528</v>
      </c>
    </row>
    <row r="128" spans="2:65" s="1" customFormat="1" ht="16.5" customHeight="1">
      <c r="B128" s="32"/>
      <c r="C128" s="131" t="s">
        <v>361</v>
      </c>
      <c r="D128" s="131" t="s">
        <v>220</v>
      </c>
      <c r="E128" s="132" t="s">
        <v>4797</v>
      </c>
      <c r="F128" s="679" t="s">
        <v>4798</v>
      </c>
      <c r="G128" s="134" t="s">
        <v>1991</v>
      </c>
      <c r="H128" s="135">
        <v>4</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80</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540</v>
      </c>
    </row>
    <row r="129" spans="2:65" s="1" customFormat="1" ht="16.5" customHeight="1">
      <c r="B129" s="32"/>
      <c r="C129" s="131" t="s">
        <v>7</v>
      </c>
      <c r="D129" s="131" t="s">
        <v>220</v>
      </c>
      <c r="E129" s="132" t="s">
        <v>4799</v>
      </c>
      <c r="F129" s="679" t="s">
        <v>4800</v>
      </c>
      <c r="G129" s="134" t="s">
        <v>1991</v>
      </c>
      <c r="H129" s="135">
        <v>2</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80</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563</v>
      </c>
    </row>
    <row r="130" spans="2:65" s="1" customFormat="1" ht="24.15" customHeight="1">
      <c r="B130" s="32"/>
      <c r="C130" s="131" t="s">
        <v>390</v>
      </c>
      <c r="D130" s="131" t="s">
        <v>220</v>
      </c>
      <c r="E130" s="132" t="s">
        <v>4801</v>
      </c>
      <c r="F130" s="679" t="s">
        <v>4802</v>
      </c>
      <c r="G130" s="134" t="s">
        <v>1991</v>
      </c>
      <c r="H130" s="135">
        <v>5</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80</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577</v>
      </c>
    </row>
    <row r="131" spans="2:65" s="1" customFormat="1" ht="21.75" customHeight="1">
      <c r="B131" s="32"/>
      <c r="C131" s="131" t="s">
        <v>395</v>
      </c>
      <c r="D131" s="131" t="s">
        <v>220</v>
      </c>
      <c r="E131" s="132" t="s">
        <v>4803</v>
      </c>
      <c r="F131" s="679" t="s">
        <v>4804</v>
      </c>
      <c r="G131" s="134" t="s">
        <v>1991</v>
      </c>
      <c r="H131" s="135">
        <v>1</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80</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594</v>
      </c>
    </row>
    <row r="132" spans="2:65" s="1" customFormat="1" ht="16.5" customHeight="1">
      <c r="B132" s="32"/>
      <c r="C132" s="131" t="s">
        <v>401</v>
      </c>
      <c r="D132" s="131" t="s">
        <v>220</v>
      </c>
      <c r="E132" s="132" t="s">
        <v>4805</v>
      </c>
      <c r="F132" s="679" t="s">
        <v>7607</v>
      </c>
      <c r="G132" s="134" t="s">
        <v>1991</v>
      </c>
      <c r="H132" s="135">
        <v>3</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80</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611</v>
      </c>
    </row>
    <row r="133" spans="2:65" s="1" customFormat="1" ht="16.5" customHeight="1">
      <c r="B133" s="32"/>
      <c r="C133" s="131" t="s">
        <v>407</v>
      </c>
      <c r="D133" s="131" t="s">
        <v>220</v>
      </c>
      <c r="E133" s="132" t="s">
        <v>4806</v>
      </c>
      <c r="F133" s="679" t="s">
        <v>4798</v>
      </c>
      <c r="G133" s="134" t="s">
        <v>1991</v>
      </c>
      <c r="H133" s="135">
        <v>4</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80</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647</v>
      </c>
    </row>
    <row r="134" spans="2:65" s="1" customFormat="1" ht="21.75" customHeight="1">
      <c r="B134" s="32"/>
      <c r="C134" s="131" t="s">
        <v>417</v>
      </c>
      <c r="D134" s="131" t="s">
        <v>220</v>
      </c>
      <c r="E134" s="132" t="s">
        <v>4807</v>
      </c>
      <c r="F134" s="679" t="s">
        <v>7608</v>
      </c>
      <c r="G134" s="134" t="s">
        <v>1991</v>
      </c>
      <c r="H134" s="135">
        <v>1</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80</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675</v>
      </c>
    </row>
    <row r="135" spans="2:65" s="1" customFormat="1" ht="49.05" customHeight="1">
      <c r="B135" s="32"/>
      <c r="C135" s="131" t="s">
        <v>441</v>
      </c>
      <c r="D135" s="131" t="s">
        <v>220</v>
      </c>
      <c r="E135" s="132" t="s">
        <v>4808</v>
      </c>
      <c r="F135" s="679" t="s">
        <v>4809</v>
      </c>
      <c r="G135" s="134" t="s">
        <v>410</v>
      </c>
      <c r="H135" s="135">
        <v>40</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80</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716</v>
      </c>
    </row>
    <row r="136" spans="2:65" s="1" customFormat="1" ht="49.05" customHeight="1">
      <c r="B136" s="32"/>
      <c r="C136" s="131" t="s">
        <v>448</v>
      </c>
      <c r="D136" s="131" t="s">
        <v>220</v>
      </c>
      <c r="E136" s="132" t="s">
        <v>4810</v>
      </c>
      <c r="F136" s="679" t="s">
        <v>4811</v>
      </c>
      <c r="G136" s="134" t="s">
        <v>410</v>
      </c>
      <c r="H136" s="135">
        <v>20</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80</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730</v>
      </c>
    </row>
    <row r="137" spans="2:65" s="1" customFormat="1" ht="49.05" customHeight="1">
      <c r="B137" s="32"/>
      <c r="C137" s="131" t="s">
        <v>454</v>
      </c>
      <c r="D137" s="131" t="s">
        <v>220</v>
      </c>
      <c r="E137" s="132" t="s">
        <v>4812</v>
      </c>
      <c r="F137" s="679" t="s">
        <v>4813</v>
      </c>
      <c r="G137" s="134" t="s">
        <v>410</v>
      </c>
      <c r="H137" s="135">
        <v>10</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80</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741</v>
      </c>
    </row>
    <row r="138" spans="2:65" s="1" customFormat="1" ht="49.05" customHeight="1">
      <c r="B138" s="32"/>
      <c r="C138" s="131" t="s">
        <v>460</v>
      </c>
      <c r="D138" s="131" t="s">
        <v>220</v>
      </c>
      <c r="E138" s="132" t="s">
        <v>4814</v>
      </c>
      <c r="F138" s="679" t="s">
        <v>4815</v>
      </c>
      <c r="G138" s="134" t="s">
        <v>410</v>
      </c>
      <c r="H138" s="135">
        <v>120</v>
      </c>
      <c r="I138" s="136"/>
      <c r="J138" s="137">
        <f t="shared" si="10"/>
        <v>0</v>
      </c>
      <c r="K138" s="133" t="s">
        <v>19</v>
      </c>
      <c r="L138" s="32"/>
      <c r="M138" s="138" t="s">
        <v>19</v>
      </c>
      <c r="N138" s="139" t="s">
        <v>43</v>
      </c>
      <c r="P138" s="140">
        <f t="shared" si="11"/>
        <v>0</v>
      </c>
      <c r="Q138" s="140">
        <v>0</v>
      </c>
      <c r="R138" s="140">
        <f t="shared" si="12"/>
        <v>0</v>
      </c>
      <c r="S138" s="140">
        <v>0</v>
      </c>
      <c r="T138" s="141">
        <f t="shared" si="13"/>
        <v>0</v>
      </c>
      <c r="AR138" s="142" t="s">
        <v>225</v>
      </c>
      <c r="AT138" s="142" t="s">
        <v>220</v>
      </c>
      <c r="AU138" s="142" t="s">
        <v>80</v>
      </c>
      <c r="AY138" s="17" t="s">
        <v>218</v>
      </c>
      <c r="BE138" s="143">
        <f t="shared" si="14"/>
        <v>0</v>
      </c>
      <c r="BF138" s="143">
        <f t="shared" si="15"/>
        <v>0</v>
      </c>
      <c r="BG138" s="143">
        <f t="shared" si="16"/>
        <v>0</v>
      </c>
      <c r="BH138" s="143">
        <f t="shared" si="17"/>
        <v>0</v>
      </c>
      <c r="BI138" s="143">
        <f t="shared" si="18"/>
        <v>0</v>
      </c>
      <c r="BJ138" s="17" t="s">
        <v>78</v>
      </c>
      <c r="BK138" s="143">
        <f t="shared" si="19"/>
        <v>0</v>
      </c>
      <c r="BL138" s="17" t="s">
        <v>225</v>
      </c>
      <c r="BM138" s="142" t="s">
        <v>504</v>
      </c>
    </row>
    <row r="139" spans="2:65" s="1" customFormat="1" ht="49.05" customHeight="1">
      <c r="B139" s="32"/>
      <c r="C139" s="131" t="s">
        <v>465</v>
      </c>
      <c r="D139" s="131" t="s">
        <v>220</v>
      </c>
      <c r="E139" s="132" t="s">
        <v>4816</v>
      </c>
      <c r="F139" s="679" t="s">
        <v>4817</v>
      </c>
      <c r="G139" s="134" t="s">
        <v>410</v>
      </c>
      <c r="H139" s="135">
        <v>120</v>
      </c>
      <c r="I139" s="136"/>
      <c r="J139" s="137">
        <f t="shared" si="10"/>
        <v>0</v>
      </c>
      <c r="K139" s="133" t="s">
        <v>19</v>
      </c>
      <c r="L139" s="32"/>
      <c r="M139" s="138" t="s">
        <v>19</v>
      </c>
      <c r="N139" s="139" t="s">
        <v>43</v>
      </c>
      <c r="P139" s="140">
        <f t="shared" si="11"/>
        <v>0</v>
      </c>
      <c r="Q139" s="140">
        <v>0</v>
      </c>
      <c r="R139" s="140">
        <f t="shared" si="12"/>
        <v>0</v>
      </c>
      <c r="S139" s="140">
        <v>0</v>
      </c>
      <c r="T139" s="141">
        <f t="shared" si="13"/>
        <v>0</v>
      </c>
      <c r="AR139" s="142" t="s">
        <v>225</v>
      </c>
      <c r="AT139" s="142" t="s">
        <v>220</v>
      </c>
      <c r="AU139" s="142" t="s">
        <v>80</v>
      </c>
      <c r="AY139" s="17" t="s">
        <v>218</v>
      </c>
      <c r="BE139" s="143">
        <f t="shared" si="14"/>
        <v>0</v>
      </c>
      <c r="BF139" s="143">
        <f t="shared" si="15"/>
        <v>0</v>
      </c>
      <c r="BG139" s="143">
        <f t="shared" si="16"/>
        <v>0</v>
      </c>
      <c r="BH139" s="143">
        <f t="shared" si="17"/>
        <v>0</v>
      </c>
      <c r="BI139" s="143">
        <f t="shared" si="18"/>
        <v>0</v>
      </c>
      <c r="BJ139" s="17" t="s">
        <v>78</v>
      </c>
      <c r="BK139" s="143">
        <f t="shared" si="19"/>
        <v>0</v>
      </c>
      <c r="BL139" s="17" t="s">
        <v>225</v>
      </c>
      <c r="BM139" s="142" t="s">
        <v>782</v>
      </c>
    </row>
    <row r="140" spans="2:65" s="1" customFormat="1" ht="49.05" customHeight="1">
      <c r="B140" s="32"/>
      <c r="C140" s="131" t="s">
        <v>470</v>
      </c>
      <c r="D140" s="131" t="s">
        <v>220</v>
      </c>
      <c r="E140" s="132" t="s">
        <v>4818</v>
      </c>
      <c r="F140" s="679" t="s">
        <v>4819</v>
      </c>
      <c r="G140" s="134" t="s">
        <v>410</v>
      </c>
      <c r="H140" s="135">
        <v>45</v>
      </c>
      <c r="I140" s="136"/>
      <c r="J140" s="137">
        <f t="shared" si="10"/>
        <v>0</v>
      </c>
      <c r="K140" s="133" t="s">
        <v>19</v>
      </c>
      <c r="L140" s="32"/>
      <c r="M140" s="138" t="s">
        <v>19</v>
      </c>
      <c r="N140" s="139" t="s">
        <v>43</v>
      </c>
      <c r="P140" s="140">
        <f t="shared" si="11"/>
        <v>0</v>
      </c>
      <c r="Q140" s="140">
        <v>0</v>
      </c>
      <c r="R140" s="140">
        <f t="shared" si="12"/>
        <v>0</v>
      </c>
      <c r="S140" s="140">
        <v>0</v>
      </c>
      <c r="T140" s="141">
        <f t="shared" si="13"/>
        <v>0</v>
      </c>
      <c r="AR140" s="142" t="s">
        <v>225</v>
      </c>
      <c r="AT140" s="142" t="s">
        <v>220</v>
      </c>
      <c r="AU140" s="142" t="s">
        <v>80</v>
      </c>
      <c r="AY140" s="17" t="s">
        <v>218</v>
      </c>
      <c r="BE140" s="143">
        <f t="shared" si="14"/>
        <v>0</v>
      </c>
      <c r="BF140" s="143">
        <f t="shared" si="15"/>
        <v>0</v>
      </c>
      <c r="BG140" s="143">
        <f t="shared" si="16"/>
        <v>0</v>
      </c>
      <c r="BH140" s="143">
        <f t="shared" si="17"/>
        <v>0</v>
      </c>
      <c r="BI140" s="143">
        <f t="shared" si="18"/>
        <v>0</v>
      </c>
      <c r="BJ140" s="17" t="s">
        <v>78</v>
      </c>
      <c r="BK140" s="143">
        <f t="shared" si="19"/>
        <v>0</v>
      </c>
      <c r="BL140" s="17" t="s">
        <v>225</v>
      </c>
      <c r="BM140" s="142" t="s">
        <v>821</v>
      </c>
    </row>
    <row r="141" spans="2:65" s="1" customFormat="1" ht="49.05" customHeight="1">
      <c r="B141" s="32"/>
      <c r="C141" s="131" t="s">
        <v>479</v>
      </c>
      <c r="D141" s="131" t="s">
        <v>220</v>
      </c>
      <c r="E141" s="132" t="s">
        <v>4820</v>
      </c>
      <c r="F141" s="679" t="s">
        <v>4821</v>
      </c>
      <c r="G141" s="134" t="s">
        <v>410</v>
      </c>
      <c r="H141" s="135">
        <v>135</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80</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850</v>
      </c>
    </row>
    <row r="142" spans="2:65" s="1" customFormat="1" ht="28.8">
      <c r="B142" s="32"/>
      <c r="D142" s="149" t="s">
        <v>1830</v>
      </c>
      <c r="F142" s="180" t="s">
        <v>4822</v>
      </c>
      <c r="I142" s="146"/>
      <c r="L142" s="32"/>
      <c r="M142" s="147"/>
      <c r="T142" s="53"/>
      <c r="AT142" s="17" t="s">
        <v>1830</v>
      </c>
      <c r="AU142" s="17" t="s">
        <v>80</v>
      </c>
    </row>
    <row r="143" spans="2:65" s="1" customFormat="1" ht="49.05" customHeight="1">
      <c r="B143" s="32"/>
      <c r="C143" s="131" t="s">
        <v>494</v>
      </c>
      <c r="D143" s="131" t="s">
        <v>220</v>
      </c>
      <c r="E143" s="132" t="s">
        <v>4823</v>
      </c>
      <c r="F143" s="679" t="s">
        <v>4824</v>
      </c>
      <c r="G143" s="134" t="s">
        <v>410</v>
      </c>
      <c r="H143" s="135">
        <v>120</v>
      </c>
      <c r="I143" s="136"/>
      <c r="J143" s="137">
        <f>ROUND(I143*H143,2)</f>
        <v>0</v>
      </c>
      <c r="K143" s="133" t="s">
        <v>19</v>
      </c>
      <c r="L143" s="32"/>
      <c r="M143" s="138" t="s">
        <v>19</v>
      </c>
      <c r="N143" s="139" t="s">
        <v>43</v>
      </c>
      <c r="P143" s="140">
        <f>O143*H143</f>
        <v>0</v>
      </c>
      <c r="Q143" s="140">
        <v>0</v>
      </c>
      <c r="R143" s="140">
        <f>Q143*H143</f>
        <v>0</v>
      </c>
      <c r="S143" s="140">
        <v>0</v>
      </c>
      <c r="T143" s="141">
        <f>S143*H143</f>
        <v>0</v>
      </c>
      <c r="AR143" s="142" t="s">
        <v>225</v>
      </c>
      <c r="AT143" s="142" t="s">
        <v>220</v>
      </c>
      <c r="AU143" s="142" t="s">
        <v>80</v>
      </c>
      <c r="AY143" s="17" t="s">
        <v>218</v>
      </c>
      <c r="BE143" s="143">
        <f>IF(N143="základní",J143,0)</f>
        <v>0</v>
      </c>
      <c r="BF143" s="143">
        <f>IF(N143="snížená",J143,0)</f>
        <v>0</v>
      </c>
      <c r="BG143" s="143">
        <f>IF(N143="zákl. přenesená",J143,0)</f>
        <v>0</v>
      </c>
      <c r="BH143" s="143">
        <f>IF(N143="sníž. přenesená",J143,0)</f>
        <v>0</v>
      </c>
      <c r="BI143" s="143">
        <f>IF(N143="nulová",J143,0)</f>
        <v>0</v>
      </c>
      <c r="BJ143" s="17" t="s">
        <v>78</v>
      </c>
      <c r="BK143" s="143">
        <f>ROUND(I143*H143,2)</f>
        <v>0</v>
      </c>
      <c r="BL143" s="17" t="s">
        <v>225</v>
      </c>
      <c r="BM143" s="142" t="s">
        <v>862</v>
      </c>
    </row>
    <row r="144" spans="2:65" s="1" customFormat="1" ht="49.05" customHeight="1">
      <c r="B144" s="32"/>
      <c r="C144" s="131" t="s">
        <v>501</v>
      </c>
      <c r="D144" s="131" t="s">
        <v>220</v>
      </c>
      <c r="E144" s="132" t="s">
        <v>4825</v>
      </c>
      <c r="F144" s="679" t="s">
        <v>4826</v>
      </c>
      <c r="G144" s="134" t="s">
        <v>410</v>
      </c>
      <c r="H144" s="135">
        <v>5</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872</v>
      </c>
    </row>
    <row r="145" spans="2:65" s="1" customFormat="1" ht="28.8">
      <c r="B145" s="32"/>
      <c r="D145" s="149" t="s">
        <v>1830</v>
      </c>
      <c r="F145" s="180" t="s">
        <v>4822</v>
      </c>
      <c r="I145" s="146"/>
      <c r="L145" s="32"/>
      <c r="M145" s="147"/>
      <c r="T145" s="53"/>
      <c r="AT145" s="17" t="s">
        <v>1830</v>
      </c>
      <c r="AU145" s="17" t="s">
        <v>80</v>
      </c>
    </row>
    <row r="146" spans="2:65" s="1" customFormat="1" ht="44.25" customHeight="1">
      <c r="B146" s="32"/>
      <c r="C146" s="131" t="s">
        <v>513</v>
      </c>
      <c r="D146" s="131" t="s">
        <v>220</v>
      </c>
      <c r="E146" s="132" t="s">
        <v>4827</v>
      </c>
      <c r="F146" s="679" t="s">
        <v>4828</v>
      </c>
      <c r="G146" s="134" t="s">
        <v>410</v>
      </c>
      <c r="H146" s="135">
        <v>140</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882</v>
      </c>
    </row>
    <row r="147" spans="2:65" s="1" customFormat="1" ht="44.25" customHeight="1">
      <c r="B147" s="32"/>
      <c r="C147" s="131" t="s">
        <v>528</v>
      </c>
      <c r="D147" s="131" t="s">
        <v>220</v>
      </c>
      <c r="E147" s="132" t="s">
        <v>4829</v>
      </c>
      <c r="F147" s="679" t="s">
        <v>4830</v>
      </c>
      <c r="G147" s="134" t="s">
        <v>410</v>
      </c>
      <c r="H147" s="135">
        <v>160</v>
      </c>
      <c r="I147" s="136"/>
      <c r="J147" s="137">
        <f>ROUND(I147*H147,2)</f>
        <v>0</v>
      </c>
      <c r="K147" s="133" t="s">
        <v>19</v>
      </c>
      <c r="L147" s="32"/>
      <c r="M147" s="138" t="s">
        <v>19</v>
      </c>
      <c r="N147" s="139" t="s">
        <v>43</v>
      </c>
      <c r="P147" s="140">
        <f>O147*H147</f>
        <v>0</v>
      </c>
      <c r="Q147" s="140">
        <v>0</v>
      </c>
      <c r="R147" s="140">
        <f>Q147*H147</f>
        <v>0</v>
      </c>
      <c r="S147" s="140">
        <v>0</v>
      </c>
      <c r="T147" s="141">
        <f>S147*H147</f>
        <v>0</v>
      </c>
      <c r="AR147" s="142" t="s">
        <v>225</v>
      </c>
      <c r="AT147" s="142" t="s">
        <v>220</v>
      </c>
      <c r="AU147" s="142" t="s">
        <v>80</v>
      </c>
      <c r="AY147" s="17" t="s">
        <v>218</v>
      </c>
      <c r="BE147" s="143">
        <f>IF(N147="základní",J147,0)</f>
        <v>0</v>
      </c>
      <c r="BF147" s="143">
        <f>IF(N147="snížená",J147,0)</f>
        <v>0</v>
      </c>
      <c r="BG147" s="143">
        <f>IF(N147="zákl. přenesená",J147,0)</f>
        <v>0</v>
      </c>
      <c r="BH147" s="143">
        <f>IF(N147="sníž. přenesená",J147,0)</f>
        <v>0</v>
      </c>
      <c r="BI147" s="143">
        <f>IF(N147="nulová",J147,0)</f>
        <v>0</v>
      </c>
      <c r="BJ147" s="17" t="s">
        <v>78</v>
      </c>
      <c r="BK147" s="143">
        <f>ROUND(I147*H147,2)</f>
        <v>0</v>
      </c>
      <c r="BL147" s="17" t="s">
        <v>225</v>
      </c>
      <c r="BM147" s="142" t="s">
        <v>906</v>
      </c>
    </row>
    <row r="148" spans="2:65" s="1" customFormat="1" ht="44.25" customHeight="1">
      <c r="B148" s="32"/>
      <c r="C148" s="131" t="s">
        <v>534</v>
      </c>
      <c r="D148" s="131" t="s">
        <v>220</v>
      </c>
      <c r="E148" s="132" t="s">
        <v>4831</v>
      </c>
      <c r="F148" s="679" t="s">
        <v>4832</v>
      </c>
      <c r="G148" s="134" t="s">
        <v>410</v>
      </c>
      <c r="H148" s="135">
        <v>5</v>
      </c>
      <c r="I148" s="136"/>
      <c r="J148" s="137">
        <f>ROUND(I148*H148,2)</f>
        <v>0</v>
      </c>
      <c r="K148" s="133" t="s">
        <v>19</v>
      </c>
      <c r="L148" s="32"/>
      <c r="M148" s="138" t="s">
        <v>19</v>
      </c>
      <c r="N148" s="139" t="s">
        <v>43</v>
      </c>
      <c r="P148" s="140">
        <f>O148*H148</f>
        <v>0</v>
      </c>
      <c r="Q148" s="140">
        <v>0</v>
      </c>
      <c r="R148" s="140">
        <f>Q148*H148</f>
        <v>0</v>
      </c>
      <c r="S148" s="140">
        <v>0</v>
      </c>
      <c r="T148" s="141">
        <f>S148*H148</f>
        <v>0</v>
      </c>
      <c r="AR148" s="142" t="s">
        <v>225</v>
      </c>
      <c r="AT148" s="142" t="s">
        <v>220</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927</v>
      </c>
    </row>
    <row r="149" spans="2:65" s="11" customFormat="1" ht="22.8" customHeight="1">
      <c r="B149" s="119"/>
      <c r="D149" s="120" t="s">
        <v>71</v>
      </c>
      <c r="E149" s="129" t="s">
        <v>4409</v>
      </c>
      <c r="F149" s="129" t="s">
        <v>4833</v>
      </c>
      <c r="I149" s="122"/>
      <c r="J149" s="130">
        <f>BK149</f>
        <v>0</v>
      </c>
      <c r="L149" s="119"/>
      <c r="M149" s="124"/>
      <c r="P149" s="125">
        <f>SUM(P150:P156)</f>
        <v>0</v>
      </c>
      <c r="R149" s="125">
        <f>SUM(R150:R156)</f>
        <v>0</v>
      </c>
      <c r="T149" s="126">
        <f>SUM(T150:T156)</f>
        <v>0</v>
      </c>
      <c r="AR149" s="120" t="s">
        <v>78</v>
      </c>
      <c r="AT149" s="127" t="s">
        <v>71</v>
      </c>
      <c r="AU149" s="127" t="s">
        <v>78</v>
      </c>
      <c r="AY149" s="120" t="s">
        <v>218</v>
      </c>
      <c r="BK149" s="128">
        <f>SUM(BK150:BK156)</f>
        <v>0</v>
      </c>
    </row>
    <row r="150" spans="2:65" s="1" customFormat="1" ht="21.75" customHeight="1">
      <c r="B150" s="32"/>
      <c r="C150" s="131" t="s">
        <v>540</v>
      </c>
      <c r="D150" s="131" t="s">
        <v>220</v>
      </c>
      <c r="E150" s="132" t="s">
        <v>4834</v>
      </c>
      <c r="F150" s="679" t="s">
        <v>4835</v>
      </c>
      <c r="G150" s="134" t="s">
        <v>4269</v>
      </c>
      <c r="H150" s="135">
        <v>1</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80</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941</v>
      </c>
    </row>
    <row r="151" spans="2:65" s="1" customFormat="1" ht="38.4">
      <c r="B151" s="32"/>
      <c r="D151" s="149" t="s">
        <v>1830</v>
      </c>
      <c r="F151" s="180" t="s">
        <v>7609</v>
      </c>
      <c r="I151" s="146"/>
      <c r="L151" s="32"/>
      <c r="M151" s="147"/>
      <c r="T151" s="53"/>
      <c r="AT151" s="17" t="s">
        <v>1830</v>
      </c>
      <c r="AU151" s="17" t="s">
        <v>80</v>
      </c>
    </row>
    <row r="152" spans="2:65" s="1" customFormat="1" ht="24.15" customHeight="1">
      <c r="B152" s="32"/>
      <c r="C152" s="131" t="s">
        <v>558</v>
      </c>
      <c r="D152" s="131" t="s">
        <v>220</v>
      </c>
      <c r="E152" s="132" t="s">
        <v>4836</v>
      </c>
      <c r="F152" s="679" t="s">
        <v>4837</v>
      </c>
      <c r="G152" s="134" t="s">
        <v>4269</v>
      </c>
      <c r="H152" s="135">
        <v>1</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80</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962</v>
      </c>
    </row>
    <row r="153" spans="2:65" s="1" customFormat="1" ht="38.4">
      <c r="B153" s="32"/>
      <c r="D153" s="149" t="s">
        <v>1830</v>
      </c>
      <c r="F153" s="180" t="s">
        <v>7609</v>
      </c>
      <c r="I153" s="146"/>
      <c r="L153" s="32"/>
      <c r="M153" s="147"/>
      <c r="T153" s="53"/>
      <c r="AT153" s="17" t="s">
        <v>1830</v>
      </c>
      <c r="AU153" s="17" t="s">
        <v>80</v>
      </c>
    </row>
    <row r="154" spans="2:65" s="1" customFormat="1" ht="24.15" customHeight="1">
      <c r="B154" s="32"/>
      <c r="C154" s="131" t="s">
        <v>563</v>
      </c>
      <c r="D154" s="131" t="s">
        <v>220</v>
      </c>
      <c r="E154" s="132" t="s">
        <v>4838</v>
      </c>
      <c r="F154" s="679" t="s">
        <v>4839</v>
      </c>
      <c r="G154" s="134" t="s">
        <v>410</v>
      </c>
      <c r="H154" s="135">
        <v>50</v>
      </c>
      <c r="I154" s="136"/>
      <c r="J154" s="137">
        <f>ROUND(I154*H154,2)</f>
        <v>0</v>
      </c>
      <c r="K154" s="133" t="s">
        <v>19</v>
      </c>
      <c r="L154" s="32"/>
      <c r="M154" s="138" t="s">
        <v>19</v>
      </c>
      <c r="N154" s="139" t="s">
        <v>43</v>
      </c>
      <c r="P154" s="140">
        <f>O154*H154</f>
        <v>0</v>
      </c>
      <c r="Q154" s="140">
        <v>0</v>
      </c>
      <c r="R154" s="140">
        <f>Q154*H154</f>
        <v>0</v>
      </c>
      <c r="S154" s="140">
        <v>0</v>
      </c>
      <c r="T154" s="141">
        <f>S154*H154</f>
        <v>0</v>
      </c>
      <c r="AR154" s="142" t="s">
        <v>225</v>
      </c>
      <c r="AT154" s="142" t="s">
        <v>220</v>
      </c>
      <c r="AU154" s="142" t="s">
        <v>80</v>
      </c>
      <c r="AY154" s="17" t="s">
        <v>218</v>
      </c>
      <c r="BE154" s="143">
        <f>IF(N154="základní",J154,0)</f>
        <v>0</v>
      </c>
      <c r="BF154" s="143">
        <f>IF(N154="snížená",J154,0)</f>
        <v>0</v>
      </c>
      <c r="BG154" s="143">
        <f>IF(N154="zákl. přenesená",J154,0)</f>
        <v>0</v>
      </c>
      <c r="BH154" s="143">
        <f>IF(N154="sníž. přenesená",J154,0)</f>
        <v>0</v>
      </c>
      <c r="BI154" s="143">
        <f>IF(N154="nulová",J154,0)</f>
        <v>0</v>
      </c>
      <c r="BJ154" s="17" t="s">
        <v>78</v>
      </c>
      <c r="BK154" s="143">
        <f>ROUND(I154*H154,2)</f>
        <v>0</v>
      </c>
      <c r="BL154" s="17" t="s">
        <v>225</v>
      </c>
      <c r="BM154" s="142" t="s">
        <v>974</v>
      </c>
    </row>
    <row r="155" spans="2:65" s="1" customFormat="1" ht="19.2">
      <c r="B155" s="32"/>
      <c r="D155" s="149" t="s">
        <v>1830</v>
      </c>
      <c r="F155" s="180" t="s">
        <v>4840</v>
      </c>
      <c r="I155" s="146"/>
      <c r="L155" s="32"/>
      <c r="M155" s="147"/>
      <c r="T155" s="53"/>
      <c r="AT155" s="17" t="s">
        <v>1830</v>
      </c>
      <c r="AU155" s="17" t="s">
        <v>80</v>
      </c>
    </row>
    <row r="156" spans="2:65" s="1" customFormat="1" ht="16.5" customHeight="1">
      <c r="B156" s="32"/>
      <c r="C156" s="131" t="s">
        <v>570</v>
      </c>
      <c r="D156" s="131" t="s">
        <v>220</v>
      </c>
      <c r="E156" s="132" t="s">
        <v>4841</v>
      </c>
      <c r="F156" s="679" t="s">
        <v>4842</v>
      </c>
      <c r="G156" s="134" t="s">
        <v>4269</v>
      </c>
      <c r="H156" s="135">
        <v>1</v>
      </c>
      <c r="I156" s="136"/>
      <c r="J156" s="137">
        <f>ROUND(I156*H156,2)</f>
        <v>0</v>
      </c>
      <c r="K156" s="133" t="s">
        <v>19</v>
      </c>
      <c r="L156" s="32"/>
      <c r="M156" s="138" t="s">
        <v>19</v>
      </c>
      <c r="N156" s="139" t="s">
        <v>43</v>
      </c>
      <c r="P156" s="140">
        <f>O156*H156</f>
        <v>0</v>
      </c>
      <c r="Q156" s="140">
        <v>0</v>
      </c>
      <c r="R156" s="140">
        <f>Q156*H156</f>
        <v>0</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989</v>
      </c>
    </row>
    <row r="157" spans="2:65" s="11" customFormat="1" ht="22.8" customHeight="1">
      <c r="B157" s="119"/>
      <c r="D157" s="120" t="s">
        <v>71</v>
      </c>
      <c r="E157" s="129" t="s">
        <v>4843</v>
      </c>
      <c r="F157" s="129" t="s">
        <v>4844</v>
      </c>
      <c r="I157" s="122"/>
      <c r="J157" s="130">
        <f>BK157</f>
        <v>0</v>
      </c>
      <c r="L157" s="119"/>
      <c r="M157" s="124"/>
      <c r="P157" s="125">
        <f>SUM(P158:P166)</f>
        <v>0</v>
      </c>
      <c r="R157" s="125">
        <f>SUM(R158:R166)</f>
        <v>0</v>
      </c>
      <c r="T157" s="126">
        <f>SUM(T158:T166)</f>
        <v>0</v>
      </c>
      <c r="AR157" s="120" t="s">
        <v>78</v>
      </c>
      <c r="AT157" s="127" t="s">
        <v>71</v>
      </c>
      <c r="AU157" s="127" t="s">
        <v>78</v>
      </c>
      <c r="AY157" s="120" t="s">
        <v>218</v>
      </c>
      <c r="BK157" s="128">
        <f>SUM(BK158:BK166)</f>
        <v>0</v>
      </c>
    </row>
    <row r="158" spans="2:65" s="1" customFormat="1" ht="37.799999999999997" customHeight="1">
      <c r="B158" s="32"/>
      <c r="C158" s="131" t="s">
        <v>577</v>
      </c>
      <c r="D158" s="131" t="s">
        <v>220</v>
      </c>
      <c r="E158" s="132" t="s">
        <v>4845</v>
      </c>
      <c r="F158" s="679" t="s">
        <v>4846</v>
      </c>
      <c r="G158" s="134" t="s">
        <v>410</v>
      </c>
      <c r="H158" s="135">
        <v>16</v>
      </c>
      <c r="I158" s="136"/>
      <c r="J158" s="137">
        <f>ROUND(I158*H158,2)</f>
        <v>0</v>
      </c>
      <c r="K158" s="133" t="s">
        <v>19</v>
      </c>
      <c r="L158" s="32"/>
      <c r="M158" s="138" t="s">
        <v>19</v>
      </c>
      <c r="N158" s="139" t="s">
        <v>43</v>
      </c>
      <c r="P158" s="140">
        <f>O158*H158</f>
        <v>0</v>
      </c>
      <c r="Q158" s="140">
        <v>0</v>
      </c>
      <c r="R158" s="140">
        <f>Q158*H158</f>
        <v>0</v>
      </c>
      <c r="S158" s="140">
        <v>0</v>
      </c>
      <c r="T158" s="141">
        <f>S158*H158</f>
        <v>0</v>
      </c>
      <c r="AR158" s="142" t="s">
        <v>225</v>
      </c>
      <c r="AT158" s="142" t="s">
        <v>220</v>
      </c>
      <c r="AU158" s="142" t="s">
        <v>80</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1002</v>
      </c>
    </row>
    <row r="159" spans="2:65" s="1" customFormat="1" ht="19.2">
      <c r="B159" s="32"/>
      <c r="D159" s="149" t="s">
        <v>1830</v>
      </c>
      <c r="F159" s="180" t="s">
        <v>4847</v>
      </c>
      <c r="I159" s="146"/>
      <c r="L159" s="32"/>
      <c r="M159" s="147"/>
      <c r="T159" s="53"/>
      <c r="AT159" s="17" t="s">
        <v>1830</v>
      </c>
      <c r="AU159" s="17" t="s">
        <v>80</v>
      </c>
    </row>
    <row r="160" spans="2:65" s="1" customFormat="1" ht="16.5" customHeight="1">
      <c r="B160" s="32"/>
      <c r="C160" s="131" t="s">
        <v>583</v>
      </c>
      <c r="D160" s="131" t="s">
        <v>220</v>
      </c>
      <c r="E160" s="132" t="s">
        <v>4848</v>
      </c>
      <c r="F160" s="679" t="s">
        <v>7610</v>
      </c>
      <c r="G160" s="134" t="s">
        <v>1991</v>
      </c>
      <c r="H160" s="135">
        <v>1</v>
      </c>
      <c r="I160" s="136"/>
      <c r="J160" s="137">
        <f t="shared" ref="J160:J166" si="20">ROUND(I160*H160,2)</f>
        <v>0</v>
      </c>
      <c r="K160" s="133" t="s">
        <v>19</v>
      </c>
      <c r="L160" s="32"/>
      <c r="M160" s="138" t="s">
        <v>19</v>
      </c>
      <c r="N160" s="139" t="s">
        <v>43</v>
      </c>
      <c r="P160" s="140">
        <f t="shared" ref="P160:P166" si="21">O160*H160</f>
        <v>0</v>
      </c>
      <c r="Q160" s="140">
        <v>0</v>
      </c>
      <c r="R160" s="140">
        <f t="shared" ref="R160:R166" si="22">Q160*H160</f>
        <v>0</v>
      </c>
      <c r="S160" s="140">
        <v>0</v>
      </c>
      <c r="T160" s="141">
        <f t="shared" ref="T160:T166" si="23">S160*H160</f>
        <v>0</v>
      </c>
      <c r="AR160" s="142" t="s">
        <v>225</v>
      </c>
      <c r="AT160" s="142" t="s">
        <v>220</v>
      </c>
      <c r="AU160" s="142" t="s">
        <v>80</v>
      </c>
      <c r="AY160" s="17" t="s">
        <v>218</v>
      </c>
      <c r="BE160" s="143">
        <f t="shared" ref="BE160:BE166" si="24">IF(N160="základní",J160,0)</f>
        <v>0</v>
      </c>
      <c r="BF160" s="143">
        <f t="shared" ref="BF160:BF166" si="25">IF(N160="snížená",J160,0)</f>
        <v>0</v>
      </c>
      <c r="BG160" s="143">
        <f t="shared" ref="BG160:BG166" si="26">IF(N160="zákl. přenesená",J160,0)</f>
        <v>0</v>
      </c>
      <c r="BH160" s="143">
        <f t="shared" ref="BH160:BH166" si="27">IF(N160="sníž. přenesená",J160,0)</f>
        <v>0</v>
      </c>
      <c r="BI160" s="143">
        <f t="shared" ref="BI160:BI166" si="28">IF(N160="nulová",J160,0)</f>
        <v>0</v>
      </c>
      <c r="BJ160" s="17" t="s">
        <v>78</v>
      </c>
      <c r="BK160" s="143">
        <f t="shared" ref="BK160:BK166" si="29">ROUND(I160*H160,2)</f>
        <v>0</v>
      </c>
      <c r="BL160" s="17" t="s">
        <v>225</v>
      </c>
      <c r="BM160" s="142" t="s">
        <v>1013</v>
      </c>
    </row>
    <row r="161" spans="2:65" s="1" customFormat="1" ht="16.5" customHeight="1">
      <c r="B161" s="32"/>
      <c r="C161" s="131" t="s">
        <v>594</v>
      </c>
      <c r="D161" s="131" t="s">
        <v>220</v>
      </c>
      <c r="E161" s="132" t="s">
        <v>4849</v>
      </c>
      <c r="F161" s="679" t="s">
        <v>7611</v>
      </c>
      <c r="G161" s="134" t="s">
        <v>1991</v>
      </c>
      <c r="H161" s="135">
        <v>1</v>
      </c>
      <c r="I161" s="136"/>
      <c r="J161" s="137">
        <f t="shared" si="20"/>
        <v>0</v>
      </c>
      <c r="K161" s="133" t="s">
        <v>19</v>
      </c>
      <c r="L161" s="32"/>
      <c r="M161" s="138" t="s">
        <v>19</v>
      </c>
      <c r="N161" s="139" t="s">
        <v>43</v>
      </c>
      <c r="P161" s="140">
        <f t="shared" si="21"/>
        <v>0</v>
      </c>
      <c r="Q161" s="140">
        <v>0</v>
      </c>
      <c r="R161" s="140">
        <f t="shared" si="22"/>
        <v>0</v>
      </c>
      <c r="S161" s="140">
        <v>0</v>
      </c>
      <c r="T161" s="141">
        <f t="shared" si="23"/>
        <v>0</v>
      </c>
      <c r="AR161" s="142" t="s">
        <v>225</v>
      </c>
      <c r="AT161" s="142" t="s">
        <v>220</v>
      </c>
      <c r="AU161" s="142" t="s">
        <v>80</v>
      </c>
      <c r="AY161" s="17" t="s">
        <v>218</v>
      </c>
      <c r="BE161" s="143">
        <f t="shared" si="24"/>
        <v>0</v>
      </c>
      <c r="BF161" s="143">
        <f t="shared" si="25"/>
        <v>0</v>
      </c>
      <c r="BG161" s="143">
        <f t="shared" si="26"/>
        <v>0</v>
      </c>
      <c r="BH161" s="143">
        <f t="shared" si="27"/>
        <v>0</v>
      </c>
      <c r="BI161" s="143">
        <f t="shared" si="28"/>
        <v>0</v>
      </c>
      <c r="BJ161" s="17" t="s">
        <v>78</v>
      </c>
      <c r="BK161" s="143">
        <f t="shared" si="29"/>
        <v>0</v>
      </c>
      <c r="BL161" s="17" t="s">
        <v>225</v>
      </c>
      <c r="BM161" s="142" t="s">
        <v>1031</v>
      </c>
    </row>
    <row r="162" spans="2:65" s="1" customFormat="1" ht="16.5" customHeight="1">
      <c r="B162" s="32"/>
      <c r="C162" s="131" t="s">
        <v>605</v>
      </c>
      <c r="D162" s="131" t="s">
        <v>220</v>
      </c>
      <c r="E162" s="132" t="s">
        <v>4850</v>
      </c>
      <c r="F162" s="679" t="s">
        <v>4851</v>
      </c>
      <c r="G162" s="134" t="s">
        <v>4269</v>
      </c>
      <c r="H162" s="135">
        <v>1</v>
      </c>
      <c r="I162" s="136"/>
      <c r="J162" s="137">
        <f t="shared" si="20"/>
        <v>0</v>
      </c>
      <c r="K162" s="133" t="s">
        <v>19</v>
      </c>
      <c r="L162" s="32"/>
      <c r="M162" s="138" t="s">
        <v>19</v>
      </c>
      <c r="N162" s="139" t="s">
        <v>43</v>
      </c>
      <c r="P162" s="140">
        <f t="shared" si="21"/>
        <v>0</v>
      </c>
      <c r="Q162" s="140">
        <v>0</v>
      </c>
      <c r="R162" s="140">
        <f t="shared" si="22"/>
        <v>0</v>
      </c>
      <c r="S162" s="140">
        <v>0</v>
      </c>
      <c r="T162" s="141">
        <f t="shared" si="23"/>
        <v>0</v>
      </c>
      <c r="AR162" s="142" t="s">
        <v>225</v>
      </c>
      <c r="AT162" s="142" t="s">
        <v>220</v>
      </c>
      <c r="AU162" s="142" t="s">
        <v>80</v>
      </c>
      <c r="AY162" s="17" t="s">
        <v>218</v>
      </c>
      <c r="BE162" s="143">
        <f t="shared" si="24"/>
        <v>0</v>
      </c>
      <c r="BF162" s="143">
        <f t="shared" si="25"/>
        <v>0</v>
      </c>
      <c r="BG162" s="143">
        <f t="shared" si="26"/>
        <v>0</v>
      </c>
      <c r="BH162" s="143">
        <f t="shared" si="27"/>
        <v>0</v>
      </c>
      <c r="BI162" s="143">
        <f t="shared" si="28"/>
        <v>0</v>
      </c>
      <c r="BJ162" s="17" t="s">
        <v>78</v>
      </c>
      <c r="BK162" s="143">
        <f t="shared" si="29"/>
        <v>0</v>
      </c>
      <c r="BL162" s="17" t="s">
        <v>225</v>
      </c>
      <c r="BM162" s="142" t="s">
        <v>1039</v>
      </c>
    </row>
    <row r="163" spans="2:65" s="1" customFormat="1" ht="21.75" customHeight="1">
      <c r="B163" s="32"/>
      <c r="C163" s="131" t="s">
        <v>611</v>
      </c>
      <c r="D163" s="131" t="s">
        <v>220</v>
      </c>
      <c r="E163" s="132" t="s">
        <v>4852</v>
      </c>
      <c r="F163" s="679" t="s">
        <v>7612</v>
      </c>
      <c r="G163" s="134" t="s">
        <v>1991</v>
      </c>
      <c r="H163" s="135">
        <v>1</v>
      </c>
      <c r="I163" s="136"/>
      <c r="J163" s="137">
        <f t="shared" si="20"/>
        <v>0</v>
      </c>
      <c r="K163" s="133" t="s">
        <v>19</v>
      </c>
      <c r="L163" s="32"/>
      <c r="M163" s="138" t="s">
        <v>19</v>
      </c>
      <c r="N163" s="139" t="s">
        <v>43</v>
      </c>
      <c r="P163" s="140">
        <f t="shared" si="21"/>
        <v>0</v>
      </c>
      <c r="Q163" s="140">
        <v>0</v>
      </c>
      <c r="R163" s="140">
        <f t="shared" si="22"/>
        <v>0</v>
      </c>
      <c r="S163" s="140">
        <v>0</v>
      </c>
      <c r="T163" s="141">
        <f t="shared" si="23"/>
        <v>0</v>
      </c>
      <c r="AR163" s="142" t="s">
        <v>225</v>
      </c>
      <c r="AT163" s="142" t="s">
        <v>220</v>
      </c>
      <c r="AU163" s="142" t="s">
        <v>80</v>
      </c>
      <c r="AY163" s="17" t="s">
        <v>218</v>
      </c>
      <c r="BE163" s="143">
        <f t="shared" si="24"/>
        <v>0</v>
      </c>
      <c r="BF163" s="143">
        <f t="shared" si="25"/>
        <v>0</v>
      </c>
      <c r="BG163" s="143">
        <f t="shared" si="26"/>
        <v>0</v>
      </c>
      <c r="BH163" s="143">
        <f t="shared" si="27"/>
        <v>0</v>
      </c>
      <c r="BI163" s="143">
        <f t="shared" si="28"/>
        <v>0</v>
      </c>
      <c r="BJ163" s="17" t="s">
        <v>78</v>
      </c>
      <c r="BK163" s="143">
        <f t="shared" si="29"/>
        <v>0</v>
      </c>
      <c r="BL163" s="17" t="s">
        <v>225</v>
      </c>
      <c r="BM163" s="142" t="s">
        <v>1047</v>
      </c>
    </row>
    <row r="164" spans="2:65" s="1" customFormat="1" ht="16.5" customHeight="1">
      <c r="B164" s="32"/>
      <c r="C164" s="131" t="s">
        <v>619</v>
      </c>
      <c r="D164" s="131" t="s">
        <v>220</v>
      </c>
      <c r="E164" s="132" t="s">
        <v>4853</v>
      </c>
      <c r="F164" s="679" t="s">
        <v>4854</v>
      </c>
      <c r="G164" s="134" t="s">
        <v>1991</v>
      </c>
      <c r="H164" s="135">
        <v>4</v>
      </c>
      <c r="I164" s="136"/>
      <c r="J164" s="137">
        <f t="shared" si="20"/>
        <v>0</v>
      </c>
      <c r="K164" s="133" t="s">
        <v>19</v>
      </c>
      <c r="L164" s="32"/>
      <c r="M164" s="138" t="s">
        <v>19</v>
      </c>
      <c r="N164" s="139" t="s">
        <v>43</v>
      </c>
      <c r="P164" s="140">
        <f t="shared" si="21"/>
        <v>0</v>
      </c>
      <c r="Q164" s="140">
        <v>0</v>
      </c>
      <c r="R164" s="140">
        <f t="shared" si="22"/>
        <v>0</v>
      </c>
      <c r="S164" s="140">
        <v>0</v>
      </c>
      <c r="T164" s="141">
        <f t="shared" si="23"/>
        <v>0</v>
      </c>
      <c r="AR164" s="142" t="s">
        <v>225</v>
      </c>
      <c r="AT164" s="142" t="s">
        <v>220</v>
      </c>
      <c r="AU164" s="142" t="s">
        <v>80</v>
      </c>
      <c r="AY164" s="17" t="s">
        <v>218</v>
      </c>
      <c r="BE164" s="143">
        <f t="shared" si="24"/>
        <v>0</v>
      </c>
      <c r="BF164" s="143">
        <f t="shared" si="25"/>
        <v>0</v>
      </c>
      <c r="BG164" s="143">
        <f t="shared" si="26"/>
        <v>0</v>
      </c>
      <c r="BH164" s="143">
        <f t="shared" si="27"/>
        <v>0</v>
      </c>
      <c r="BI164" s="143">
        <f t="shared" si="28"/>
        <v>0</v>
      </c>
      <c r="BJ164" s="17" t="s">
        <v>78</v>
      </c>
      <c r="BK164" s="143">
        <f t="shared" si="29"/>
        <v>0</v>
      </c>
      <c r="BL164" s="17" t="s">
        <v>225</v>
      </c>
      <c r="BM164" s="142" t="s">
        <v>1056</v>
      </c>
    </row>
    <row r="165" spans="2:65" s="1" customFormat="1" ht="24.15" customHeight="1">
      <c r="B165" s="32"/>
      <c r="C165" s="131" t="s">
        <v>647</v>
      </c>
      <c r="D165" s="131" t="s">
        <v>220</v>
      </c>
      <c r="E165" s="132" t="s">
        <v>4855</v>
      </c>
      <c r="F165" s="679" t="s">
        <v>7613</v>
      </c>
      <c r="G165" s="134" t="s">
        <v>1991</v>
      </c>
      <c r="H165" s="135">
        <v>2</v>
      </c>
      <c r="I165" s="136"/>
      <c r="J165" s="137">
        <f t="shared" si="20"/>
        <v>0</v>
      </c>
      <c r="K165" s="133" t="s">
        <v>19</v>
      </c>
      <c r="L165" s="32"/>
      <c r="M165" s="138" t="s">
        <v>19</v>
      </c>
      <c r="N165" s="139" t="s">
        <v>43</v>
      </c>
      <c r="P165" s="140">
        <f t="shared" si="21"/>
        <v>0</v>
      </c>
      <c r="Q165" s="140">
        <v>0</v>
      </c>
      <c r="R165" s="140">
        <f t="shared" si="22"/>
        <v>0</v>
      </c>
      <c r="S165" s="140">
        <v>0</v>
      </c>
      <c r="T165" s="141">
        <f t="shared" si="23"/>
        <v>0</v>
      </c>
      <c r="AR165" s="142" t="s">
        <v>225</v>
      </c>
      <c r="AT165" s="142" t="s">
        <v>220</v>
      </c>
      <c r="AU165" s="142" t="s">
        <v>80</v>
      </c>
      <c r="AY165" s="17" t="s">
        <v>218</v>
      </c>
      <c r="BE165" s="143">
        <f t="shared" si="24"/>
        <v>0</v>
      </c>
      <c r="BF165" s="143">
        <f t="shared" si="25"/>
        <v>0</v>
      </c>
      <c r="BG165" s="143">
        <f t="shared" si="26"/>
        <v>0</v>
      </c>
      <c r="BH165" s="143">
        <f t="shared" si="27"/>
        <v>0</v>
      </c>
      <c r="BI165" s="143">
        <f t="shared" si="28"/>
        <v>0</v>
      </c>
      <c r="BJ165" s="17" t="s">
        <v>78</v>
      </c>
      <c r="BK165" s="143">
        <f t="shared" si="29"/>
        <v>0</v>
      </c>
      <c r="BL165" s="17" t="s">
        <v>225</v>
      </c>
      <c r="BM165" s="142" t="s">
        <v>1068</v>
      </c>
    </row>
    <row r="166" spans="2:65" s="1" customFormat="1" ht="16.5" customHeight="1">
      <c r="B166" s="32"/>
      <c r="C166" s="131" t="s">
        <v>669</v>
      </c>
      <c r="D166" s="131" t="s">
        <v>220</v>
      </c>
      <c r="E166" s="132" t="s">
        <v>4856</v>
      </c>
      <c r="F166" s="679" t="s">
        <v>4857</v>
      </c>
      <c r="G166" s="134" t="s">
        <v>4269</v>
      </c>
      <c r="H166" s="135">
        <v>7</v>
      </c>
      <c r="I166" s="136"/>
      <c r="J166" s="137">
        <f t="shared" si="20"/>
        <v>0</v>
      </c>
      <c r="K166" s="133" t="s">
        <v>19</v>
      </c>
      <c r="L166" s="32"/>
      <c r="M166" s="138" t="s">
        <v>19</v>
      </c>
      <c r="N166" s="139" t="s">
        <v>43</v>
      </c>
      <c r="P166" s="140">
        <f t="shared" si="21"/>
        <v>0</v>
      </c>
      <c r="Q166" s="140">
        <v>0</v>
      </c>
      <c r="R166" s="140">
        <f t="shared" si="22"/>
        <v>0</v>
      </c>
      <c r="S166" s="140">
        <v>0</v>
      </c>
      <c r="T166" s="141">
        <f t="shared" si="23"/>
        <v>0</v>
      </c>
      <c r="AR166" s="142" t="s">
        <v>225</v>
      </c>
      <c r="AT166" s="142" t="s">
        <v>220</v>
      </c>
      <c r="AU166" s="142" t="s">
        <v>80</v>
      </c>
      <c r="AY166" s="17" t="s">
        <v>218</v>
      </c>
      <c r="BE166" s="143">
        <f t="shared" si="24"/>
        <v>0</v>
      </c>
      <c r="BF166" s="143">
        <f t="shared" si="25"/>
        <v>0</v>
      </c>
      <c r="BG166" s="143">
        <f t="shared" si="26"/>
        <v>0</v>
      </c>
      <c r="BH166" s="143">
        <f t="shared" si="27"/>
        <v>0</v>
      </c>
      <c r="BI166" s="143">
        <f t="shared" si="28"/>
        <v>0</v>
      </c>
      <c r="BJ166" s="17" t="s">
        <v>78</v>
      </c>
      <c r="BK166" s="143">
        <f t="shared" si="29"/>
        <v>0</v>
      </c>
      <c r="BL166" s="17" t="s">
        <v>225</v>
      </c>
      <c r="BM166" s="142" t="s">
        <v>1080</v>
      </c>
    </row>
    <row r="167" spans="2:65" s="11" customFormat="1" ht="22.8" customHeight="1">
      <c r="B167" s="119"/>
      <c r="D167" s="120" t="s">
        <v>71</v>
      </c>
      <c r="E167" s="129" t="s">
        <v>4858</v>
      </c>
      <c r="F167" s="129" t="s">
        <v>4859</v>
      </c>
      <c r="I167" s="122"/>
      <c r="J167" s="130">
        <f>BK167</f>
        <v>0</v>
      </c>
      <c r="L167" s="119"/>
      <c r="M167" s="124"/>
      <c r="P167" s="125">
        <f>SUM(P168:P176)</f>
        <v>0</v>
      </c>
      <c r="R167" s="125">
        <f>SUM(R168:R176)</f>
        <v>0</v>
      </c>
      <c r="T167" s="126">
        <f>SUM(T168:T176)</f>
        <v>0</v>
      </c>
      <c r="AR167" s="120" t="s">
        <v>78</v>
      </c>
      <c r="AT167" s="127" t="s">
        <v>71</v>
      </c>
      <c r="AU167" s="127" t="s">
        <v>78</v>
      </c>
      <c r="AY167" s="120" t="s">
        <v>218</v>
      </c>
      <c r="BK167" s="128">
        <f>SUM(BK168:BK176)</f>
        <v>0</v>
      </c>
    </row>
    <row r="168" spans="2:65" s="1" customFormat="1" ht="37.799999999999997" customHeight="1">
      <c r="B168" s="32"/>
      <c r="C168" s="131" t="s">
        <v>675</v>
      </c>
      <c r="D168" s="131" t="s">
        <v>220</v>
      </c>
      <c r="E168" s="132" t="s">
        <v>4845</v>
      </c>
      <c r="F168" s="679" t="s">
        <v>4846</v>
      </c>
      <c r="G168" s="134" t="s">
        <v>410</v>
      </c>
      <c r="H168" s="135">
        <v>16</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80</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1091</v>
      </c>
    </row>
    <row r="169" spans="2:65" s="1" customFormat="1" ht="19.2">
      <c r="B169" s="32"/>
      <c r="D169" s="149" t="s">
        <v>1830</v>
      </c>
      <c r="F169" s="180" t="s">
        <v>4847</v>
      </c>
      <c r="I169" s="146"/>
      <c r="L169" s="32"/>
      <c r="M169" s="147"/>
      <c r="T169" s="53"/>
      <c r="AT169" s="17" t="s">
        <v>1830</v>
      </c>
      <c r="AU169" s="17" t="s">
        <v>80</v>
      </c>
    </row>
    <row r="170" spans="2:65" s="1" customFormat="1" ht="16.5" customHeight="1">
      <c r="B170" s="32"/>
      <c r="C170" s="131" t="s">
        <v>680</v>
      </c>
      <c r="D170" s="131" t="s">
        <v>220</v>
      </c>
      <c r="E170" s="132" t="s">
        <v>4848</v>
      </c>
      <c r="F170" s="679" t="s">
        <v>7614</v>
      </c>
      <c r="G170" s="134" t="s">
        <v>1991</v>
      </c>
      <c r="H170" s="135">
        <v>1</v>
      </c>
      <c r="I170" s="136"/>
      <c r="J170" s="137">
        <f t="shared" ref="J170:J176" si="30">ROUND(I170*H170,2)</f>
        <v>0</v>
      </c>
      <c r="K170" s="133" t="s">
        <v>19</v>
      </c>
      <c r="L170" s="32"/>
      <c r="M170" s="138" t="s">
        <v>19</v>
      </c>
      <c r="N170" s="139" t="s">
        <v>43</v>
      </c>
      <c r="P170" s="140">
        <f t="shared" ref="P170:P176" si="31">O170*H170</f>
        <v>0</v>
      </c>
      <c r="Q170" s="140">
        <v>0</v>
      </c>
      <c r="R170" s="140">
        <f t="shared" ref="R170:R176" si="32">Q170*H170</f>
        <v>0</v>
      </c>
      <c r="S170" s="140">
        <v>0</v>
      </c>
      <c r="T170" s="141">
        <f t="shared" ref="T170:T176" si="33">S170*H170</f>
        <v>0</v>
      </c>
      <c r="AR170" s="142" t="s">
        <v>225</v>
      </c>
      <c r="AT170" s="142" t="s">
        <v>220</v>
      </c>
      <c r="AU170" s="142" t="s">
        <v>80</v>
      </c>
      <c r="AY170" s="17" t="s">
        <v>218</v>
      </c>
      <c r="BE170" s="143">
        <f t="shared" ref="BE170:BE176" si="34">IF(N170="základní",J170,0)</f>
        <v>0</v>
      </c>
      <c r="BF170" s="143">
        <f t="shared" ref="BF170:BF176" si="35">IF(N170="snížená",J170,0)</f>
        <v>0</v>
      </c>
      <c r="BG170" s="143">
        <f t="shared" ref="BG170:BG176" si="36">IF(N170="zákl. přenesená",J170,0)</f>
        <v>0</v>
      </c>
      <c r="BH170" s="143">
        <f t="shared" ref="BH170:BH176" si="37">IF(N170="sníž. přenesená",J170,0)</f>
        <v>0</v>
      </c>
      <c r="BI170" s="143">
        <f t="shared" ref="BI170:BI176" si="38">IF(N170="nulová",J170,0)</f>
        <v>0</v>
      </c>
      <c r="BJ170" s="17" t="s">
        <v>78</v>
      </c>
      <c r="BK170" s="143">
        <f t="shared" ref="BK170:BK176" si="39">ROUND(I170*H170,2)</f>
        <v>0</v>
      </c>
      <c r="BL170" s="17" t="s">
        <v>225</v>
      </c>
      <c r="BM170" s="142" t="s">
        <v>1101</v>
      </c>
    </row>
    <row r="171" spans="2:65" s="1" customFormat="1" ht="16.5" customHeight="1">
      <c r="B171" s="32"/>
      <c r="C171" s="131" t="s">
        <v>687</v>
      </c>
      <c r="D171" s="131" t="s">
        <v>220</v>
      </c>
      <c r="E171" s="132" t="s">
        <v>4849</v>
      </c>
      <c r="F171" s="679" t="s">
        <v>7615</v>
      </c>
      <c r="G171" s="134" t="s">
        <v>1991</v>
      </c>
      <c r="H171" s="135">
        <v>1</v>
      </c>
      <c r="I171" s="136"/>
      <c r="J171" s="137">
        <f t="shared" si="30"/>
        <v>0</v>
      </c>
      <c r="K171" s="133" t="s">
        <v>19</v>
      </c>
      <c r="L171" s="32"/>
      <c r="M171" s="138" t="s">
        <v>19</v>
      </c>
      <c r="N171" s="139" t="s">
        <v>43</v>
      </c>
      <c r="P171" s="140">
        <f t="shared" si="31"/>
        <v>0</v>
      </c>
      <c r="Q171" s="140">
        <v>0</v>
      </c>
      <c r="R171" s="140">
        <f t="shared" si="32"/>
        <v>0</v>
      </c>
      <c r="S171" s="140">
        <v>0</v>
      </c>
      <c r="T171" s="141">
        <f t="shared" si="33"/>
        <v>0</v>
      </c>
      <c r="AR171" s="142" t="s">
        <v>225</v>
      </c>
      <c r="AT171" s="142" t="s">
        <v>220</v>
      </c>
      <c r="AU171" s="142" t="s">
        <v>80</v>
      </c>
      <c r="AY171" s="17" t="s">
        <v>218</v>
      </c>
      <c r="BE171" s="143">
        <f t="shared" si="34"/>
        <v>0</v>
      </c>
      <c r="BF171" s="143">
        <f t="shared" si="35"/>
        <v>0</v>
      </c>
      <c r="BG171" s="143">
        <f t="shared" si="36"/>
        <v>0</v>
      </c>
      <c r="BH171" s="143">
        <f t="shared" si="37"/>
        <v>0</v>
      </c>
      <c r="BI171" s="143">
        <f t="shared" si="38"/>
        <v>0</v>
      </c>
      <c r="BJ171" s="17" t="s">
        <v>78</v>
      </c>
      <c r="BK171" s="143">
        <f t="shared" si="39"/>
        <v>0</v>
      </c>
      <c r="BL171" s="17" t="s">
        <v>225</v>
      </c>
      <c r="BM171" s="142" t="s">
        <v>1114</v>
      </c>
    </row>
    <row r="172" spans="2:65" s="1" customFormat="1" ht="16.5" customHeight="1">
      <c r="B172" s="32"/>
      <c r="C172" s="131" t="s">
        <v>696</v>
      </c>
      <c r="D172" s="131" t="s">
        <v>220</v>
      </c>
      <c r="E172" s="132" t="s">
        <v>4850</v>
      </c>
      <c r="F172" s="679" t="s">
        <v>4851</v>
      </c>
      <c r="G172" s="134" t="s">
        <v>4269</v>
      </c>
      <c r="H172" s="135">
        <v>1</v>
      </c>
      <c r="I172" s="136"/>
      <c r="J172" s="137">
        <f t="shared" si="30"/>
        <v>0</v>
      </c>
      <c r="K172" s="133" t="s">
        <v>19</v>
      </c>
      <c r="L172" s="32"/>
      <c r="M172" s="138" t="s">
        <v>19</v>
      </c>
      <c r="N172" s="139" t="s">
        <v>43</v>
      </c>
      <c r="P172" s="140">
        <f t="shared" si="31"/>
        <v>0</v>
      </c>
      <c r="Q172" s="140">
        <v>0</v>
      </c>
      <c r="R172" s="140">
        <f t="shared" si="32"/>
        <v>0</v>
      </c>
      <c r="S172" s="140">
        <v>0</v>
      </c>
      <c r="T172" s="141">
        <f t="shared" si="33"/>
        <v>0</v>
      </c>
      <c r="AR172" s="142" t="s">
        <v>225</v>
      </c>
      <c r="AT172" s="142" t="s">
        <v>220</v>
      </c>
      <c r="AU172" s="142" t="s">
        <v>80</v>
      </c>
      <c r="AY172" s="17" t="s">
        <v>218</v>
      </c>
      <c r="BE172" s="143">
        <f t="shared" si="34"/>
        <v>0</v>
      </c>
      <c r="BF172" s="143">
        <f t="shared" si="35"/>
        <v>0</v>
      </c>
      <c r="BG172" s="143">
        <f t="shared" si="36"/>
        <v>0</v>
      </c>
      <c r="BH172" s="143">
        <f t="shared" si="37"/>
        <v>0</v>
      </c>
      <c r="BI172" s="143">
        <f t="shared" si="38"/>
        <v>0</v>
      </c>
      <c r="BJ172" s="17" t="s">
        <v>78</v>
      </c>
      <c r="BK172" s="143">
        <f t="shared" si="39"/>
        <v>0</v>
      </c>
      <c r="BL172" s="17" t="s">
        <v>225</v>
      </c>
      <c r="BM172" s="142" t="s">
        <v>1125</v>
      </c>
    </row>
    <row r="173" spans="2:65" s="1" customFormat="1" ht="21.75" customHeight="1">
      <c r="B173" s="32"/>
      <c r="C173" s="131" t="s">
        <v>705</v>
      </c>
      <c r="D173" s="131" t="s">
        <v>220</v>
      </c>
      <c r="E173" s="132" t="s">
        <v>4852</v>
      </c>
      <c r="F173" s="679" t="s">
        <v>7612</v>
      </c>
      <c r="G173" s="134" t="s">
        <v>1991</v>
      </c>
      <c r="H173" s="135">
        <v>1</v>
      </c>
      <c r="I173" s="136"/>
      <c r="J173" s="137">
        <f t="shared" si="30"/>
        <v>0</v>
      </c>
      <c r="K173" s="133" t="s">
        <v>19</v>
      </c>
      <c r="L173" s="32"/>
      <c r="M173" s="138" t="s">
        <v>19</v>
      </c>
      <c r="N173" s="139" t="s">
        <v>43</v>
      </c>
      <c r="P173" s="140">
        <f t="shared" si="31"/>
        <v>0</v>
      </c>
      <c r="Q173" s="140">
        <v>0</v>
      </c>
      <c r="R173" s="140">
        <f t="shared" si="32"/>
        <v>0</v>
      </c>
      <c r="S173" s="140">
        <v>0</v>
      </c>
      <c r="T173" s="141">
        <f t="shared" si="33"/>
        <v>0</v>
      </c>
      <c r="AR173" s="142" t="s">
        <v>225</v>
      </c>
      <c r="AT173" s="142" t="s">
        <v>220</v>
      </c>
      <c r="AU173" s="142" t="s">
        <v>80</v>
      </c>
      <c r="AY173" s="17" t="s">
        <v>218</v>
      </c>
      <c r="BE173" s="143">
        <f t="shared" si="34"/>
        <v>0</v>
      </c>
      <c r="BF173" s="143">
        <f t="shared" si="35"/>
        <v>0</v>
      </c>
      <c r="BG173" s="143">
        <f t="shared" si="36"/>
        <v>0</v>
      </c>
      <c r="BH173" s="143">
        <f t="shared" si="37"/>
        <v>0</v>
      </c>
      <c r="BI173" s="143">
        <f t="shared" si="38"/>
        <v>0</v>
      </c>
      <c r="BJ173" s="17" t="s">
        <v>78</v>
      </c>
      <c r="BK173" s="143">
        <f t="shared" si="39"/>
        <v>0</v>
      </c>
      <c r="BL173" s="17" t="s">
        <v>225</v>
      </c>
      <c r="BM173" s="142" t="s">
        <v>1135</v>
      </c>
    </row>
    <row r="174" spans="2:65" s="1" customFormat="1" ht="16.5" customHeight="1">
      <c r="B174" s="32"/>
      <c r="C174" s="131" t="s">
        <v>711</v>
      </c>
      <c r="D174" s="131" t="s">
        <v>220</v>
      </c>
      <c r="E174" s="132" t="s">
        <v>4853</v>
      </c>
      <c r="F174" s="679" t="s">
        <v>4854</v>
      </c>
      <c r="G174" s="134" t="s">
        <v>1991</v>
      </c>
      <c r="H174" s="135">
        <v>4</v>
      </c>
      <c r="I174" s="136"/>
      <c r="J174" s="137">
        <f t="shared" si="30"/>
        <v>0</v>
      </c>
      <c r="K174" s="133" t="s">
        <v>19</v>
      </c>
      <c r="L174" s="32"/>
      <c r="M174" s="138" t="s">
        <v>19</v>
      </c>
      <c r="N174" s="139" t="s">
        <v>43</v>
      </c>
      <c r="P174" s="140">
        <f t="shared" si="31"/>
        <v>0</v>
      </c>
      <c r="Q174" s="140">
        <v>0</v>
      </c>
      <c r="R174" s="140">
        <f t="shared" si="32"/>
        <v>0</v>
      </c>
      <c r="S174" s="140">
        <v>0</v>
      </c>
      <c r="T174" s="141">
        <f t="shared" si="33"/>
        <v>0</v>
      </c>
      <c r="AR174" s="142" t="s">
        <v>225</v>
      </c>
      <c r="AT174" s="142" t="s">
        <v>220</v>
      </c>
      <c r="AU174" s="142" t="s">
        <v>80</v>
      </c>
      <c r="AY174" s="17" t="s">
        <v>218</v>
      </c>
      <c r="BE174" s="143">
        <f t="shared" si="34"/>
        <v>0</v>
      </c>
      <c r="BF174" s="143">
        <f t="shared" si="35"/>
        <v>0</v>
      </c>
      <c r="BG174" s="143">
        <f t="shared" si="36"/>
        <v>0</v>
      </c>
      <c r="BH174" s="143">
        <f t="shared" si="37"/>
        <v>0</v>
      </c>
      <c r="BI174" s="143">
        <f t="shared" si="38"/>
        <v>0</v>
      </c>
      <c r="BJ174" s="17" t="s">
        <v>78</v>
      </c>
      <c r="BK174" s="143">
        <f t="shared" si="39"/>
        <v>0</v>
      </c>
      <c r="BL174" s="17" t="s">
        <v>225</v>
      </c>
      <c r="BM174" s="142" t="s">
        <v>1144</v>
      </c>
    </row>
    <row r="175" spans="2:65" s="1" customFormat="1" ht="24.15" customHeight="1">
      <c r="B175" s="32"/>
      <c r="C175" s="131" t="s">
        <v>716</v>
      </c>
      <c r="D175" s="131" t="s">
        <v>220</v>
      </c>
      <c r="E175" s="132" t="s">
        <v>4855</v>
      </c>
      <c r="F175" s="679" t="s">
        <v>7616</v>
      </c>
      <c r="G175" s="134" t="s">
        <v>1991</v>
      </c>
      <c r="H175" s="135">
        <v>2</v>
      </c>
      <c r="I175" s="136"/>
      <c r="J175" s="137">
        <f t="shared" si="30"/>
        <v>0</v>
      </c>
      <c r="K175" s="133" t="s">
        <v>19</v>
      </c>
      <c r="L175" s="32"/>
      <c r="M175" s="138" t="s">
        <v>19</v>
      </c>
      <c r="N175" s="139" t="s">
        <v>43</v>
      </c>
      <c r="P175" s="140">
        <f t="shared" si="31"/>
        <v>0</v>
      </c>
      <c r="Q175" s="140">
        <v>0</v>
      </c>
      <c r="R175" s="140">
        <f t="shared" si="32"/>
        <v>0</v>
      </c>
      <c r="S175" s="140">
        <v>0</v>
      </c>
      <c r="T175" s="141">
        <f t="shared" si="33"/>
        <v>0</v>
      </c>
      <c r="AR175" s="142" t="s">
        <v>225</v>
      </c>
      <c r="AT175" s="142" t="s">
        <v>220</v>
      </c>
      <c r="AU175" s="142" t="s">
        <v>80</v>
      </c>
      <c r="AY175" s="17" t="s">
        <v>218</v>
      </c>
      <c r="BE175" s="143">
        <f t="shared" si="34"/>
        <v>0</v>
      </c>
      <c r="BF175" s="143">
        <f t="shared" si="35"/>
        <v>0</v>
      </c>
      <c r="BG175" s="143">
        <f t="shared" si="36"/>
        <v>0</v>
      </c>
      <c r="BH175" s="143">
        <f t="shared" si="37"/>
        <v>0</v>
      </c>
      <c r="BI175" s="143">
        <f t="shared" si="38"/>
        <v>0</v>
      </c>
      <c r="BJ175" s="17" t="s">
        <v>78</v>
      </c>
      <c r="BK175" s="143">
        <f t="shared" si="39"/>
        <v>0</v>
      </c>
      <c r="BL175" s="17" t="s">
        <v>225</v>
      </c>
      <c r="BM175" s="142" t="s">
        <v>1166</v>
      </c>
    </row>
    <row r="176" spans="2:65" s="1" customFormat="1" ht="16.5" customHeight="1">
      <c r="B176" s="32"/>
      <c r="C176" s="131" t="s">
        <v>723</v>
      </c>
      <c r="D176" s="131" t="s">
        <v>220</v>
      </c>
      <c r="E176" s="132" t="s">
        <v>4856</v>
      </c>
      <c r="F176" s="679" t="s">
        <v>4857</v>
      </c>
      <c r="G176" s="134" t="s">
        <v>4269</v>
      </c>
      <c r="H176" s="135">
        <v>7</v>
      </c>
      <c r="I176" s="136"/>
      <c r="J176" s="137">
        <f t="shared" si="30"/>
        <v>0</v>
      </c>
      <c r="K176" s="133" t="s">
        <v>19</v>
      </c>
      <c r="L176" s="32"/>
      <c r="M176" s="138" t="s">
        <v>19</v>
      </c>
      <c r="N176" s="139" t="s">
        <v>43</v>
      </c>
      <c r="P176" s="140">
        <f t="shared" si="31"/>
        <v>0</v>
      </c>
      <c r="Q176" s="140">
        <v>0</v>
      </c>
      <c r="R176" s="140">
        <f t="shared" si="32"/>
        <v>0</v>
      </c>
      <c r="S176" s="140">
        <v>0</v>
      </c>
      <c r="T176" s="141">
        <f t="shared" si="33"/>
        <v>0</v>
      </c>
      <c r="AR176" s="142" t="s">
        <v>225</v>
      </c>
      <c r="AT176" s="142" t="s">
        <v>220</v>
      </c>
      <c r="AU176" s="142" t="s">
        <v>80</v>
      </c>
      <c r="AY176" s="17" t="s">
        <v>218</v>
      </c>
      <c r="BE176" s="143">
        <f t="shared" si="34"/>
        <v>0</v>
      </c>
      <c r="BF176" s="143">
        <f t="shared" si="35"/>
        <v>0</v>
      </c>
      <c r="BG176" s="143">
        <f t="shared" si="36"/>
        <v>0</v>
      </c>
      <c r="BH176" s="143">
        <f t="shared" si="37"/>
        <v>0</v>
      </c>
      <c r="BI176" s="143">
        <f t="shared" si="38"/>
        <v>0</v>
      </c>
      <c r="BJ176" s="17" t="s">
        <v>78</v>
      </c>
      <c r="BK176" s="143">
        <f t="shared" si="39"/>
        <v>0</v>
      </c>
      <c r="BL176" s="17" t="s">
        <v>225</v>
      </c>
      <c r="BM176" s="142" t="s">
        <v>1178</v>
      </c>
    </row>
    <row r="177" spans="2:65" s="11" customFormat="1" ht="22.8" customHeight="1">
      <c r="B177" s="119"/>
      <c r="D177" s="120" t="s">
        <v>71</v>
      </c>
      <c r="E177" s="129" t="s">
        <v>4860</v>
      </c>
      <c r="F177" s="129" t="s">
        <v>4861</v>
      </c>
      <c r="I177" s="122"/>
      <c r="J177" s="130">
        <f>BK177</f>
        <v>0</v>
      </c>
      <c r="L177" s="119"/>
      <c r="M177" s="124"/>
      <c r="P177" s="125">
        <f>SUM(P178:P186)</f>
        <v>0</v>
      </c>
      <c r="R177" s="125">
        <f>SUM(R178:R186)</f>
        <v>0</v>
      </c>
      <c r="T177" s="126">
        <f>SUM(T178:T186)</f>
        <v>0</v>
      </c>
      <c r="AR177" s="120" t="s">
        <v>78</v>
      </c>
      <c r="AT177" s="127" t="s">
        <v>71</v>
      </c>
      <c r="AU177" s="127" t="s">
        <v>78</v>
      </c>
      <c r="AY177" s="120" t="s">
        <v>218</v>
      </c>
      <c r="BK177" s="128">
        <f>SUM(BK178:BK186)</f>
        <v>0</v>
      </c>
    </row>
    <row r="178" spans="2:65" s="1" customFormat="1" ht="37.799999999999997" customHeight="1">
      <c r="B178" s="32"/>
      <c r="C178" s="131" t="s">
        <v>730</v>
      </c>
      <c r="D178" s="131" t="s">
        <v>220</v>
      </c>
      <c r="E178" s="132" t="s">
        <v>4845</v>
      </c>
      <c r="F178" s="679" t="s">
        <v>4846</v>
      </c>
      <c r="G178" s="134" t="s">
        <v>410</v>
      </c>
      <c r="H178" s="135">
        <v>16</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80</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1188</v>
      </c>
    </row>
    <row r="179" spans="2:65" s="1" customFormat="1" ht="19.2">
      <c r="B179" s="32"/>
      <c r="D179" s="149" t="s">
        <v>1830</v>
      </c>
      <c r="F179" s="180" t="s">
        <v>4847</v>
      </c>
      <c r="I179" s="146"/>
      <c r="L179" s="32"/>
      <c r="M179" s="147"/>
      <c r="T179" s="53"/>
      <c r="AT179" s="17" t="s">
        <v>1830</v>
      </c>
      <c r="AU179" s="17" t="s">
        <v>80</v>
      </c>
    </row>
    <row r="180" spans="2:65" s="1" customFormat="1" ht="16.5" customHeight="1">
      <c r="B180" s="32"/>
      <c r="C180" s="131" t="s">
        <v>736</v>
      </c>
      <c r="D180" s="131" t="s">
        <v>220</v>
      </c>
      <c r="E180" s="132" t="s">
        <v>4862</v>
      </c>
      <c r="F180" s="679" t="s">
        <v>7614</v>
      </c>
      <c r="G180" s="134" t="s">
        <v>1991</v>
      </c>
      <c r="H180" s="135">
        <v>1</v>
      </c>
      <c r="I180" s="136"/>
      <c r="J180" s="137">
        <f t="shared" ref="J180:J186" si="40">ROUND(I180*H180,2)</f>
        <v>0</v>
      </c>
      <c r="K180" s="133" t="s">
        <v>19</v>
      </c>
      <c r="L180" s="32"/>
      <c r="M180" s="138" t="s">
        <v>19</v>
      </c>
      <c r="N180" s="139" t="s">
        <v>43</v>
      </c>
      <c r="P180" s="140">
        <f t="shared" ref="P180:P186" si="41">O180*H180</f>
        <v>0</v>
      </c>
      <c r="Q180" s="140">
        <v>0</v>
      </c>
      <c r="R180" s="140">
        <f t="shared" ref="R180:R186" si="42">Q180*H180</f>
        <v>0</v>
      </c>
      <c r="S180" s="140">
        <v>0</v>
      </c>
      <c r="T180" s="141">
        <f t="shared" ref="T180:T186" si="43">S180*H180</f>
        <v>0</v>
      </c>
      <c r="AR180" s="142" t="s">
        <v>225</v>
      </c>
      <c r="AT180" s="142" t="s">
        <v>220</v>
      </c>
      <c r="AU180" s="142" t="s">
        <v>80</v>
      </c>
      <c r="AY180" s="17" t="s">
        <v>218</v>
      </c>
      <c r="BE180" s="143">
        <f t="shared" ref="BE180:BE186" si="44">IF(N180="základní",J180,0)</f>
        <v>0</v>
      </c>
      <c r="BF180" s="143">
        <f t="shared" ref="BF180:BF186" si="45">IF(N180="snížená",J180,0)</f>
        <v>0</v>
      </c>
      <c r="BG180" s="143">
        <f t="shared" ref="BG180:BG186" si="46">IF(N180="zákl. přenesená",J180,0)</f>
        <v>0</v>
      </c>
      <c r="BH180" s="143">
        <f t="shared" ref="BH180:BH186" si="47">IF(N180="sníž. přenesená",J180,0)</f>
        <v>0</v>
      </c>
      <c r="BI180" s="143">
        <f t="shared" ref="BI180:BI186" si="48">IF(N180="nulová",J180,0)</f>
        <v>0</v>
      </c>
      <c r="BJ180" s="17" t="s">
        <v>78</v>
      </c>
      <c r="BK180" s="143">
        <f t="shared" ref="BK180:BK186" si="49">ROUND(I180*H180,2)</f>
        <v>0</v>
      </c>
      <c r="BL180" s="17" t="s">
        <v>225</v>
      </c>
      <c r="BM180" s="142" t="s">
        <v>1199</v>
      </c>
    </row>
    <row r="181" spans="2:65" s="1" customFormat="1" ht="16.5" customHeight="1">
      <c r="B181" s="32"/>
      <c r="C181" s="131" t="s">
        <v>741</v>
      </c>
      <c r="D181" s="131" t="s">
        <v>220</v>
      </c>
      <c r="E181" s="132" t="s">
        <v>4863</v>
      </c>
      <c r="F181" s="679" t="s">
        <v>7615</v>
      </c>
      <c r="G181" s="134" t="s">
        <v>1991</v>
      </c>
      <c r="H181" s="135">
        <v>1</v>
      </c>
      <c r="I181" s="136"/>
      <c r="J181" s="137">
        <f t="shared" si="40"/>
        <v>0</v>
      </c>
      <c r="K181" s="133" t="s">
        <v>19</v>
      </c>
      <c r="L181" s="32"/>
      <c r="M181" s="138" t="s">
        <v>19</v>
      </c>
      <c r="N181" s="139" t="s">
        <v>43</v>
      </c>
      <c r="P181" s="140">
        <f t="shared" si="41"/>
        <v>0</v>
      </c>
      <c r="Q181" s="140">
        <v>0</v>
      </c>
      <c r="R181" s="140">
        <f t="shared" si="42"/>
        <v>0</v>
      </c>
      <c r="S181" s="140">
        <v>0</v>
      </c>
      <c r="T181" s="141">
        <f t="shared" si="43"/>
        <v>0</v>
      </c>
      <c r="AR181" s="142" t="s">
        <v>225</v>
      </c>
      <c r="AT181" s="142" t="s">
        <v>220</v>
      </c>
      <c r="AU181" s="142" t="s">
        <v>80</v>
      </c>
      <c r="AY181" s="17" t="s">
        <v>218</v>
      </c>
      <c r="BE181" s="143">
        <f t="shared" si="44"/>
        <v>0</v>
      </c>
      <c r="BF181" s="143">
        <f t="shared" si="45"/>
        <v>0</v>
      </c>
      <c r="BG181" s="143">
        <f t="shared" si="46"/>
        <v>0</v>
      </c>
      <c r="BH181" s="143">
        <f t="shared" si="47"/>
        <v>0</v>
      </c>
      <c r="BI181" s="143">
        <f t="shared" si="48"/>
        <v>0</v>
      </c>
      <c r="BJ181" s="17" t="s">
        <v>78</v>
      </c>
      <c r="BK181" s="143">
        <f t="shared" si="49"/>
        <v>0</v>
      </c>
      <c r="BL181" s="17" t="s">
        <v>225</v>
      </c>
      <c r="BM181" s="142" t="s">
        <v>1213</v>
      </c>
    </row>
    <row r="182" spans="2:65" s="1" customFormat="1" ht="16.5" customHeight="1">
      <c r="B182" s="32"/>
      <c r="C182" s="131" t="s">
        <v>747</v>
      </c>
      <c r="D182" s="131" t="s">
        <v>220</v>
      </c>
      <c r="E182" s="132" t="s">
        <v>4850</v>
      </c>
      <c r="F182" s="679" t="s">
        <v>4851</v>
      </c>
      <c r="G182" s="134" t="s">
        <v>4269</v>
      </c>
      <c r="H182" s="135">
        <v>1</v>
      </c>
      <c r="I182" s="136"/>
      <c r="J182" s="137">
        <f t="shared" si="40"/>
        <v>0</v>
      </c>
      <c r="K182" s="133" t="s">
        <v>19</v>
      </c>
      <c r="L182" s="32"/>
      <c r="M182" s="138" t="s">
        <v>19</v>
      </c>
      <c r="N182" s="139" t="s">
        <v>43</v>
      </c>
      <c r="P182" s="140">
        <f t="shared" si="41"/>
        <v>0</v>
      </c>
      <c r="Q182" s="140">
        <v>0</v>
      </c>
      <c r="R182" s="140">
        <f t="shared" si="42"/>
        <v>0</v>
      </c>
      <c r="S182" s="140">
        <v>0</v>
      </c>
      <c r="T182" s="141">
        <f t="shared" si="43"/>
        <v>0</v>
      </c>
      <c r="AR182" s="142" t="s">
        <v>225</v>
      </c>
      <c r="AT182" s="142" t="s">
        <v>220</v>
      </c>
      <c r="AU182" s="142" t="s">
        <v>80</v>
      </c>
      <c r="AY182" s="17" t="s">
        <v>218</v>
      </c>
      <c r="BE182" s="143">
        <f t="shared" si="44"/>
        <v>0</v>
      </c>
      <c r="BF182" s="143">
        <f t="shared" si="45"/>
        <v>0</v>
      </c>
      <c r="BG182" s="143">
        <f t="shared" si="46"/>
        <v>0</v>
      </c>
      <c r="BH182" s="143">
        <f t="shared" si="47"/>
        <v>0</v>
      </c>
      <c r="BI182" s="143">
        <f t="shared" si="48"/>
        <v>0</v>
      </c>
      <c r="BJ182" s="17" t="s">
        <v>78</v>
      </c>
      <c r="BK182" s="143">
        <f t="shared" si="49"/>
        <v>0</v>
      </c>
      <c r="BL182" s="17" t="s">
        <v>225</v>
      </c>
      <c r="BM182" s="142" t="s">
        <v>1224</v>
      </c>
    </row>
    <row r="183" spans="2:65" s="1" customFormat="1" ht="21.75" customHeight="1">
      <c r="B183" s="32"/>
      <c r="C183" s="131" t="s">
        <v>504</v>
      </c>
      <c r="D183" s="131" t="s">
        <v>220</v>
      </c>
      <c r="E183" s="132" t="s">
        <v>4852</v>
      </c>
      <c r="F183" s="679" t="s">
        <v>7612</v>
      </c>
      <c r="G183" s="134" t="s">
        <v>1991</v>
      </c>
      <c r="H183" s="135">
        <v>1</v>
      </c>
      <c r="I183" s="136"/>
      <c r="J183" s="137">
        <f t="shared" si="40"/>
        <v>0</v>
      </c>
      <c r="K183" s="133" t="s">
        <v>19</v>
      </c>
      <c r="L183" s="32"/>
      <c r="M183" s="138" t="s">
        <v>19</v>
      </c>
      <c r="N183" s="139" t="s">
        <v>43</v>
      </c>
      <c r="P183" s="140">
        <f t="shared" si="41"/>
        <v>0</v>
      </c>
      <c r="Q183" s="140">
        <v>0</v>
      </c>
      <c r="R183" s="140">
        <f t="shared" si="42"/>
        <v>0</v>
      </c>
      <c r="S183" s="140">
        <v>0</v>
      </c>
      <c r="T183" s="141">
        <f t="shared" si="43"/>
        <v>0</v>
      </c>
      <c r="AR183" s="142" t="s">
        <v>225</v>
      </c>
      <c r="AT183" s="142" t="s">
        <v>220</v>
      </c>
      <c r="AU183" s="142" t="s">
        <v>80</v>
      </c>
      <c r="AY183" s="17" t="s">
        <v>218</v>
      </c>
      <c r="BE183" s="143">
        <f t="shared" si="44"/>
        <v>0</v>
      </c>
      <c r="BF183" s="143">
        <f t="shared" si="45"/>
        <v>0</v>
      </c>
      <c r="BG183" s="143">
        <f t="shared" si="46"/>
        <v>0</v>
      </c>
      <c r="BH183" s="143">
        <f t="shared" si="47"/>
        <v>0</v>
      </c>
      <c r="BI183" s="143">
        <f t="shared" si="48"/>
        <v>0</v>
      </c>
      <c r="BJ183" s="17" t="s">
        <v>78</v>
      </c>
      <c r="BK183" s="143">
        <f t="shared" si="49"/>
        <v>0</v>
      </c>
      <c r="BL183" s="17" t="s">
        <v>225</v>
      </c>
      <c r="BM183" s="142" t="s">
        <v>1234</v>
      </c>
    </row>
    <row r="184" spans="2:65" s="1" customFormat="1" ht="16.5" customHeight="1">
      <c r="B184" s="32"/>
      <c r="C184" s="131" t="s">
        <v>766</v>
      </c>
      <c r="D184" s="131" t="s">
        <v>220</v>
      </c>
      <c r="E184" s="132" t="s">
        <v>4853</v>
      </c>
      <c r="F184" s="679" t="s">
        <v>4854</v>
      </c>
      <c r="G184" s="134" t="s">
        <v>1991</v>
      </c>
      <c r="H184" s="135">
        <v>4</v>
      </c>
      <c r="I184" s="136"/>
      <c r="J184" s="137">
        <f t="shared" si="40"/>
        <v>0</v>
      </c>
      <c r="K184" s="133" t="s">
        <v>19</v>
      </c>
      <c r="L184" s="32"/>
      <c r="M184" s="138" t="s">
        <v>19</v>
      </c>
      <c r="N184" s="139" t="s">
        <v>43</v>
      </c>
      <c r="P184" s="140">
        <f t="shared" si="41"/>
        <v>0</v>
      </c>
      <c r="Q184" s="140">
        <v>0</v>
      </c>
      <c r="R184" s="140">
        <f t="shared" si="42"/>
        <v>0</v>
      </c>
      <c r="S184" s="140">
        <v>0</v>
      </c>
      <c r="T184" s="141">
        <f t="shared" si="43"/>
        <v>0</v>
      </c>
      <c r="AR184" s="142" t="s">
        <v>225</v>
      </c>
      <c r="AT184" s="142" t="s">
        <v>220</v>
      </c>
      <c r="AU184" s="142" t="s">
        <v>80</v>
      </c>
      <c r="AY184" s="17" t="s">
        <v>218</v>
      </c>
      <c r="BE184" s="143">
        <f t="shared" si="44"/>
        <v>0</v>
      </c>
      <c r="BF184" s="143">
        <f t="shared" si="45"/>
        <v>0</v>
      </c>
      <c r="BG184" s="143">
        <f t="shared" si="46"/>
        <v>0</v>
      </c>
      <c r="BH184" s="143">
        <f t="shared" si="47"/>
        <v>0</v>
      </c>
      <c r="BI184" s="143">
        <f t="shared" si="48"/>
        <v>0</v>
      </c>
      <c r="BJ184" s="17" t="s">
        <v>78</v>
      </c>
      <c r="BK184" s="143">
        <f t="shared" si="49"/>
        <v>0</v>
      </c>
      <c r="BL184" s="17" t="s">
        <v>225</v>
      </c>
      <c r="BM184" s="142" t="s">
        <v>1244</v>
      </c>
    </row>
    <row r="185" spans="2:65" s="1" customFormat="1" ht="24.15" customHeight="1">
      <c r="B185" s="32"/>
      <c r="C185" s="131" t="s">
        <v>782</v>
      </c>
      <c r="D185" s="131" t="s">
        <v>220</v>
      </c>
      <c r="E185" s="132" t="s">
        <v>4855</v>
      </c>
      <c r="F185" s="679" t="s">
        <v>7616</v>
      </c>
      <c r="G185" s="134" t="s">
        <v>1991</v>
      </c>
      <c r="H185" s="135">
        <v>2</v>
      </c>
      <c r="I185" s="136"/>
      <c r="J185" s="137">
        <f t="shared" si="40"/>
        <v>0</v>
      </c>
      <c r="K185" s="133" t="s">
        <v>19</v>
      </c>
      <c r="L185" s="32"/>
      <c r="M185" s="138" t="s">
        <v>19</v>
      </c>
      <c r="N185" s="139" t="s">
        <v>43</v>
      </c>
      <c r="P185" s="140">
        <f t="shared" si="41"/>
        <v>0</v>
      </c>
      <c r="Q185" s="140">
        <v>0</v>
      </c>
      <c r="R185" s="140">
        <f t="shared" si="42"/>
        <v>0</v>
      </c>
      <c r="S185" s="140">
        <v>0</v>
      </c>
      <c r="T185" s="141">
        <f t="shared" si="43"/>
        <v>0</v>
      </c>
      <c r="AR185" s="142" t="s">
        <v>225</v>
      </c>
      <c r="AT185" s="142" t="s">
        <v>220</v>
      </c>
      <c r="AU185" s="142" t="s">
        <v>80</v>
      </c>
      <c r="AY185" s="17" t="s">
        <v>218</v>
      </c>
      <c r="BE185" s="143">
        <f t="shared" si="44"/>
        <v>0</v>
      </c>
      <c r="BF185" s="143">
        <f t="shared" si="45"/>
        <v>0</v>
      </c>
      <c r="BG185" s="143">
        <f t="shared" si="46"/>
        <v>0</v>
      </c>
      <c r="BH185" s="143">
        <f t="shared" si="47"/>
        <v>0</v>
      </c>
      <c r="BI185" s="143">
        <f t="shared" si="48"/>
        <v>0</v>
      </c>
      <c r="BJ185" s="17" t="s">
        <v>78</v>
      </c>
      <c r="BK185" s="143">
        <f t="shared" si="49"/>
        <v>0</v>
      </c>
      <c r="BL185" s="17" t="s">
        <v>225</v>
      </c>
      <c r="BM185" s="142" t="s">
        <v>1257</v>
      </c>
    </row>
    <row r="186" spans="2:65" s="1" customFormat="1" ht="16.5" customHeight="1">
      <c r="B186" s="32"/>
      <c r="C186" s="131" t="s">
        <v>814</v>
      </c>
      <c r="D186" s="131" t="s">
        <v>220</v>
      </c>
      <c r="E186" s="132" t="s">
        <v>4864</v>
      </c>
      <c r="F186" s="679" t="s">
        <v>4865</v>
      </c>
      <c r="G186" s="134" t="s">
        <v>4269</v>
      </c>
      <c r="H186" s="135">
        <v>7</v>
      </c>
      <c r="I186" s="136"/>
      <c r="J186" s="137">
        <f t="shared" si="40"/>
        <v>0</v>
      </c>
      <c r="K186" s="133" t="s">
        <v>19</v>
      </c>
      <c r="L186" s="32"/>
      <c r="M186" s="138" t="s">
        <v>19</v>
      </c>
      <c r="N186" s="139" t="s">
        <v>43</v>
      </c>
      <c r="P186" s="140">
        <f t="shared" si="41"/>
        <v>0</v>
      </c>
      <c r="Q186" s="140">
        <v>0</v>
      </c>
      <c r="R186" s="140">
        <f t="shared" si="42"/>
        <v>0</v>
      </c>
      <c r="S186" s="140">
        <v>0</v>
      </c>
      <c r="T186" s="141">
        <f t="shared" si="43"/>
        <v>0</v>
      </c>
      <c r="AR186" s="142" t="s">
        <v>225</v>
      </c>
      <c r="AT186" s="142" t="s">
        <v>220</v>
      </c>
      <c r="AU186" s="142" t="s">
        <v>80</v>
      </c>
      <c r="AY186" s="17" t="s">
        <v>218</v>
      </c>
      <c r="BE186" s="143">
        <f t="shared" si="44"/>
        <v>0</v>
      </c>
      <c r="BF186" s="143">
        <f t="shared" si="45"/>
        <v>0</v>
      </c>
      <c r="BG186" s="143">
        <f t="shared" si="46"/>
        <v>0</v>
      </c>
      <c r="BH186" s="143">
        <f t="shared" si="47"/>
        <v>0</v>
      </c>
      <c r="BI186" s="143">
        <f t="shared" si="48"/>
        <v>0</v>
      </c>
      <c r="BJ186" s="17" t="s">
        <v>78</v>
      </c>
      <c r="BK186" s="143">
        <f t="shared" si="49"/>
        <v>0</v>
      </c>
      <c r="BL186" s="17" t="s">
        <v>225</v>
      </c>
      <c r="BM186" s="142" t="s">
        <v>1263</v>
      </c>
    </row>
    <row r="187" spans="2:65" s="11" customFormat="1" ht="22.8" customHeight="1">
      <c r="B187" s="119"/>
      <c r="D187" s="120" t="s">
        <v>71</v>
      </c>
      <c r="E187" s="129" t="s">
        <v>4866</v>
      </c>
      <c r="F187" s="129" t="s">
        <v>4867</v>
      </c>
      <c r="I187" s="122"/>
      <c r="J187" s="130">
        <f>BK187</f>
        <v>0</v>
      </c>
      <c r="L187" s="119"/>
      <c r="M187" s="124"/>
      <c r="P187" s="125">
        <f>SUM(P188:P196)</f>
        <v>0</v>
      </c>
      <c r="R187" s="125">
        <f>SUM(R188:R196)</f>
        <v>0</v>
      </c>
      <c r="T187" s="126">
        <f>SUM(T188:T196)</f>
        <v>0</v>
      </c>
      <c r="AR187" s="120" t="s">
        <v>78</v>
      </c>
      <c r="AT187" s="127" t="s">
        <v>71</v>
      </c>
      <c r="AU187" s="127" t="s">
        <v>78</v>
      </c>
      <c r="AY187" s="120" t="s">
        <v>218</v>
      </c>
      <c r="BK187" s="128">
        <f>SUM(BK188:BK196)</f>
        <v>0</v>
      </c>
    </row>
    <row r="188" spans="2:65" s="1" customFormat="1" ht="37.799999999999997" customHeight="1">
      <c r="B188" s="32"/>
      <c r="C188" s="131" t="s">
        <v>821</v>
      </c>
      <c r="D188" s="131" t="s">
        <v>220</v>
      </c>
      <c r="E188" s="132" t="s">
        <v>4868</v>
      </c>
      <c r="F188" s="679" t="s">
        <v>4869</v>
      </c>
      <c r="G188" s="134" t="s">
        <v>410</v>
      </c>
      <c r="H188" s="135">
        <v>16</v>
      </c>
      <c r="I188" s="136"/>
      <c r="J188" s="137">
        <f>ROUND(I188*H188,2)</f>
        <v>0</v>
      </c>
      <c r="K188" s="133" t="s">
        <v>19</v>
      </c>
      <c r="L188" s="32"/>
      <c r="M188" s="138" t="s">
        <v>19</v>
      </c>
      <c r="N188" s="139" t="s">
        <v>43</v>
      </c>
      <c r="P188" s="140">
        <f>O188*H188</f>
        <v>0</v>
      </c>
      <c r="Q188" s="140">
        <v>0</v>
      </c>
      <c r="R188" s="140">
        <f>Q188*H188</f>
        <v>0</v>
      </c>
      <c r="S188" s="140">
        <v>0</v>
      </c>
      <c r="T188" s="141">
        <f>S188*H188</f>
        <v>0</v>
      </c>
      <c r="AR188" s="142" t="s">
        <v>225</v>
      </c>
      <c r="AT188" s="142" t="s">
        <v>220</v>
      </c>
      <c r="AU188" s="142" t="s">
        <v>80</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1268</v>
      </c>
    </row>
    <row r="189" spans="2:65" s="1" customFormat="1" ht="19.2">
      <c r="B189" s="32"/>
      <c r="D189" s="149" t="s">
        <v>1830</v>
      </c>
      <c r="F189" s="180" t="s">
        <v>4847</v>
      </c>
      <c r="I189" s="146"/>
      <c r="L189" s="32"/>
      <c r="M189" s="147"/>
      <c r="T189" s="53"/>
      <c r="AT189" s="17" t="s">
        <v>1830</v>
      </c>
      <c r="AU189" s="17" t="s">
        <v>80</v>
      </c>
    </row>
    <row r="190" spans="2:65" s="1" customFormat="1" ht="16.5" customHeight="1">
      <c r="B190" s="32"/>
      <c r="C190" s="131" t="s">
        <v>844</v>
      </c>
      <c r="D190" s="131" t="s">
        <v>220</v>
      </c>
      <c r="E190" s="132" t="s">
        <v>4870</v>
      </c>
      <c r="F190" s="679" t="s">
        <v>4871</v>
      </c>
      <c r="G190" s="134" t="s">
        <v>1991</v>
      </c>
      <c r="H190" s="135">
        <v>1</v>
      </c>
      <c r="I190" s="136"/>
      <c r="J190" s="137">
        <f t="shared" ref="J190:J196" si="50">ROUND(I190*H190,2)</f>
        <v>0</v>
      </c>
      <c r="K190" s="133" t="s">
        <v>19</v>
      </c>
      <c r="L190" s="32"/>
      <c r="M190" s="138" t="s">
        <v>19</v>
      </c>
      <c r="N190" s="139" t="s">
        <v>43</v>
      </c>
      <c r="P190" s="140">
        <f t="shared" ref="P190:P196" si="51">O190*H190</f>
        <v>0</v>
      </c>
      <c r="Q190" s="140">
        <v>0</v>
      </c>
      <c r="R190" s="140">
        <f t="shared" ref="R190:R196" si="52">Q190*H190</f>
        <v>0</v>
      </c>
      <c r="S190" s="140">
        <v>0</v>
      </c>
      <c r="T190" s="141">
        <f t="shared" ref="T190:T196" si="53">S190*H190</f>
        <v>0</v>
      </c>
      <c r="AR190" s="142" t="s">
        <v>225</v>
      </c>
      <c r="AT190" s="142" t="s">
        <v>220</v>
      </c>
      <c r="AU190" s="142" t="s">
        <v>80</v>
      </c>
      <c r="AY190" s="17" t="s">
        <v>218</v>
      </c>
      <c r="BE190" s="143">
        <f t="shared" ref="BE190:BE196" si="54">IF(N190="základní",J190,0)</f>
        <v>0</v>
      </c>
      <c r="BF190" s="143">
        <f t="shared" ref="BF190:BF196" si="55">IF(N190="snížená",J190,0)</f>
        <v>0</v>
      </c>
      <c r="BG190" s="143">
        <f t="shared" ref="BG190:BG196" si="56">IF(N190="zákl. přenesená",J190,0)</f>
        <v>0</v>
      </c>
      <c r="BH190" s="143">
        <f t="shared" ref="BH190:BH196" si="57">IF(N190="sníž. přenesená",J190,0)</f>
        <v>0</v>
      </c>
      <c r="BI190" s="143">
        <f t="shared" ref="BI190:BI196" si="58">IF(N190="nulová",J190,0)</f>
        <v>0</v>
      </c>
      <c r="BJ190" s="17" t="s">
        <v>78</v>
      </c>
      <c r="BK190" s="143">
        <f t="shared" ref="BK190:BK196" si="59">ROUND(I190*H190,2)</f>
        <v>0</v>
      </c>
      <c r="BL190" s="17" t="s">
        <v>225</v>
      </c>
      <c r="BM190" s="142" t="s">
        <v>1283</v>
      </c>
    </row>
    <row r="191" spans="2:65" s="1" customFormat="1" ht="16.5" customHeight="1">
      <c r="B191" s="32"/>
      <c r="C191" s="131" t="s">
        <v>850</v>
      </c>
      <c r="D191" s="131" t="s">
        <v>220</v>
      </c>
      <c r="E191" s="132" t="s">
        <v>4872</v>
      </c>
      <c r="F191" s="679" t="s">
        <v>7617</v>
      </c>
      <c r="G191" s="134" t="s">
        <v>1991</v>
      </c>
      <c r="H191" s="135">
        <v>1</v>
      </c>
      <c r="I191" s="136"/>
      <c r="J191" s="137">
        <f t="shared" si="50"/>
        <v>0</v>
      </c>
      <c r="K191" s="133" t="s">
        <v>19</v>
      </c>
      <c r="L191" s="32"/>
      <c r="M191" s="138" t="s">
        <v>19</v>
      </c>
      <c r="N191" s="139" t="s">
        <v>43</v>
      </c>
      <c r="P191" s="140">
        <f t="shared" si="51"/>
        <v>0</v>
      </c>
      <c r="Q191" s="140">
        <v>0</v>
      </c>
      <c r="R191" s="140">
        <f t="shared" si="52"/>
        <v>0</v>
      </c>
      <c r="S191" s="140">
        <v>0</v>
      </c>
      <c r="T191" s="141">
        <f t="shared" si="53"/>
        <v>0</v>
      </c>
      <c r="AR191" s="142" t="s">
        <v>225</v>
      </c>
      <c r="AT191" s="142" t="s">
        <v>220</v>
      </c>
      <c r="AU191" s="142" t="s">
        <v>80</v>
      </c>
      <c r="AY191" s="17" t="s">
        <v>218</v>
      </c>
      <c r="BE191" s="143">
        <f t="shared" si="54"/>
        <v>0</v>
      </c>
      <c r="BF191" s="143">
        <f t="shared" si="55"/>
        <v>0</v>
      </c>
      <c r="BG191" s="143">
        <f t="shared" si="56"/>
        <v>0</v>
      </c>
      <c r="BH191" s="143">
        <f t="shared" si="57"/>
        <v>0</v>
      </c>
      <c r="BI191" s="143">
        <f t="shared" si="58"/>
        <v>0</v>
      </c>
      <c r="BJ191" s="17" t="s">
        <v>78</v>
      </c>
      <c r="BK191" s="143">
        <f t="shared" si="59"/>
        <v>0</v>
      </c>
      <c r="BL191" s="17" t="s">
        <v>225</v>
      </c>
      <c r="BM191" s="142" t="s">
        <v>1297</v>
      </c>
    </row>
    <row r="192" spans="2:65" s="1" customFormat="1" ht="16.5" customHeight="1">
      <c r="B192" s="32"/>
      <c r="C192" s="131" t="s">
        <v>856</v>
      </c>
      <c r="D192" s="131" t="s">
        <v>220</v>
      </c>
      <c r="E192" s="132" t="s">
        <v>4873</v>
      </c>
      <c r="F192" s="679" t="s">
        <v>4851</v>
      </c>
      <c r="G192" s="134" t="s">
        <v>4269</v>
      </c>
      <c r="H192" s="135">
        <v>1</v>
      </c>
      <c r="I192" s="136"/>
      <c r="J192" s="137">
        <f t="shared" si="50"/>
        <v>0</v>
      </c>
      <c r="K192" s="133" t="s">
        <v>19</v>
      </c>
      <c r="L192" s="32"/>
      <c r="M192" s="138" t="s">
        <v>19</v>
      </c>
      <c r="N192" s="139" t="s">
        <v>43</v>
      </c>
      <c r="P192" s="140">
        <f t="shared" si="51"/>
        <v>0</v>
      </c>
      <c r="Q192" s="140">
        <v>0</v>
      </c>
      <c r="R192" s="140">
        <f t="shared" si="52"/>
        <v>0</v>
      </c>
      <c r="S192" s="140">
        <v>0</v>
      </c>
      <c r="T192" s="141">
        <f t="shared" si="53"/>
        <v>0</v>
      </c>
      <c r="AR192" s="142" t="s">
        <v>225</v>
      </c>
      <c r="AT192" s="142" t="s">
        <v>220</v>
      </c>
      <c r="AU192" s="142" t="s">
        <v>80</v>
      </c>
      <c r="AY192" s="17" t="s">
        <v>218</v>
      </c>
      <c r="BE192" s="143">
        <f t="shared" si="54"/>
        <v>0</v>
      </c>
      <c r="BF192" s="143">
        <f t="shared" si="55"/>
        <v>0</v>
      </c>
      <c r="BG192" s="143">
        <f t="shared" si="56"/>
        <v>0</v>
      </c>
      <c r="BH192" s="143">
        <f t="shared" si="57"/>
        <v>0</v>
      </c>
      <c r="BI192" s="143">
        <f t="shared" si="58"/>
        <v>0</v>
      </c>
      <c r="BJ192" s="17" t="s">
        <v>78</v>
      </c>
      <c r="BK192" s="143">
        <f t="shared" si="59"/>
        <v>0</v>
      </c>
      <c r="BL192" s="17" t="s">
        <v>225</v>
      </c>
      <c r="BM192" s="142" t="s">
        <v>1312</v>
      </c>
    </row>
    <row r="193" spans="2:65" s="1" customFormat="1" ht="21.75" customHeight="1">
      <c r="B193" s="32"/>
      <c r="C193" s="131" t="s">
        <v>862</v>
      </c>
      <c r="D193" s="131" t="s">
        <v>220</v>
      </c>
      <c r="E193" s="132" t="s">
        <v>4874</v>
      </c>
      <c r="F193" s="679" t="s">
        <v>7612</v>
      </c>
      <c r="G193" s="134" t="s">
        <v>1991</v>
      </c>
      <c r="H193" s="135">
        <v>1</v>
      </c>
      <c r="I193" s="136"/>
      <c r="J193" s="137">
        <f t="shared" si="50"/>
        <v>0</v>
      </c>
      <c r="K193" s="133" t="s">
        <v>19</v>
      </c>
      <c r="L193" s="32"/>
      <c r="M193" s="138" t="s">
        <v>19</v>
      </c>
      <c r="N193" s="139" t="s">
        <v>43</v>
      </c>
      <c r="P193" s="140">
        <f t="shared" si="51"/>
        <v>0</v>
      </c>
      <c r="Q193" s="140">
        <v>0</v>
      </c>
      <c r="R193" s="140">
        <f t="shared" si="52"/>
        <v>0</v>
      </c>
      <c r="S193" s="140">
        <v>0</v>
      </c>
      <c r="T193" s="141">
        <f t="shared" si="53"/>
        <v>0</v>
      </c>
      <c r="AR193" s="142" t="s">
        <v>225</v>
      </c>
      <c r="AT193" s="142" t="s">
        <v>220</v>
      </c>
      <c r="AU193" s="142" t="s">
        <v>80</v>
      </c>
      <c r="AY193" s="17" t="s">
        <v>218</v>
      </c>
      <c r="BE193" s="143">
        <f t="shared" si="54"/>
        <v>0</v>
      </c>
      <c r="BF193" s="143">
        <f t="shared" si="55"/>
        <v>0</v>
      </c>
      <c r="BG193" s="143">
        <f t="shared" si="56"/>
        <v>0</v>
      </c>
      <c r="BH193" s="143">
        <f t="shared" si="57"/>
        <v>0</v>
      </c>
      <c r="BI193" s="143">
        <f t="shared" si="58"/>
        <v>0</v>
      </c>
      <c r="BJ193" s="17" t="s">
        <v>78</v>
      </c>
      <c r="BK193" s="143">
        <f t="shared" si="59"/>
        <v>0</v>
      </c>
      <c r="BL193" s="17" t="s">
        <v>225</v>
      </c>
      <c r="BM193" s="142" t="s">
        <v>1337</v>
      </c>
    </row>
    <row r="194" spans="2:65" s="1" customFormat="1" ht="16.5" customHeight="1">
      <c r="B194" s="32"/>
      <c r="C194" s="131" t="s">
        <v>867</v>
      </c>
      <c r="D194" s="131" t="s">
        <v>220</v>
      </c>
      <c r="E194" s="132" t="s">
        <v>4853</v>
      </c>
      <c r="F194" s="679" t="s">
        <v>4854</v>
      </c>
      <c r="G194" s="134" t="s">
        <v>1991</v>
      </c>
      <c r="H194" s="135">
        <v>4</v>
      </c>
      <c r="I194" s="136"/>
      <c r="J194" s="137">
        <f t="shared" si="50"/>
        <v>0</v>
      </c>
      <c r="K194" s="133" t="s">
        <v>19</v>
      </c>
      <c r="L194" s="32"/>
      <c r="M194" s="138" t="s">
        <v>19</v>
      </c>
      <c r="N194" s="139" t="s">
        <v>43</v>
      </c>
      <c r="P194" s="140">
        <f t="shared" si="51"/>
        <v>0</v>
      </c>
      <c r="Q194" s="140">
        <v>0</v>
      </c>
      <c r="R194" s="140">
        <f t="shared" si="52"/>
        <v>0</v>
      </c>
      <c r="S194" s="140">
        <v>0</v>
      </c>
      <c r="T194" s="141">
        <f t="shared" si="53"/>
        <v>0</v>
      </c>
      <c r="AR194" s="142" t="s">
        <v>225</v>
      </c>
      <c r="AT194" s="142" t="s">
        <v>220</v>
      </c>
      <c r="AU194" s="142" t="s">
        <v>80</v>
      </c>
      <c r="AY194" s="17" t="s">
        <v>218</v>
      </c>
      <c r="BE194" s="143">
        <f t="shared" si="54"/>
        <v>0</v>
      </c>
      <c r="BF194" s="143">
        <f t="shared" si="55"/>
        <v>0</v>
      </c>
      <c r="BG194" s="143">
        <f t="shared" si="56"/>
        <v>0</v>
      </c>
      <c r="BH194" s="143">
        <f t="shared" si="57"/>
        <v>0</v>
      </c>
      <c r="BI194" s="143">
        <f t="shared" si="58"/>
        <v>0</v>
      </c>
      <c r="BJ194" s="17" t="s">
        <v>78</v>
      </c>
      <c r="BK194" s="143">
        <f t="shared" si="59"/>
        <v>0</v>
      </c>
      <c r="BL194" s="17" t="s">
        <v>225</v>
      </c>
      <c r="BM194" s="142" t="s">
        <v>1348</v>
      </c>
    </row>
    <row r="195" spans="2:65" s="1" customFormat="1" ht="24.15" customHeight="1">
      <c r="B195" s="32"/>
      <c r="C195" s="131" t="s">
        <v>872</v>
      </c>
      <c r="D195" s="131" t="s">
        <v>220</v>
      </c>
      <c r="E195" s="132" t="s">
        <v>4855</v>
      </c>
      <c r="F195" s="679" t="s">
        <v>7616</v>
      </c>
      <c r="G195" s="134" t="s">
        <v>1991</v>
      </c>
      <c r="H195" s="135">
        <v>2</v>
      </c>
      <c r="I195" s="136"/>
      <c r="J195" s="137">
        <f t="shared" si="50"/>
        <v>0</v>
      </c>
      <c r="K195" s="133" t="s">
        <v>19</v>
      </c>
      <c r="L195" s="32"/>
      <c r="M195" s="138" t="s">
        <v>19</v>
      </c>
      <c r="N195" s="139" t="s">
        <v>43</v>
      </c>
      <c r="P195" s="140">
        <f t="shared" si="51"/>
        <v>0</v>
      </c>
      <c r="Q195" s="140">
        <v>0</v>
      </c>
      <c r="R195" s="140">
        <f t="shared" si="52"/>
        <v>0</v>
      </c>
      <c r="S195" s="140">
        <v>0</v>
      </c>
      <c r="T195" s="141">
        <f t="shared" si="53"/>
        <v>0</v>
      </c>
      <c r="AR195" s="142" t="s">
        <v>225</v>
      </c>
      <c r="AT195" s="142" t="s">
        <v>220</v>
      </c>
      <c r="AU195" s="142" t="s">
        <v>80</v>
      </c>
      <c r="AY195" s="17" t="s">
        <v>218</v>
      </c>
      <c r="BE195" s="143">
        <f t="shared" si="54"/>
        <v>0</v>
      </c>
      <c r="BF195" s="143">
        <f t="shared" si="55"/>
        <v>0</v>
      </c>
      <c r="BG195" s="143">
        <f t="shared" si="56"/>
        <v>0</v>
      </c>
      <c r="BH195" s="143">
        <f t="shared" si="57"/>
        <v>0</v>
      </c>
      <c r="BI195" s="143">
        <f t="shared" si="58"/>
        <v>0</v>
      </c>
      <c r="BJ195" s="17" t="s">
        <v>78</v>
      </c>
      <c r="BK195" s="143">
        <f t="shared" si="59"/>
        <v>0</v>
      </c>
      <c r="BL195" s="17" t="s">
        <v>225</v>
      </c>
      <c r="BM195" s="142" t="s">
        <v>1360</v>
      </c>
    </row>
    <row r="196" spans="2:65" s="1" customFormat="1" ht="16.5" customHeight="1">
      <c r="B196" s="32"/>
      <c r="C196" s="131" t="s">
        <v>877</v>
      </c>
      <c r="D196" s="131" t="s">
        <v>220</v>
      </c>
      <c r="E196" s="132" t="s">
        <v>4875</v>
      </c>
      <c r="F196" s="679" t="s">
        <v>4865</v>
      </c>
      <c r="G196" s="134" t="s">
        <v>4269</v>
      </c>
      <c r="H196" s="135">
        <v>7</v>
      </c>
      <c r="I196" s="136"/>
      <c r="J196" s="137">
        <f t="shared" si="50"/>
        <v>0</v>
      </c>
      <c r="K196" s="133" t="s">
        <v>19</v>
      </c>
      <c r="L196" s="32"/>
      <c r="M196" s="138" t="s">
        <v>19</v>
      </c>
      <c r="N196" s="139" t="s">
        <v>43</v>
      </c>
      <c r="P196" s="140">
        <f t="shared" si="51"/>
        <v>0</v>
      </c>
      <c r="Q196" s="140">
        <v>0</v>
      </c>
      <c r="R196" s="140">
        <f t="shared" si="52"/>
        <v>0</v>
      </c>
      <c r="S196" s="140">
        <v>0</v>
      </c>
      <c r="T196" s="141">
        <f t="shared" si="53"/>
        <v>0</v>
      </c>
      <c r="AR196" s="142" t="s">
        <v>225</v>
      </c>
      <c r="AT196" s="142" t="s">
        <v>220</v>
      </c>
      <c r="AU196" s="142" t="s">
        <v>80</v>
      </c>
      <c r="AY196" s="17" t="s">
        <v>218</v>
      </c>
      <c r="BE196" s="143">
        <f t="shared" si="54"/>
        <v>0</v>
      </c>
      <c r="BF196" s="143">
        <f t="shared" si="55"/>
        <v>0</v>
      </c>
      <c r="BG196" s="143">
        <f t="shared" si="56"/>
        <v>0</v>
      </c>
      <c r="BH196" s="143">
        <f t="shared" si="57"/>
        <v>0</v>
      </c>
      <c r="BI196" s="143">
        <f t="shared" si="58"/>
        <v>0</v>
      </c>
      <c r="BJ196" s="17" t="s">
        <v>78</v>
      </c>
      <c r="BK196" s="143">
        <f t="shared" si="59"/>
        <v>0</v>
      </c>
      <c r="BL196" s="17" t="s">
        <v>225</v>
      </c>
      <c r="BM196" s="142" t="s">
        <v>1371</v>
      </c>
    </row>
    <row r="197" spans="2:65" s="11" customFormat="1" ht="22.8" customHeight="1">
      <c r="B197" s="119"/>
      <c r="D197" s="120" t="s">
        <v>71</v>
      </c>
      <c r="E197" s="129" t="s">
        <v>4876</v>
      </c>
      <c r="F197" s="129" t="s">
        <v>4877</v>
      </c>
      <c r="I197" s="122"/>
      <c r="J197" s="130">
        <f>BK197</f>
        <v>0</v>
      </c>
      <c r="L197" s="119"/>
      <c r="M197" s="124"/>
      <c r="P197" s="125">
        <f>SUM(P198:P206)</f>
        <v>0</v>
      </c>
      <c r="R197" s="125">
        <f>SUM(R198:R206)</f>
        <v>0</v>
      </c>
      <c r="T197" s="126">
        <f>SUM(T198:T206)</f>
        <v>0</v>
      </c>
      <c r="AR197" s="120" t="s">
        <v>78</v>
      </c>
      <c r="AT197" s="127" t="s">
        <v>71</v>
      </c>
      <c r="AU197" s="127" t="s">
        <v>78</v>
      </c>
      <c r="AY197" s="120" t="s">
        <v>218</v>
      </c>
      <c r="BK197" s="128">
        <f>SUM(BK198:BK206)</f>
        <v>0</v>
      </c>
    </row>
    <row r="198" spans="2:65" s="1" customFormat="1" ht="37.799999999999997" customHeight="1">
      <c r="B198" s="32"/>
      <c r="C198" s="131" t="s">
        <v>882</v>
      </c>
      <c r="D198" s="131" t="s">
        <v>220</v>
      </c>
      <c r="E198" s="132" t="s">
        <v>4868</v>
      </c>
      <c r="F198" s="679" t="s">
        <v>4869</v>
      </c>
      <c r="G198" s="134" t="s">
        <v>410</v>
      </c>
      <c r="H198" s="135">
        <v>16</v>
      </c>
      <c r="I198" s="136"/>
      <c r="J198" s="137">
        <f>ROUND(I198*H198,2)</f>
        <v>0</v>
      </c>
      <c r="K198" s="133" t="s">
        <v>19</v>
      </c>
      <c r="L198" s="32"/>
      <c r="M198" s="138" t="s">
        <v>19</v>
      </c>
      <c r="N198" s="139" t="s">
        <v>43</v>
      </c>
      <c r="P198" s="140">
        <f>O198*H198</f>
        <v>0</v>
      </c>
      <c r="Q198" s="140">
        <v>0</v>
      </c>
      <c r="R198" s="140">
        <f>Q198*H198</f>
        <v>0</v>
      </c>
      <c r="S198" s="140">
        <v>0</v>
      </c>
      <c r="T198" s="141">
        <f>S198*H198</f>
        <v>0</v>
      </c>
      <c r="AR198" s="142" t="s">
        <v>225</v>
      </c>
      <c r="AT198" s="142" t="s">
        <v>220</v>
      </c>
      <c r="AU198" s="142" t="s">
        <v>80</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1382</v>
      </c>
    </row>
    <row r="199" spans="2:65" s="1" customFormat="1" ht="19.2">
      <c r="B199" s="32"/>
      <c r="D199" s="149" t="s">
        <v>1830</v>
      </c>
      <c r="F199" s="180" t="s">
        <v>4847</v>
      </c>
      <c r="I199" s="146"/>
      <c r="L199" s="32"/>
      <c r="M199" s="147"/>
      <c r="T199" s="53"/>
      <c r="AT199" s="17" t="s">
        <v>1830</v>
      </c>
      <c r="AU199" s="17" t="s">
        <v>80</v>
      </c>
    </row>
    <row r="200" spans="2:65" s="1" customFormat="1" ht="16.5" customHeight="1">
      <c r="B200" s="32"/>
      <c r="C200" s="131" t="s">
        <v>889</v>
      </c>
      <c r="D200" s="131" t="s">
        <v>220</v>
      </c>
      <c r="E200" s="132" t="s">
        <v>4870</v>
      </c>
      <c r="F200" s="679" t="s">
        <v>4871</v>
      </c>
      <c r="G200" s="134" t="s">
        <v>1991</v>
      </c>
      <c r="H200" s="135">
        <v>1</v>
      </c>
      <c r="I200" s="136"/>
      <c r="J200" s="137">
        <f t="shared" ref="J200:J206" si="60">ROUND(I200*H200,2)</f>
        <v>0</v>
      </c>
      <c r="K200" s="133" t="s">
        <v>19</v>
      </c>
      <c r="L200" s="32"/>
      <c r="M200" s="138" t="s">
        <v>19</v>
      </c>
      <c r="N200" s="139" t="s">
        <v>43</v>
      </c>
      <c r="P200" s="140">
        <f t="shared" ref="P200:P206" si="61">O200*H200</f>
        <v>0</v>
      </c>
      <c r="Q200" s="140">
        <v>0</v>
      </c>
      <c r="R200" s="140">
        <f t="shared" ref="R200:R206" si="62">Q200*H200</f>
        <v>0</v>
      </c>
      <c r="S200" s="140">
        <v>0</v>
      </c>
      <c r="T200" s="141">
        <f t="shared" ref="T200:T206" si="63">S200*H200</f>
        <v>0</v>
      </c>
      <c r="AR200" s="142" t="s">
        <v>225</v>
      </c>
      <c r="AT200" s="142" t="s">
        <v>220</v>
      </c>
      <c r="AU200" s="142" t="s">
        <v>80</v>
      </c>
      <c r="AY200" s="17" t="s">
        <v>218</v>
      </c>
      <c r="BE200" s="143">
        <f t="shared" ref="BE200:BE206" si="64">IF(N200="základní",J200,0)</f>
        <v>0</v>
      </c>
      <c r="BF200" s="143">
        <f t="shared" ref="BF200:BF206" si="65">IF(N200="snížená",J200,0)</f>
        <v>0</v>
      </c>
      <c r="BG200" s="143">
        <f t="shared" ref="BG200:BG206" si="66">IF(N200="zákl. přenesená",J200,0)</f>
        <v>0</v>
      </c>
      <c r="BH200" s="143">
        <f t="shared" ref="BH200:BH206" si="67">IF(N200="sníž. přenesená",J200,0)</f>
        <v>0</v>
      </c>
      <c r="BI200" s="143">
        <f t="shared" ref="BI200:BI206" si="68">IF(N200="nulová",J200,0)</f>
        <v>0</v>
      </c>
      <c r="BJ200" s="17" t="s">
        <v>78</v>
      </c>
      <c r="BK200" s="143">
        <f t="shared" ref="BK200:BK206" si="69">ROUND(I200*H200,2)</f>
        <v>0</v>
      </c>
      <c r="BL200" s="17" t="s">
        <v>225</v>
      </c>
      <c r="BM200" s="142" t="s">
        <v>1392</v>
      </c>
    </row>
    <row r="201" spans="2:65" s="1" customFormat="1" ht="16.5" customHeight="1">
      <c r="B201" s="32"/>
      <c r="C201" s="131" t="s">
        <v>906</v>
      </c>
      <c r="D201" s="131" t="s">
        <v>220</v>
      </c>
      <c r="E201" s="132" t="s">
        <v>4872</v>
      </c>
      <c r="F201" s="679" t="s">
        <v>7617</v>
      </c>
      <c r="G201" s="134" t="s">
        <v>1991</v>
      </c>
      <c r="H201" s="135">
        <v>1</v>
      </c>
      <c r="I201" s="136"/>
      <c r="J201" s="137">
        <f t="shared" si="60"/>
        <v>0</v>
      </c>
      <c r="K201" s="133" t="s">
        <v>19</v>
      </c>
      <c r="L201" s="32"/>
      <c r="M201" s="138" t="s">
        <v>19</v>
      </c>
      <c r="N201" s="139" t="s">
        <v>43</v>
      </c>
      <c r="P201" s="140">
        <f t="shared" si="61"/>
        <v>0</v>
      </c>
      <c r="Q201" s="140">
        <v>0</v>
      </c>
      <c r="R201" s="140">
        <f t="shared" si="62"/>
        <v>0</v>
      </c>
      <c r="S201" s="140">
        <v>0</v>
      </c>
      <c r="T201" s="141">
        <f t="shared" si="63"/>
        <v>0</v>
      </c>
      <c r="AR201" s="142" t="s">
        <v>225</v>
      </c>
      <c r="AT201" s="142" t="s">
        <v>220</v>
      </c>
      <c r="AU201" s="142" t="s">
        <v>80</v>
      </c>
      <c r="AY201" s="17" t="s">
        <v>218</v>
      </c>
      <c r="BE201" s="143">
        <f t="shared" si="64"/>
        <v>0</v>
      </c>
      <c r="BF201" s="143">
        <f t="shared" si="65"/>
        <v>0</v>
      </c>
      <c r="BG201" s="143">
        <f t="shared" si="66"/>
        <v>0</v>
      </c>
      <c r="BH201" s="143">
        <f t="shared" si="67"/>
        <v>0</v>
      </c>
      <c r="BI201" s="143">
        <f t="shared" si="68"/>
        <v>0</v>
      </c>
      <c r="BJ201" s="17" t="s">
        <v>78</v>
      </c>
      <c r="BK201" s="143">
        <f t="shared" si="69"/>
        <v>0</v>
      </c>
      <c r="BL201" s="17" t="s">
        <v>225</v>
      </c>
      <c r="BM201" s="142" t="s">
        <v>1085</v>
      </c>
    </row>
    <row r="202" spans="2:65" s="1" customFormat="1" ht="16.5" customHeight="1">
      <c r="B202" s="32"/>
      <c r="C202" s="131" t="s">
        <v>912</v>
      </c>
      <c r="D202" s="131" t="s">
        <v>220</v>
      </c>
      <c r="E202" s="132" t="s">
        <v>4850</v>
      </c>
      <c r="F202" s="679" t="s">
        <v>4851</v>
      </c>
      <c r="G202" s="134" t="s">
        <v>4269</v>
      </c>
      <c r="H202" s="135">
        <v>1</v>
      </c>
      <c r="I202" s="136"/>
      <c r="J202" s="137">
        <f t="shared" si="60"/>
        <v>0</v>
      </c>
      <c r="K202" s="133" t="s">
        <v>19</v>
      </c>
      <c r="L202" s="32"/>
      <c r="M202" s="138" t="s">
        <v>19</v>
      </c>
      <c r="N202" s="139" t="s">
        <v>43</v>
      </c>
      <c r="P202" s="140">
        <f t="shared" si="61"/>
        <v>0</v>
      </c>
      <c r="Q202" s="140">
        <v>0</v>
      </c>
      <c r="R202" s="140">
        <f t="shared" si="62"/>
        <v>0</v>
      </c>
      <c r="S202" s="140">
        <v>0</v>
      </c>
      <c r="T202" s="141">
        <f t="shared" si="63"/>
        <v>0</v>
      </c>
      <c r="AR202" s="142" t="s">
        <v>225</v>
      </c>
      <c r="AT202" s="142" t="s">
        <v>220</v>
      </c>
      <c r="AU202" s="142" t="s">
        <v>80</v>
      </c>
      <c r="AY202" s="17" t="s">
        <v>218</v>
      </c>
      <c r="BE202" s="143">
        <f t="shared" si="64"/>
        <v>0</v>
      </c>
      <c r="BF202" s="143">
        <f t="shared" si="65"/>
        <v>0</v>
      </c>
      <c r="BG202" s="143">
        <f t="shared" si="66"/>
        <v>0</v>
      </c>
      <c r="BH202" s="143">
        <f t="shared" si="67"/>
        <v>0</v>
      </c>
      <c r="BI202" s="143">
        <f t="shared" si="68"/>
        <v>0</v>
      </c>
      <c r="BJ202" s="17" t="s">
        <v>78</v>
      </c>
      <c r="BK202" s="143">
        <f t="shared" si="69"/>
        <v>0</v>
      </c>
      <c r="BL202" s="17" t="s">
        <v>225</v>
      </c>
      <c r="BM202" s="142" t="s">
        <v>1411</v>
      </c>
    </row>
    <row r="203" spans="2:65" s="1" customFormat="1" ht="21.75" customHeight="1">
      <c r="B203" s="32"/>
      <c r="C203" s="131" t="s">
        <v>927</v>
      </c>
      <c r="D203" s="131" t="s">
        <v>220</v>
      </c>
      <c r="E203" s="132" t="s">
        <v>4852</v>
      </c>
      <c r="F203" s="679" t="s">
        <v>7612</v>
      </c>
      <c r="G203" s="134" t="s">
        <v>1991</v>
      </c>
      <c r="H203" s="135">
        <v>1</v>
      </c>
      <c r="I203" s="136"/>
      <c r="J203" s="137">
        <f t="shared" si="60"/>
        <v>0</v>
      </c>
      <c r="K203" s="133" t="s">
        <v>19</v>
      </c>
      <c r="L203" s="32"/>
      <c r="M203" s="138" t="s">
        <v>19</v>
      </c>
      <c r="N203" s="139" t="s">
        <v>43</v>
      </c>
      <c r="P203" s="140">
        <f t="shared" si="61"/>
        <v>0</v>
      </c>
      <c r="Q203" s="140">
        <v>0</v>
      </c>
      <c r="R203" s="140">
        <f t="shared" si="62"/>
        <v>0</v>
      </c>
      <c r="S203" s="140">
        <v>0</v>
      </c>
      <c r="T203" s="141">
        <f t="shared" si="63"/>
        <v>0</v>
      </c>
      <c r="AR203" s="142" t="s">
        <v>225</v>
      </c>
      <c r="AT203" s="142" t="s">
        <v>220</v>
      </c>
      <c r="AU203" s="142" t="s">
        <v>80</v>
      </c>
      <c r="AY203" s="17" t="s">
        <v>218</v>
      </c>
      <c r="BE203" s="143">
        <f t="shared" si="64"/>
        <v>0</v>
      </c>
      <c r="BF203" s="143">
        <f t="shared" si="65"/>
        <v>0</v>
      </c>
      <c r="BG203" s="143">
        <f t="shared" si="66"/>
        <v>0</v>
      </c>
      <c r="BH203" s="143">
        <f t="shared" si="67"/>
        <v>0</v>
      </c>
      <c r="BI203" s="143">
        <f t="shared" si="68"/>
        <v>0</v>
      </c>
      <c r="BJ203" s="17" t="s">
        <v>78</v>
      </c>
      <c r="BK203" s="143">
        <f t="shared" si="69"/>
        <v>0</v>
      </c>
      <c r="BL203" s="17" t="s">
        <v>225</v>
      </c>
      <c r="BM203" s="142" t="s">
        <v>1422</v>
      </c>
    </row>
    <row r="204" spans="2:65" s="1" customFormat="1" ht="16.5" customHeight="1">
      <c r="B204" s="32"/>
      <c r="C204" s="131" t="s">
        <v>933</v>
      </c>
      <c r="D204" s="131" t="s">
        <v>220</v>
      </c>
      <c r="E204" s="132" t="s">
        <v>4853</v>
      </c>
      <c r="F204" s="679" t="s">
        <v>4854</v>
      </c>
      <c r="G204" s="134" t="s">
        <v>1991</v>
      </c>
      <c r="H204" s="135">
        <v>4</v>
      </c>
      <c r="I204" s="136"/>
      <c r="J204" s="137">
        <f t="shared" si="60"/>
        <v>0</v>
      </c>
      <c r="K204" s="133" t="s">
        <v>19</v>
      </c>
      <c r="L204" s="32"/>
      <c r="M204" s="138" t="s">
        <v>19</v>
      </c>
      <c r="N204" s="139" t="s">
        <v>43</v>
      </c>
      <c r="P204" s="140">
        <f t="shared" si="61"/>
        <v>0</v>
      </c>
      <c r="Q204" s="140">
        <v>0</v>
      </c>
      <c r="R204" s="140">
        <f t="shared" si="62"/>
        <v>0</v>
      </c>
      <c r="S204" s="140">
        <v>0</v>
      </c>
      <c r="T204" s="141">
        <f t="shared" si="63"/>
        <v>0</v>
      </c>
      <c r="AR204" s="142" t="s">
        <v>225</v>
      </c>
      <c r="AT204" s="142" t="s">
        <v>220</v>
      </c>
      <c r="AU204" s="142" t="s">
        <v>80</v>
      </c>
      <c r="AY204" s="17" t="s">
        <v>218</v>
      </c>
      <c r="BE204" s="143">
        <f t="shared" si="64"/>
        <v>0</v>
      </c>
      <c r="BF204" s="143">
        <f t="shared" si="65"/>
        <v>0</v>
      </c>
      <c r="BG204" s="143">
        <f t="shared" si="66"/>
        <v>0</v>
      </c>
      <c r="BH204" s="143">
        <f t="shared" si="67"/>
        <v>0</v>
      </c>
      <c r="BI204" s="143">
        <f t="shared" si="68"/>
        <v>0</v>
      </c>
      <c r="BJ204" s="17" t="s">
        <v>78</v>
      </c>
      <c r="BK204" s="143">
        <f t="shared" si="69"/>
        <v>0</v>
      </c>
      <c r="BL204" s="17" t="s">
        <v>225</v>
      </c>
      <c r="BM204" s="142" t="s">
        <v>1445</v>
      </c>
    </row>
    <row r="205" spans="2:65" s="1" customFormat="1" ht="24.15" customHeight="1">
      <c r="B205" s="32"/>
      <c r="C205" s="131" t="s">
        <v>941</v>
      </c>
      <c r="D205" s="131" t="s">
        <v>220</v>
      </c>
      <c r="E205" s="132" t="s">
        <v>4855</v>
      </c>
      <c r="F205" s="679" t="s">
        <v>7613</v>
      </c>
      <c r="G205" s="134" t="s">
        <v>1991</v>
      </c>
      <c r="H205" s="135">
        <v>2</v>
      </c>
      <c r="I205" s="136"/>
      <c r="J205" s="137">
        <f t="shared" si="60"/>
        <v>0</v>
      </c>
      <c r="K205" s="133" t="s">
        <v>19</v>
      </c>
      <c r="L205" s="32"/>
      <c r="M205" s="138" t="s">
        <v>19</v>
      </c>
      <c r="N205" s="139" t="s">
        <v>43</v>
      </c>
      <c r="P205" s="140">
        <f t="shared" si="61"/>
        <v>0</v>
      </c>
      <c r="Q205" s="140">
        <v>0</v>
      </c>
      <c r="R205" s="140">
        <f t="shared" si="62"/>
        <v>0</v>
      </c>
      <c r="S205" s="140">
        <v>0</v>
      </c>
      <c r="T205" s="141">
        <f t="shared" si="63"/>
        <v>0</v>
      </c>
      <c r="AR205" s="142" t="s">
        <v>225</v>
      </c>
      <c r="AT205" s="142" t="s">
        <v>220</v>
      </c>
      <c r="AU205" s="142" t="s">
        <v>80</v>
      </c>
      <c r="AY205" s="17" t="s">
        <v>218</v>
      </c>
      <c r="BE205" s="143">
        <f t="shared" si="64"/>
        <v>0</v>
      </c>
      <c r="BF205" s="143">
        <f t="shared" si="65"/>
        <v>0</v>
      </c>
      <c r="BG205" s="143">
        <f t="shared" si="66"/>
        <v>0</v>
      </c>
      <c r="BH205" s="143">
        <f t="shared" si="67"/>
        <v>0</v>
      </c>
      <c r="BI205" s="143">
        <f t="shared" si="68"/>
        <v>0</v>
      </c>
      <c r="BJ205" s="17" t="s">
        <v>78</v>
      </c>
      <c r="BK205" s="143">
        <f t="shared" si="69"/>
        <v>0</v>
      </c>
      <c r="BL205" s="17" t="s">
        <v>225</v>
      </c>
      <c r="BM205" s="142" t="s">
        <v>1455</v>
      </c>
    </row>
    <row r="206" spans="2:65" s="1" customFormat="1" ht="16.5" customHeight="1">
      <c r="B206" s="32"/>
      <c r="C206" s="131" t="s">
        <v>947</v>
      </c>
      <c r="D206" s="131" t="s">
        <v>220</v>
      </c>
      <c r="E206" s="132" t="s">
        <v>4856</v>
      </c>
      <c r="F206" s="679" t="s">
        <v>4857</v>
      </c>
      <c r="G206" s="134" t="s">
        <v>4269</v>
      </c>
      <c r="H206" s="135">
        <v>7</v>
      </c>
      <c r="I206" s="136"/>
      <c r="J206" s="137">
        <f t="shared" si="60"/>
        <v>0</v>
      </c>
      <c r="K206" s="133" t="s">
        <v>19</v>
      </c>
      <c r="L206" s="32"/>
      <c r="M206" s="138" t="s">
        <v>19</v>
      </c>
      <c r="N206" s="139" t="s">
        <v>43</v>
      </c>
      <c r="P206" s="140">
        <f t="shared" si="61"/>
        <v>0</v>
      </c>
      <c r="Q206" s="140">
        <v>0</v>
      </c>
      <c r="R206" s="140">
        <f t="shared" si="62"/>
        <v>0</v>
      </c>
      <c r="S206" s="140">
        <v>0</v>
      </c>
      <c r="T206" s="141">
        <f t="shared" si="63"/>
        <v>0</v>
      </c>
      <c r="AR206" s="142" t="s">
        <v>225</v>
      </c>
      <c r="AT206" s="142" t="s">
        <v>220</v>
      </c>
      <c r="AU206" s="142" t="s">
        <v>80</v>
      </c>
      <c r="AY206" s="17" t="s">
        <v>218</v>
      </c>
      <c r="BE206" s="143">
        <f t="shared" si="64"/>
        <v>0</v>
      </c>
      <c r="BF206" s="143">
        <f t="shared" si="65"/>
        <v>0</v>
      </c>
      <c r="BG206" s="143">
        <f t="shared" si="66"/>
        <v>0</v>
      </c>
      <c r="BH206" s="143">
        <f t="shared" si="67"/>
        <v>0</v>
      </c>
      <c r="BI206" s="143">
        <f t="shared" si="68"/>
        <v>0</v>
      </c>
      <c r="BJ206" s="17" t="s">
        <v>78</v>
      </c>
      <c r="BK206" s="143">
        <f t="shared" si="69"/>
        <v>0</v>
      </c>
      <c r="BL206" s="17" t="s">
        <v>225</v>
      </c>
      <c r="BM206" s="142" t="s">
        <v>1465</v>
      </c>
    </row>
    <row r="207" spans="2:65" s="11" customFormat="1" ht="22.8" customHeight="1">
      <c r="B207" s="119"/>
      <c r="D207" s="120" t="s">
        <v>71</v>
      </c>
      <c r="E207" s="129" t="s">
        <v>4878</v>
      </c>
      <c r="F207" s="129" t="s">
        <v>4879</v>
      </c>
      <c r="I207" s="122"/>
      <c r="J207" s="130">
        <f>BK207</f>
        <v>0</v>
      </c>
      <c r="L207" s="119"/>
      <c r="M207" s="124"/>
      <c r="P207" s="125">
        <f>SUM(P208:P216)</f>
        <v>0</v>
      </c>
      <c r="R207" s="125">
        <f>SUM(R208:R216)</f>
        <v>0</v>
      </c>
      <c r="T207" s="126">
        <f>SUM(T208:T216)</f>
        <v>0</v>
      </c>
      <c r="AR207" s="120" t="s">
        <v>78</v>
      </c>
      <c r="AT207" s="127" t="s">
        <v>71</v>
      </c>
      <c r="AU207" s="127" t="s">
        <v>78</v>
      </c>
      <c r="AY207" s="120" t="s">
        <v>218</v>
      </c>
      <c r="BK207" s="128">
        <f>SUM(BK208:BK216)</f>
        <v>0</v>
      </c>
    </row>
    <row r="208" spans="2:65" s="1" customFormat="1" ht="37.799999999999997" customHeight="1">
      <c r="B208" s="32"/>
      <c r="C208" s="131" t="s">
        <v>962</v>
      </c>
      <c r="D208" s="131" t="s">
        <v>220</v>
      </c>
      <c r="E208" s="132" t="s">
        <v>4845</v>
      </c>
      <c r="F208" s="679" t="s">
        <v>4846</v>
      </c>
      <c r="G208" s="134" t="s">
        <v>410</v>
      </c>
      <c r="H208" s="135">
        <v>16</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80</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1477</v>
      </c>
    </row>
    <row r="209" spans="2:65" s="1" customFormat="1" ht="19.2">
      <c r="B209" s="32"/>
      <c r="D209" s="149" t="s">
        <v>1830</v>
      </c>
      <c r="F209" s="180" t="s">
        <v>4847</v>
      </c>
      <c r="I209" s="146"/>
      <c r="L209" s="32"/>
      <c r="M209" s="147"/>
      <c r="T209" s="53"/>
      <c r="AT209" s="17" t="s">
        <v>1830</v>
      </c>
      <c r="AU209" s="17" t="s">
        <v>80</v>
      </c>
    </row>
    <row r="210" spans="2:65" s="1" customFormat="1" ht="16.5" customHeight="1">
      <c r="B210" s="32"/>
      <c r="C210" s="131" t="s">
        <v>968</v>
      </c>
      <c r="D210" s="131" t="s">
        <v>220</v>
      </c>
      <c r="E210" s="132" t="s">
        <v>4848</v>
      </c>
      <c r="F210" s="679" t="s">
        <v>7614</v>
      </c>
      <c r="G210" s="134" t="s">
        <v>1991</v>
      </c>
      <c r="H210" s="135">
        <v>1</v>
      </c>
      <c r="I210" s="136"/>
      <c r="J210" s="137">
        <f t="shared" ref="J210:J216" si="70">ROUND(I210*H210,2)</f>
        <v>0</v>
      </c>
      <c r="K210" s="133" t="s">
        <v>19</v>
      </c>
      <c r="L210" s="32"/>
      <c r="M210" s="138" t="s">
        <v>19</v>
      </c>
      <c r="N210" s="139" t="s">
        <v>43</v>
      </c>
      <c r="P210" s="140">
        <f t="shared" ref="P210:P216" si="71">O210*H210</f>
        <v>0</v>
      </c>
      <c r="Q210" s="140">
        <v>0</v>
      </c>
      <c r="R210" s="140">
        <f t="shared" ref="R210:R216" si="72">Q210*H210</f>
        <v>0</v>
      </c>
      <c r="S210" s="140">
        <v>0</v>
      </c>
      <c r="T210" s="141">
        <f t="shared" ref="T210:T216" si="73">S210*H210</f>
        <v>0</v>
      </c>
      <c r="AR210" s="142" t="s">
        <v>225</v>
      </c>
      <c r="AT210" s="142" t="s">
        <v>220</v>
      </c>
      <c r="AU210" s="142" t="s">
        <v>80</v>
      </c>
      <c r="AY210" s="17" t="s">
        <v>218</v>
      </c>
      <c r="BE210" s="143">
        <f t="shared" ref="BE210:BE216" si="74">IF(N210="základní",J210,0)</f>
        <v>0</v>
      </c>
      <c r="BF210" s="143">
        <f t="shared" ref="BF210:BF216" si="75">IF(N210="snížená",J210,0)</f>
        <v>0</v>
      </c>
      <c r="BG210" s="143">
        <f t="shared" ref="BG210:BG216" si="76">IF(N210="zákl. přenesená",J210,0)</f>
        <v>0</v>
      </c>
      <c r="BH210" s="143">
        <f t="shared" ref="BH210:BH216" si="77">IF(N210="sníž. přenesená",J210,0)</f>
        <v>0</v>
      </c>
      <c r="BI210" s="143">
        <f t="shared" ref="BI210:BI216" si="78">IF(N210="nulová",J210,0)</f>
        <v>0</v>
      </c>
      <c r="BJ210" s="17" t="s">
        <v>78</v>
      </c>
      <c r="BK210" s="143">
        <f t="shared" ref="BK210:BK216" si="79">ROUND(I210*H210,2)</f>
        <v>0</v>
      </c>
      <c r="BL210" s="17" t="s">
        <v>225</v>
      </c>
      <c r="BM210" s="142" t="s">
        <v>1493</v>
      </c>
    </row>
    <row r="211" spans="2:65" s="1" customFormat="1" ht="16.5" customHeight="1">
      <c r="B211" s="32"/>
      <c r="C211" s="131" t="s">
        <v>974</v>
      </c>
      <c r="D211" s="131" t="s">
        <v>220</v>
      </c>
      <c r="E211" s="132" t="s">
        <v>4849</v>
      </c>
      <c r="F211" s="679" t="s">
        <v>7615</v>
      </c>
      <c r="G211" s="134" t="s">
        <v>1991</v>
      </c>
      <c r="H211" s="135">
        <v>1</v>
      </c>
      <c r="I211" s="136"/>
      <c r="J211" s="137">
        <f t="shared" si="70"/>
        <v>0</v>
      </c>
      <c r="K211" s="133" t="s">
        <v>19</v>
      </c>
      <c r="L211" s="32"/>
      <c r="M211" s="138" t="s">
        <v>19</v>
      </c>
      <c r="N211" s="139" t="s">
        <v>43</v>
      </c>
      <c r="P211" s="140">
        <f t="shared" si="71"/>
        <v>0</v>
      </c>
      <c r="Q211" s="140">
        <v>0</v>
      </c>
      <c r="R211" s="140">
        <f t="shared" si="72"/>
        <v>0</v>
      </c>
      <c r="S211" s="140">
        <v>0</v>
      </c>
      <c r="T211" s="141">
        <f t="shared" si="73"/>
        <v>0</v>
      </c>
      <c r="AR211" s="142" t="s">
        <v>225</v>
      </c>
      <c r="AT211" s="142" t="s">
        <v>220</v>
      </c>
      <c r="AU211" s="142" t="s">
        <v>80</v>
      </c>
      <c r="AY211" s="17" t="s">
        <v>218</v>
      </c>
      <c r="BE211" s="143">
        <f t="shared" si="74"/>
        <v>0</v>
      </c>
      <c r="BF211" s="143">
        <f t="shared" si="75"/>
        <v>0</v>
      </c>
      <c r="BG211" s="143">
        <f t="shared" si="76"/>
        <v>0</v>
      </c>
      <c r="BH211" s="143">
        <f t="shared" si="77"/>
        <v>0</v>
      </c>
      <c r="BI211" s="143">
        <f t="shared" si="78"/>
        <v>0</v>
      </c>
      <c r="BJ211" s="17" t="s">
        <v>78</v>
      </c>
      <c r="BK211" s="143">
        <f t="shared" si="79"/>
        <v>0</v>
      </c>
      <c r="BL211" s="17" t="s">
        <v>225</v>
      </c>
      <c r="BM211" s="142" t="s">
        <v>1514</v>
      </c>
    </row>
    <row r="212" spans="2:65" s="1" customFormat="1" ht="16.5" customHeight="1">
      <c r="B212" s="32"/>
      <c r="C212" s="131" t="s">
        <v>983</v>
      </c>
      <c r="D212" s="131" t="s">
        <v>220</v>
      </c>
      <c r="E212" s="132" t="s">
        <v>4850</v>
      </c>
      <c r="F212" s="679" t="s">
        <v>4851</v>
      </c>
      <c r="G212" s="134" t="s">
        <v>4269</v>
      </c>
      <c r="H212" s="135">
        <v>1</v>
      </c>
      <c r="I212" s="136"/>
      <c r="J212" s="137">
        <f t="shared" si="70"/>
        <v>0</v>
      </c>
      <c r="K212" s="133" t="s">
        <v>19</v>
      </c>
      <c r="L212" s="32"/>
      <c r="M212" s="138" t="s">
        <v>19</v>
      </c>
      <c r="N212" s="139" t="s">
        <v>43</v>
      </c>
      <c r="P212" s="140">
        <f t="shared" si="71"/>
        <v>0</v>
      </c>
      <c r="Q212" s="140">
        <v>0</v>
      </c>
      <c r="R212" s="140">
        <f t="shared" si="72"/>
        <v>0</v>
      </c>
      <c r="S212" s="140">
        <v>0</v>
      </c>
      <c r="T212" s="141">
        <f t="shared" si="73"/>
        <v>0</v>
      </c>
      <c r="AR212" s="142" t="s">
        <v>225</v>
      </c>
      <c r="AT212" s="142" t="s">
        <v>220</v>
      </c>
      <c r="AU212" s="142" t="s">
        <v>80</v>
      </c>
      <c r="AY212" s="17" t="s">
        <v>218</v>
      </c>
      <c r="BE212" s="143">
        <f t="shared" si="74"/>
        <v>0</v>
      </c>
      <c r="BF212" s="143">
        <f t="shared" si="75"/>
        <v>0</v>
      </c>
      <c r="BG212" s="143">
        <f t="shared" si="76"/>
        <v>0</v>
      </c>
      <c r="BH212" s="143">
        <f t="shared" si="77"/>
        <v>0</v>
      </c>
      <c r="BI212" s="143">
        <f t="shared" si="78"/>
        <v>0</v>
      </c>
      <c r="BJ212" s="17" t="s">
        <v>78</v>
      </c>
      <c r="BK212" s="143">
        <f t="shared" si="79"/>
        <v>0</v>
      </c>
      <c r="BL212" s="17" t="s">
        <v>225</v>
      </c>
      <c r="BM212" s="142" t="s">
        <v>1524</v>
      </c>
    </row>
    <row r="213" spans="2:65" s="1" customFormat="1" ht="21.75" customHeight="1">
      <c r="B213" s="32"/>
      <c r="C213" s="131" t="s">
        <v>989</v>
      </c>
      <c r="D213" s="131" t="s">
        <v>220</v>
      </c>
      <c r="E213" s="132" t="s">
        <v>4852</v>
      </c>
      <c r="F213" s="679" t="s">
        <v>7612</v>
      </c>
      <c r="G213" s="134" t="s">
        <v>1991</v>
      </c>
      <c r="H213" s="135">
        <v>1</v>
      </c>
      <c r="I213" s="136"/>
      <c r="J213" s="137">
        <f t="shared" si="70"/>
        <v>0</v>
      </c>
      <c r="K213" s="133" t="s">
        <v>19</v>
      </c>
      <c r="L213" s="32"/>
      <c r="M213" s="138" t="s">
        <v>19</v>
      </c>
      <c r="N213" s="139" t="s">
        <v>43</v>
      </c>
      <c r="P213" s="140">
        <f t="shared" si="71"/>
        <v>0</v>
      </c>
      <c r="Q213" s="140">
        <v>0</v>
      </c>
      <c r="R213" s="140">
        <f t="shared" si="72"/>
        <v>0</v>
      </c>
      <c r="S213" s="140">
        <v>0</v>
      </c>
      <c r="T213" s="141">
        <f t="shared" si="73"/>
        <v>0</v>
      </c>
      <c r="AR213" s="142" t="s">
        <v>225</v>
      </c>
      <c r="AT213" s="142" t="s">
        <v>220</v>
      </c>
      <c r="AU213" s="142" t="s">
        <v>80</v>
      </c>
      <c r="AY213" s="17" t="s">
        <v>218</v>
      </c>
      <c r="BE213" s="143">
        <f t="shared" si="74"/>
        <v>0</v>
      </c>
      <c r="BF213" s="143">
        <f t="shared" si="75"/>
        <v>0</v>
      </c>
      <c r="BG213" s="143">
        <f t="shared" si="76"/>
        <v>0</v>
      </c>
      <c r="BH213" s="143">
        <f t="shared" si="77"/>
        <v>0</v>
      </c>
      <c r="BI213" s="143">
        <f t="shared" si="78"/>
        <v>0</v>
      </c>
      <c r="BJ213" s="17" t="s">
        <v>78</v>
      </c>
      <c r="BK213" s="143">
        <f t="shared" si="79"/>
        <v>0</v>
      </c>
      <c r="BL213" s="17" t="s">
        <v>225</v>
      </c>
      <c r="BM213" s="142" t="s">
        <v>1536</v>
      </c>
    </row>
    <row r="214" spans="2:65" s="1" customFormat="1" ht="16.5" customHeight="1">
      <c r="B214" s="32"/>
      <c r="C214" s="131" t="s">
        <v>996</v>
      </c>
      <c r="D214" s="131" t="s">
        <v>220</v>
      </c>
      <c r="E214" s="132" t="s">
        <v>4853</v>
      </c>
      <c r="F214" s="679" t="s">
        <v>4854</v>
      </c>
      <c r="G214" s="134" t="s">
        <v>1991</v>
      </c>
      <c r="H214" s="135">
        <v>4</v>
      </c>
      <c r="I214" s="136"/>
      <c r="J214" s="137">
        <f t="shared" si="70"/>
        <v>0</v>
      </c>
      <c r="K214" s="133" t="s">
        <v>19</v>
      </c>
      <c r="L214" s="32"/>
      <c r="M214" s="138" t="s">
        <v>19</v>
      </c>
      <c r="N214" s="139" t="s">
        <v>43</v>
      </c>
      <c r="P214" s="140">
        <f t="shared" si="71"/>
        <v>0</v>
      </c>
      <c r="Q214" s="140">
        <v>0</v>
      </c>
      <c r="R214" s="140">
        <f t="shared" si="72"/>
        <v>0</v>
      </c>
      <c r="S214" s="140">
        <v>0</v>
      </c>
      <c r="T214" s="141">
        <f t="shared" si="73"/>
        <v>0</v>
      </c>
      <c r="AR214" s="142" t="s">
        <v>225</v>
      </c>
      <c r="AT214" s="142" t="s">
        <v>220</v>
      </c>
      <c r="AU214" s="142" t="s">
        <v>80</v>
      </c>
      <c r="AY214" s="17" t="s">
        <v>218</v>
      </c>
      <c r="BE214" s="143">
        <f t="shared" si="74"/>
        <v>0</v>
      </c>
      <c r="BF214" s="143">
        <f t="shared" si="75"/>
        <v>0</v>
      </c>
      <c r="BG214" s="143">
        <f t="shared" si="76"/>
        <v>0</v>
      </c>
      <c r="BH214" s="143">
        <f t="shared" si="77"/>
        <v>0</v>
      </c>
      <c r="BI214" s="143">
        <f t="shared" si="78"/>
        <v>0</v>
      </c>
      <c r="BJ214" s="17" t="s">
        <v>78</v>
      </c>
      <c r="BK214" s="143">
        <f t="shared" si="79"/>
        <v>0</v>
      </c>
      <c r="BL214" s="17" t="s">
        <v>225</v>
      </c>
      <c r="BM214" s="142" t="s">
        <v>1545</v>
      </c>
    </row>
    <row r="215" spans="2:65" s="1" customFormat="1" ht="24.15" customHeight="1">
      <c r="B215" s="32"/>
      <c r="C215" s="131" t="s">
        <v>1002</v>
      </c>
      <c r="D215" s="131" t="s">
        <v>220</v>
      </c>
      <c r="E215" s="132" t="s">
        <v>4855</v>
      </c>
      <c r="F215" s="679" t="s">
        <v>7616</v>
      </c>
      <c r="G215" s="134" t="s">
        <v>1991</v>
      </c>
      <c r="H215" s="135">
        <v>2</v>
      </c>
      <c r="I215" s="136"/>
      <c r="J215" s="137">
        <f t="shared" si="70"/>
        <v>0</v>
      </c>
      <c r="K215" s="133" t="s">
        <v>19</v>
      </c>
      <c r="L215" s="32"/>
      <c r="M215" s="138" t="s">
        <v>19</v>
      </c>
      <c r="N215" s="139" t="s">
        <v>43</v>
      </c>
      <c r="P215" s="140">
        <f t="shared" si="71"/>
        <v>0</v>
      </c>
      <c r="Q215" s="140">
        <v>0</v>
      </c>
      <c r="R215" s="140">
        <f t="shared" si="72"/>
        <v>0</v>
      </c>
      <c r="S215" s="140">
        <v>0</v>
      </c>
      <c r="T215" s="141">
        <f t="shared" si="73"/>
        <v>0</v>
      </c>
      <c r="AR215" s="142" t="s">
        <v>225</v>
      </c>
      <c r="AT215" s="142" t="s">
        <v>220</v>
      </c>
      <c r="AU215" s="142" t="s">
        <v>80</v>
      </c>
      <c r="AY215" s="17" t="s">
        <v>218</v>
      </c>
      <c r="BE215" s="143">
        <f t="shared" si="74"/>
        <v>0</v>
      </c>
      <c r="BF215" s="143">
        <f t="shared" si="75"/>
        <v>0</v>
      </c>
      <c r="BG215" s="143">
        <f t="shared" si="76"/>
        <v>0</v>
      </c>
      <c r="BH215" s="143">
        <f t="shared" si="77"/>
        <v>0</v>
      </c>
      <c r="BI215" s="143">
        <f t="shared" si="78"/>
        <v>0</v>
      </c>
      <c r="BJ215" s="17" t="s">
        <v>78</v>
      </c>
      <c r="BK215" s="143">
        <f t="shared" si="79"/>
        <v>0</v>
      </c>
      <c r="BL215" s="17" t="s">
        <v>225</v>
      </c>
      <c r="BM215" s="142" t="s">
        <v>1555</v>
      </c>
    </row>
    <row r="216" spans="2:65" s="1" customFormat="1" ht="16.5" customHeight="1">
      <c r="B216" s="32"/>
      <c r="C216" s="131" t="s">
        <v>1008</v>
      </c>
      <c r="D216" s="131" t="s">
        <v>220</v>
      </c>
      <c r="E216" s="132" t="s">
        <v>4856</v>
      </c>
      <c r="F216" s="679" t="s">
        <v>4857</v>
      </c>
      <c r="G216" s="134" t="s">
        <v>4269</v>
      </c>
      <c r="H216" s="135">
        <v>7</v>
      </c>
      <c r="I216" s="136"/>
      <c r="J216" s="137">
        <f t="shared" si="70"/>
        <v>0</v>
      </c>
      <c r="K216" s="133" t="s">
        <v>19</v>
      </c>
      <c r="L216" s="32"/>
      <c r="M216" s="138" t="s">
        <v>19</v>
      </c>
      <c r="N216" s="139" t="s">
        <v>43</v>
      </c>
      <c r="P216" s="140">
        <f t="shared" si="71"/>
        <v>0</v>
      </c>
      <c r="Q216" s="140">
        <v>0</v>
      </c>
      <c r="R216" s="140">
        <f t="shared" si="72"/>
        <v>0</v>
      </c>
      <c r="S216" s="140">
        <v>0</v>
      </c>
      <c r="T216" s="141">
        <f t="shared" si="73"/>
        <v>0</v>
      </c>
      <c r="AR216" s="142" t="s">
        <v>225</v>
      </c>
      <c r="AT216" s="142" t="s">
        <v>220</v>
      </c>
      <c r="AU216" s="142" t="s">
        <v>80</v>
      </c>
      <c r="AY216" s="17" t="s">
        <v>218</v>
      </c>
      <c r="BE216" s="143">
        <f t="shared" si="74"/>
        <v>0</v>
      </c>
      <c r="BF216" s="143">
        <f t="shared" si="75"/>
        <v>0</v>
      </c>
      <c r="BG216" s="143">
        <f t="shared" si="76"/>
        <v>0</v>
      </c>
      <c r="BH216" s="143">
        <f t="shared" si="77"/>
        <v>0</v>
      </c>
      <c r="BI216" s="143">
        <f t="shared" si="78"/>
        <v>0</v>
      </c>
      <c r="BJ216" s="17" t="s">
        <v>78</v>
      </c>
      <c r="BK216" s="143">
        <f t="shared" si="79"/>
        <v>0</v>
      </c>
      <c r="BL216" s="17" t="s">
        <v>225</v>
      </c>
      <c r="BM216" s="142" t="s">
        <v>1567</v>
      </c>
    </row>
    <row r="217" spans="2:65" s="11" customFormat="1" ht="22.8" customHeight="1">
      <c r="B217" s="119"/>
      <c r="D217" s="120" t="s">
        <v>71</v>
      </c>
      <c r="E217" s="129" t="s">
        <v>4415</v>
      </c>
      <c r="F217" s="129" t="s">
        <v>4880</v>
      </c>
      <c r="I217" s="122"/>
      <c r="J217" s="130">
        <f>BK217</f>
        <v>0</v>
      </c>
      <c r="L217" s="119"/>
      <c r="M217" s="124"/>
      <c r="P217" s="125">
        <f>SUM(P218:P221)</f>
        <v>0</v>
      </c>
      <c r="R217" s="125">
        <f>SUM(R218:R221)</f>
        <v>0</v>
      </c>
      <c r="T217" s="126">
        <f>SUM(T218:T221)</f>
        <v>0</v>
      </c>
      <c r="AR217" s="120" t="s">
        <v>78</v>
      </c>
      <c r="AT217" s="127" t="s">
        <v>71</v>
      </c>
      <c r="AU217" s="127" t="s">
        <v>78</v>
      </c>
      <c r="AY217" s="120" t="s">
        <v>218</v>
      </c>
      <c r="BK217" s="128">
        <f>SUM(BK218:BK221)</f>
        <v>0</v>
      </c>
    </row>
    <row r="218" spans="2:65" s="1" customFormat="1" ht="24.15" customHeight="1">
      <c r="B218" s="32"/>
      <c r="C218" s="131" t="s">
        <v>1013</v>
      </c>
      <c r="D218" s="131" t="s">
        <v>220</v>
      </c>
      <c r="E218" s="132" t="s">
        <v>4881</v>
      </c>
      <c r="F218" s="679" t="s">
        <v>4882</v>
      </c>
      <c r="G218" s="134" t="s">
        <v>4269</v>
      </c>
      <c r="H218" s="135">
        <v>10</v>
      </c>
      <c r="I218" s="136"/>
      <c r="J218" s="137">
        <f>ROUND(I218*H218,2)</f>
        <v>0</v>
      </c>
      <c r="K218" s="133" t="s">
        <v>19</v>
      </c>
      <c r="L218" s="32"/>
      <c r="M218" s="138" t="s">
        <v>19</v>
      </c>
      <c r="N218" s="139" t="s">
        <v>43</v>
      </c>
      <c r="P218" s="140">
        <f>O218*H218</f>
        <v>0</v>
      </c>
      <c r="Q218" s="140">
        <v>0</v>
      </c>
      <c r="R218" s="140">
        <f>Q218*H218</f>
        <v>0</v>
      </c>
      <c r="S218" s="140">
        <v>0</v>
      </c>
      <c r="T218" s="141">
        <f>S218*H218</f>
        <v>0</v>
      </c>
      <c r="AR218" s="142" t="s">
        <v>225</v>
      </c>
      <c r="AT218" s="142" t="s">
        <v>220</v>
      </c>
      <c r="AU218" s="142" t="s">
        <v>80</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225</v>
      </c>
      <c r="BM218" s="142" t="s">
        <v>1579</v>
      </c>
    </row>
    <row r="219" spans="2:65" s="1" customFormat="1" ht="115.2">
      <c r="B219" s="32"/>
      <c r="D219" s="149" t="s">
        <v>1830</v>
      </c>
      <c r="F219" s="180" t="s">
        <v>7618</v>
      </c>
      <c r="I219" s="146"/>
      <c r="L219" s="32"/>
      <c r="M219" s="147"/>
      <c r="T219" s="53"/>
      <c r="AT219" s="17" t="s">
        <v>1830</v>
      </c>
      <c r="AU219" s="17" t="s">
        <v>80</v>
      </c>
    </row>
    <row r="220" spans="2:65" s="1" customFormat="1" ht="24.15" customHeight="1">
      <c r="B220" s="32"/>
      <c r="C220" s="131" t="s">
        <v>1027</v>
      </c>
      <c r="D220" s="131" t="s">
        <v>220</v>
      </c>
      <c r="E220" s="132" t="s">
        <v>4883</v>
      </c>
      <c r="F220" s="679" t="s">
        <v>4884</v>
      </c>
      <c r="G220" s="134" t="s">
        <v>4269</v>
      </c>
      <c r="H220" s="135">
        <v>6</v>
      </c>
      <c r="I220" s="136"/>
      <c r="J220" s="137">
        <f>ROUND(I220*H220,2)</f>
        <v>0</v>
      </c>
      <c r="K220" s="133" t="s">
        <v>19</v>
      </c>
      <c r="L220" s="32"/>
      <c r="M220" s="138" t="s">
        <v>19</v>
      </c>
      <c r="N220" s="139" t="s">
        <v>43</v>
      </c>
      <c r="P220" s="140">
        <f>O220*H220</f>
        <v>0</v>
      </c>
      <c r="Q220" s="140">
        <v>0</v>
      </c>
      <c r="R220" s="140">
        <f>Q220*H220</f>
        <v>0</v>
      </c>
      <c r="S220" s="140">
        <v>0</v>
      </c>
      <c r="T220" s="141">
        <f>S220*H220</f>
        <v>0</v>
      </c>
      <c r="AR220" s="142" t="s">
        <v>225</v>
      </c>
      <c r="AT220" s="142" t="s">
        <v>220</v>
      </c>
      <c r="AU220" s="142" t="s">
        <v>80</v>
      </c>
      <c r="AY220" s="17" t="s">
        <v>218</v>
      </c>
      <c r="BE220" s="143">
        <f>IF(N220="základní",J220,0)</f>
        <v>0</v>
      </c>
      <c r="BF220" s="143">
        <f>IF(N220="snížená",J220,0)</f>
        <v>0</v>
      </c>
      <c r="BG220" s="143">
        <f>IF(N220="zákl. přenesená",J220,0)</f>
        <v>0</v>
      </c>
      <c r="BH220" s="143">
        <f>IF(N220="sníž. přenesená",J220,0)</f>
        <v>0</v>
      </c>
      <c r="BI220" s="143">
        <f>IF(N220="nulová",J220,0)</f>
        <v>0</v>
      </c>
      <c r="BJ220" s="17" t="s">
        <v>78</v>
      </c>
      <c r="BK220" s="143">
        <f>ROUND(I220*H220,2)</f>
        <v>0</v>
      </c>
      <c r="BL220" s="17" t="s">
        <v>225</v>
      </c>
      <c r="BM220" s="142" t="s">
        <v>1592</v>
      </c>
    </row>
    <row r="221" spans="2:65" s="1" customFormat="1" ht="115.2">
      <c r="B221" s="32"/>
      <c r="D221" s="149" t="s">
        <v>1830</v>
      </c>
      <c r="F221" s="180" t="s">
        <v>7619</v>
      </c>
      <c r="I221" s="146"/>
      <c r="L221" s="32"/>
      <c r="M221" s="147"/>
      <c r="T221" s="53"/>
      <c r="AT221" s="17" t="s">
        <v>1830</v>
      </c>
      <c r="AU221" s="17" t="s">
        <v>80</v>
      </c>
    </row>
    <row r="222" spans="2:65" s="11" customFormat="1" ht="22.8" customHeight="1">
      <c r="B222" s="119"/>
      <c r="D222" s="120" t="s">
        <v>71</v>
      </c>
      <c r="E222" s="129" t="s">
        <v>4449</v>
      </c>
      <c r="F222" s="129" t="s">
        <v>4885</v>
      </c>
      <c r="I222" s="122"/>
      <c r="J222" s="130">
        <f>BK222</f>
        <v>0</v>
      </c>
      <c r="L222" s="119"/>
      <c r="M222" s="124"/>
      <c r="P222" s="125">
        <f>SUM(P223:P248)</f>
        <v>0</v>
      </c>
      <c r="R222" s="125">
        <f>SUM(R223:R248)</f>
        <v>0</v>
      </c>
      <c r="T222" s="126">
        <f>SUM(T223:T248)</f>
        <v>0</v>
      </c>
      <c r="AR222" s="120" t="s">
        <v>78</v>
      </c>
      <c r="AT222" s="127" t="s">
        <v>71</v>
      </c>
      <c r="AU222" s="127" t="s">
        <v>78</v>
      </c>
      <c r="AY222" s="120" t="s">
        <v>218</v>
      </c>
      <c r="BK222" s="128">
        <f>SUM(BK223:BK248)</f>
        <v>0</v>
      </c>
    </row>
    <row r="223" spans="2:65" s="1" customFormat="1" ht="16.5" customHeight="1">
      <c r="B223" s="32"/>
      <c r="C223" s="131" t="s">
        <v>1031</v>
      </c>
      <c r="D223" s="131" t="s">
        <v>220</v>
      </c>
      <c r="E223" s="132" t="s">
        <v>4886</v>
      </c>
      <c r="F223" s="679" t="s">
        <v>4771</v>
      </c>
      <c r="G223" s="134" t="s">
        <v>1991</v>
      </c>
      <c r="H223" s="135">
        <v>4</v>
      </c>
      <c r="I223" s="136"/>
      <c r="J223" s="137">
        <f t="shared" ref="J223:J230" si="80">ROUND(I223*H223,2)</f>
        <v>0</v>
      </c>
      <c r="K223" s="133" t="s">
        <v>19</v>
      </c>
      <c r="L223" s="32"/>
      <c r="M223" s="138" t="s">
        <v>19</v>
      </c>
      <c r="N223" s="139" t="s">
        <v>43</v>
      </c>
      <c r="P223" s="140">
        <f t="shared" ref="P223:P230" si="81">O223*H223</f>
        <v>0</v>
      </c>
      <c r="Q223" s="140">
        <v>0</v>
      </c>
      <c r="R223" s="140">
        <f t="shared" ref="R223:R230" si="82">Q223*H223</f>
        <v>0</v>
      </c>
      <c r="S223" s="140">
        <v>0</v>
      </c>
      <c r="T223" s="141">
        <f t="shared" ref="T223:T230" si="83">S223*H223</f>
        <v>0</v>
      </c>
      <c r="AR223" s="142" t="s">
        <v>225</v>
      </c>
      <c r="AT223" s="142" t="s">
        <v>220</v>
      </c>
      <c r="AU223" s="142" t="s">
        <v>80</v>
      </c>
      <c r="AY223" s="17" t="s">
        <v>218</v>
      </c>
      <c r="BE223" s="143">
        <f t="shared" ref="BE223:BE230" si="84">IF(N223="základní",J223,0)</f>
        <v>0</v>
      </c>
      <c r="BF223" s="143">
        <f t="shared" ref="BF223:BF230" si="85">IF(N223="snížená",J223,0)</f>
        <v>0</v>
      </c>
      <c r="BG223" s="143">
        <f t="shared" ref="BG223:BG230" si="86">IF(N223="zákl. přenesená",J223,0)</f>
        <v>0</v>
      </c>
      <c r="BH223" s="143">
        <f t="shared" ref="BH223:BH230" si="87">IF(N223="sníž. přenesená",J223,0)</f>
        <v>0</v>
      </c>
      <c r="BI223" s="143">
        <f t="shared" ref="BI223:BI230" si="88">IF(N223="nulová",J223,0)</f>
        <v>0</v>
      </c>
      <c r="BJ223" s="17" t="s">
        <v>78</v>
      </c>
      <c r="BK223" s="143">
        <f t="shared" ref="BK223:BK230" si="89">ROUND(I223*H223,2)</f>
        <v>0</v>
      </c>
      <c r="BL223" s="17" t="s">
        <v>225</v>
      </c>
      <c r="BM223" s="142" t="s">
        <v>1604</v>
      </c>
    </row>
    <row r="224" spans="2:65" s="1" customFormat="1" ht="21.75" customHeight="1">
      <c r="B224" s="32"/>
      <c r="C224" s="131" t="s">
        <v>1035</v>
      </c>
      <c r="D224" s="131" t="s">
        <v>220</v>
      </c>
      <c r="E224" s="132" t="s">
        <v>4887</v>
      </c>
      <c r="F224" s="679" t="s">
        <v>4773</v>
      </c>
      <c r="G224" s="134" t="s">
        <v>1991</v>
      </c>
      <c r="H224" s="135">
        <v>8</v>
      </c>
      <c r="I224" s="136"/>
      <c r="J224" s="137">
        <f t="shared" si="80"/>
        <v>0</v>
      </c>
      <c r="K224" s="133" t="s">
        <v>19</v>
      </c>
      <c r="L224" s="32"/>
      <c r="M224" s="138" t="s">
        <v>19</v>
      </c>
      <c r="N224" s="139" t="s">
        <v>43</v>
      </c>
      <c r="P224" s="140">
        <f t="shared" si="81"/>
        <v>0</v>
      </c>
      <c r="Q224" s="140">
        <v>0</v>
      </c>
      <c r="R224" s="140">
        <f t="shared" si="82"/>
        <v>0</v>
      </c>
      <c r="S224" s="140">
        <v>0</v>
      </c>
      <c r="T224" s="141">
        <f t="shared" si="83"/>
        <v>0</v>
      </c>
      <c r="AR224" s="142" t="s">
        <v>225</v>
      </c>
      <c r="AT224" s="142" t="s">
        <v>220</v>
      </c>
      <c r="AU224" s="142" t="s">
        <v>80</v>
      </c>
      <c r="AY224" s="17" t="s">
        <v>218</v>
      </c>
      <c r="BE224" s="143">
        <f t="shared" si="84"/>
        <v>0</v>
      </c>
      <c r="BF224" s="143">
        <f t="shared" si="85"/>
        <v>0</v>
      </c>
      <c r="BG224" s="143">
        <f t="shared" si="86"/>
        <v>0</v>
      </c>
      <c r="BH224" s="143">
        <f t="shared" si="87"/>
        <v>0</v>
      </c>
      <c r="BI224" s="143">
        <f t="shared" si="88"/>
        <v>0</v>
      </c>
      <c r="BJ224" s="17" t="s">
        <v>78</v>
      </c>
      <c r="BK224" s="143">
        <f t="shared" si="89"/>
        <v>0</v>
      </c>
      <c r="BL224" s="17" t="s">
        <v>225</v>
      </c>
      <c r="BM224" s="142" t="s">
        <v>1617</v>
      </c>
    </row>
    <row r="225" spans="2:65" s="1" customFormat="1" ht="21.75" customHeight="1">
      <c r="B225" s="32"/>
      <c r="C225" s="131" t="s">
        <v>1039</v>
      </c>
      <c r="D225" s="131" t="s">
        <v>220</v>
      </c>
      <c r="E225" s="132" t="s">
        <v>4888</v>
      </c>
      <c r="F225" s="679" t="s">
        <v>4775</v>
      </c>
      <c r="G225" s="134" t="s">
        <v>1991</v>
      </c>
      <c r="H225" s="135">
        <v>7</v>
      </c>
      <c r="I225" s="136"/>
      <c r="J225" s="137">
        <f t="shared" si="80"/>
        <v>0</v>
      </c>
      <c r="K225" s="133" t="s">
        <v>19</v>
      </c>
      <c r="L225" s="32"/>
      <c r="M225" s="138" t="s">
        <v>19</v>
      </c>
      <c r="N225" s="139" t="s">
        <v>43</v>
      </c>
      <c r="P225" s="140">
        <f t="shared" si="81"/>
        <v>0</v>
      </c>
      <c r="Q225" s="140">
        <v>0</v>
      </c>
      <c r="R225" s="140">
        <f t="shared" si="82"/>
        <v>0</v>
      </c>
      <c r="S225" s="140">
        <v>0</v>
      </c>
      <c r="T225" s="141">
        <f t="shared" si="83"/>
        <v>0</v>
      </c>
      <c r="AR225" s="142" t="s">
        <v>225</v>
      </c>
      <c r="AT225" s="142" t="s">
        <v>220</v>
      </c>
      <c r="AU225" s="142" t="s">
        <v>80</v>
      </c>
      <c r="AY225" s="17" t="s">
        <v>218</v>
      </c>
      <c r="BE225" s="143">
        <f t="shared" si="84"/>
        <v>0</v>
      </c>
      <c r="BF225" s="143">
        <f t="shared" si="85"/>
        <v>0</v>
      </c>
      <c r="BG225" s="143">
        <f t="shared" si="86"/>
        <v>0</v>
      </c>
      <c r="BH225" s="143">
        <f t="shared" si="87"/>
        <v>0</v>
      </c>
      <c r="BI225" s="143">
        <f t="shared" si="88"/>
        <v>0</v>
      </c>
      <c r="BJ225" s="17" t="s">
        <v>78</v>
      </c>
      <c r="BK225" s="143">
        <f t="shared" si="89"/>
        <v>0</v>
      </c>
      <c r="BL225" s="17" t="s">
        <v>225</v>
      </c>
      <c r="BM225" s="142" t="s">
        <v>1630</v>
      </c>
    </row>
    <row r="226" spans="2:65" s="1" customFormat="1" ht="16.5" customHeight="1">
      <c r="B226" s="32"/>
      <c r="C226" s="131" t="s">
        <v>1043</v>
      </c>
      <c r="D226" s="131" t="s">
        <v>220</v>
      </c>
      <c r="E226" s="132" t="s">
        <v>4889</v>
      </c>
      <c r="F226" s="679" t="s">
        <v>4890</v>
      </c>
      <c r="G226" s="134" t="s">
        <v>1991</v>
      </c>
      <c r="H226" s="135">
        <v>2</v>
      </c>
      <c r="I226" s="136"/>
      <c r="J226" s="137">
        <f t="shared" si="80"/>
        <v>0</v>
      </c>
      <c r="K226" s="133" t="s">
        <v>19</v>
      </c>
      <c r="L226" s="32"/>
      <c r="M226" s="138" t="s">
        <v>19</v>
      </c>
      <c r="N226" s="139" t="s">
        <v>43</v>
      </c>
      <c r="P226" s="140">
        <f t="shared" si="81"/>
        <v>0</v>
      </c>
      <c r="Q226" s="140">
        <v>0</v>
      </c>
      <c r="R226" s="140">
        <f t="shared" si="82"/>
        <v>0</v>
      </c>
      <c r="S226" s="140">
        <v>0</v>
      </c>
      <c r="T226" s="141">
        <f t="shared" si="83"/>
        <v>0</v>
      </c>
      <c r="AR226" s="142" t="s">
        <v>225</v>
      </c>
      <c r="AT226" s="142" t="s">
        <v>220</v>
      </c>
      <c r="AU226" s="142" t="s">
        <v>80</v>
      </c>
      <c r="AY226" s="17" t="s">
        <v>218</v>
      </c>
      <c r="BE226" s="143">
        <f t="shared" si="84"/>
        <v>0</v>
      </c>
      <c r="BF226" s="143">
        <f t="shared" si="85"/>
        <v>0</v>
      </c>
      <c r="BG226" s="143">
        <f t="shared" si="86"/>
        <v>0</v>
      </c>
      <c r="BH226" s="143">
        <f t="shared" si="87"/>
        <v>0</v>
      </c>
      <c r="BI226" s="143">
        <f t="shared" si="88"/>
        <v>0</v>
      </c>
      <c r="BJ226" s="17" t="s">
        <v>78</v>
      </c>
      <c r="BK226" s="143">
        <f t="shared" si="89"/>
        <v>0</v>
      </c>
      <c r="BL226" s="17" t="s">
        <v>225</v>
      </c>
      <c r="BM226" s="142" t="s">
        <v>1652</v>
      </c>
    </row>
    <row r="227" spans="2:65" s="1" customFormat="1" ht="16.5" customHeight="1">
      <c r="B227" s="32"/>
      <c r="C227" s="131" t="s">
        <v>1047</v>
      </c>
      <c r="D227" s="131" t="s">
        <v>220</v>
      </c>
      <c r="E227" s="132" t="s">
        <v>4891</v>
      </c>
      <c r="F227" s="679" t="s">
        <v>4892</v>
      </c>
      <c r="G227" s="134" t="s">
        <v>1991</v>
      </c>
      <c r="H227" s="135">
        <v>1</v>
      </c>
      <c r="I227" s="136"/>
      <c r="J227" s="137">
        <f t="shared" si="80"/>
        <v>0</v>
      </c>
      <c r="K227" s="133" t="s">
        <v>19</v>
      </c>
      <c r="L227" s="32"/>
      <c r="M227" s="138" t="s">
        <v>19</v>
      </c>
      <c r="N227" s="139" t="s">
        <v>43</v>
      </c>
      <c r="P227" s="140">
        <f t="shared" si="81"/>
        <v>0</v>
      </c>
      <c r="Q227" s="140">
        <v>0</v>
      </c>
      <c r="R227" s="140">
        <f t="shared" si="82"/>
        <v>0</v>
      </c>
      <c r="S227" s="140">
        <v>0</v>
      </c>
      <c r="T227" s="141">
        <f t="shared" si="83"/>
        <v>0</v>
      </c>
      <c r="AR227" s="142" t="s">
        <v>225</v>
      </c>
      <c r="AT227" s="142" t="s">
        <v>220</v>
      </c>
      <c r="AU227" s="142" t="s">
        <v>80</v>
      </c>
      <c r="AY227" s="17" t="s">
        <v>218</v>
      </c>
      <c r="BE227" s="143">
        <f t="shared" si="84"/>
        <v>0</v>
      </c>
      <c r="BF227" s="143">
        <f t="shared" si="85"/>
        <v>0</v>
      </c>
      <c r="BG227" s="143">
        <f t="shared" si="86"/>
        <v>0</v>
      </c>
      <c r="BH227" s="143">
        <f t="shared" si="87"/>
        <v>0</v>
      </c>
      <c r="BI227" s="143">
        <f t="shared" si="88"/>
        <v>0</v>
      </c>
      <c r="BJ227" s="17" t="s">
        <v>78</v>
      </c>
      <c r="BK227" s="143">
        <f t="shared" si="89"/>
        <v>0</v>
      </c>
      <c r="BL227" s="17" t="s">
        <v>225</v>
      </c>
      <c r="BM227" s="142" t="s">
        <v>1676</v>
      </c>
    </row>
    <row r="228" spans="2:65" s="1" customFormat="1" ht="24.15" customHeight="1">
      <c r="B228" s="32"/>
      <c r="C228" s="131" t="s">
        <v>1051</v>
      </c>
      <c r="D228" s="131" t="s">
        <v>220</v>
      </c>
      <c r="E228" s="132" t="s">
        <v>4893</v>
      </c>
      <c r="F228" s="679" t="s">
        <v>7620</v>
      </c>
      <c r="G228" s="134" t="s">
        <v>1991</v>
      </c>
      <c r="H228" s="135">
        <v>2</v>
      </c>
      <c r="I228" s="136"/>
      <c r="J228" s="137">
        <f t="shared" si="80"/>
        <v>0</v>
      </c>
      <c r="K228" s="133" t="s">
        <v>19</v>
      </c>
      <c r="L228" s="32"/>
      <c r="M228" s="138" t="s">
        <v>19</v>
      </c>
      <c r="N228" s="139" t="s">
        <v>43</v>
      </c>
      <c r="P228" s="140">
        <f t="shared" si="81"/>
        <v>0</v>
      </c>
      <c r="Q228" s="140">
        <v>0</v>
      </c>
      <c r="R228" s="140">
        <f t="shared" si="82"/>
        <v>0</v>
      </c>
      <c r="S228" s="140">
        <v>0</v>
      </c>
      <c r="T228" s="141">
        <f t="shared" si="83"/>
        <v>0</v>
      </c>
      <c r="AR228" s="142" t="s">
        <v>225</v>
      </c>
      <c r="AT228" s="142" t="s">
        <v>220</v>
      </c>
      <c r="AU228" s="142" t="s">
        <v>80</v>
      </c>
      <c r="AY228" s="17" t="s">
        <v>218</v>
      </c>
      <c r="BE228" s="143">
        <f t="shared" si="84"/>
        <v>0</v>
      </c>
      <c r="BF228" s="143">
        <f t="shared" si="85"/>
        <v>0</v>
      </c>
      <c r="BG228" s="143">
        <f t="shared" si="86"/>
        <v>0</v>
      </c>
      <c r="BH228" s="143">
        <f t="shared" si="87"/>
        <v>0</v>
      </c>
      <c r="BI228" s="143">
        <f t="shared" si="88"/>
        <v>0</v>
      </c>
      <c r="BJ228" s="17" t="s">
        <v>78</v>
      </c>
      <c r="BK228" s="143">
        <f t="shared" si="89"/>
        <v>0</v>
      </c>
      <c r="BL228" s="17" t="s">
        <v>225</v>
      </c>
      <c r="BM228" s="142" t="s">
        <v>1695</v>
      </c>
    </row>
    <row r="229" spans="2:65" s="1" customFormat="1" ht="24.15" customHeight="1">
      <c r="B229" s="32"/>
      <c r="C229" s="131" t="s">
        <v>1056</v>
      </c>
      <c r="D229" s="131" t="s">
        <v>220</v>
      </c>
      <c r="E229" s="132" t="s">
        <v>4894</v>
      </c>
      <c r="F229" s="679" t="s">
        <v>7603</v>
      </c>
      <c r="G229" s="134" t="s">
        <v>1991</v>
      </c>
      <c r="H229" s="135">
        <v>1</v>
      </c>
      <c r="I229" s="136"/>
      <c r="J229" s="137">
        <f t="shared" si="80"/>
        <v>0</v>
      </c>
      <c r="K229" s="133" t="s">
        <v>19</v>
      </c>
      <c r="L229" s="32"/>
      <c r="M229" s="138" t="s">
        <v>19</v>
      </c>
      <c r="N229" s="139" t="s">
        <v>43</v>
      </c>
      <c r="P229" s="140">
        <f t="shared" si="81"/>
        <v>0</v>
      </c>
      <c r="Q229" s="140">
        <v>0</v>
      </c>
      <c r="R229" s="140">
        <f t="shared" si="82"/>
        <v>0</v>
      </c>
      <c r="S229" s="140">
        <v>0</v>
      </c>
      <c r="T229" s="141">
        <f t="shared" si="83"/>
        <v>0</v>
      </c>
      <c r="AR229" s="142" t="s">
        <v>225</v>
      </c>
      <c r="AT229" s="142" t="s">
        <v>220</v>
      </c>
      <c r="AU229" s="142" t="s">
        <v>80</v>
      </c>
      <c r="AY229" s="17" t="s">
        <v>218</v>
      </c>
      <c r="BE229" s="143">
        <f t="shared" si="84"/>
        <v>0</v>
      </c>
      <c r="BF229" s="143">
        <f t="shared" si="85"/>
        <v>0</v>
      </c>
      <c r="BG229" s="143">
        <f t="shared" si="86"/>
        <v>0</v>
      </c>
      <c r="BH229" s="143">
        <f t="shared" si="87"/>
        <v>0</v>
      </c>
      <c r="BI229" s="143">
        <f t="shared" si="88"/>
        <v>0</v>
      </c>
      <c r="BJ229" s="17" t="s">
        <v>78</v>
      </c>
      <c r="BK229" s="143">
        <f t="shared" si="89"/>
        <v>0</v>
      </c>
      <c r="BL229" s="17" t="s">
        <v>225</v>
      </c>
      <c r="BM229" s="142" t="s">
        <v>1709</v>
      </c>
    </row>
    <row r="230" spans="2:65" s="1" customFormat="1" ht="24.15" customHeight="1">
      <c r="B230" s="32"/>
      <c r="C230" s="131" t="s">
        <v>1062</v>
      </c>
      <c r="D230" s="131" t="s">
        <v>220</v>
      </c>
      <c r="E230" s="132" t="s">
        <v>4895</v>
      </c>
      <c r="F230" s="679" t="s">
        <v>4896</v>
      </c>
      <c r="G230" s="134" t="s">
        <v>1991</v>
      </c>
      <c r="H230" s="135">
        <v>1</v>
      </c>
      <c r="I230" s="136"/>
      <c r="J230" s="137">
        <f t="shared" si="80"/>
        <v>0</v>
      </c>
      <c r="K230" s="133" t="s">
        <v>19</v>
      </c>
      <c r="L230" s="32"/>
      <c r="M230" s="138" t="s">
        <v>19</v>
      </c>
      <c r="N230" s="139" t="s">
        <v>43</v>
      </c>
      <c r="P230" s="140">
        <f t="shared" si="81"/>
        <v>0</v>
      </c>
      <c r="Q230" s="140">
        <v>0</v>
      </c>
      <c r="R230" s="140">
        <f t="shared" si="82"/>
        <v>0</v>
      </c>
      <c r="S230" s="140">
        <v>0</v>
      </c>
      <c r="T230" s="141">
        <f t="shared" si="83"/>
        <v>0</v>
      </c>
      <c r="AR230" s="142" t="s">
        <v>225</v>
      </c>
      <c r="AT230" s="142" t="s">
        <v>220</v>
      </c>
      <c r="AU230" s="142" t="s">
        <v>80</v>
      </c>
      <c r="AY230" s="17" t="s">
        <v>218</v>
      </c>
      <c r="BE230" s="143">
        <f t="shared" si="84"/>
        <v>0</v>
      </c>
      <c r="BF230" s="143">
        <f t="shared" si="85"/>
        <v>0</v>
      </c>
      <c r="BG230" s="143">
        <f t="shared" si="86"/>
        <v>0</v>
      </c>
      <c r="BH230" s="143">
        <f t="shared" si="87"/>
        <v>0</v>
      </c>
      <c r="BI230" s="143">
        <f t="shared" si="88"/>
        <v>0</v>
      </c>
      <c r="BJ230" s="17" t="s">
        <v>78</v>
      </c>
      <c r="BK230" s="143">
        <f t="shared" si="89"/>
        <v>0</v>
      </c>
      <c r="BL230" s="17" t="s">
        <v>225</v>
      </c>
      <c r="BM230" s="142" t="s">
        <v>1719</v>
      </c>
    </row>
    <row r="231" spans="2:65" s="1" customFormat="1" ht="57.6">
      <c r="B231" s="32"/>
      <c r="D231" s="149" t="s">
        <v>1830</v>
      </c>
      <c r="F231" s="180" t="s">
        <v>7605</v>
      </c>
      <c r="I231" s="146"/>
      <c r="L231" s="32"/>
      <c r="M231" s="147"/>
      <c r="T231" s="53"/>
      <c r="AT231" s="17" t="s">
        <v>1830</v>
      </c>
      <c r="AU231" s="17" t="s">
        <v>80</v>
      </c>
    </row>
    <row r="232" spans="2:65" s="1" customFormat="1" ht="24.15" customHeight="1">
      <c r="B232" s="32"/>
      <c r="C232" s="131" t="s">
        <v>1068</v>
      </c>
      <c r="D232" s="131" t="s">
        <v>220</v>
      </c>
      <c r="E232" s="132" t="s">
        <v>4897</v>
      </c>
      <c r="F232" s="679" t="s">
        <v>4898</v>
      </c>
      <c r="G232" s="134" t="s">
        <v>1991</v>
      </c>
      <c r="H232" s="135">
        <v>2</v>
      </c>
      <c r="I232" s="136"/>
      <c r="J232" s="137">
        <f>ROUND(I232*H232,2)</f>
        <v>0</v>
      </c>
      <c r="K232" s="133" t="s">
        <v>19</v>
      </c>
      <c r="L232" s="32"/>
      <c r="M232" s="138" t="s">
        <v>19</v>
      </c>
      <c r="N232" s="139" t="s">
        <v>43</v>
      </c>
      <c r="P232" s="140">
        <f>O232*H232</f>
        <v>0</v>
      </c>
      <c r="Q232" s="140">
        <v>0</v>
      </c>
      <c r="R232" s="140">
        <f>Q232*H232</f>
        <v>0</v>
      </c>
      <c r="S232" s="140">
        <v>0</v>
      </c>
      <c r="T232" s="141">
        <f>S232*H232</f>
        <v>0</v>
      </c>
      <c r="AR232" s="142" t="s">
        <v>225</v>
      </c>
      <c r="AT232" s="142" t="s">
        <v>220</v>
      </c>
      <c r="AU232" s="142" t="s">
        <v>80</v>
      </c>
      <c r="AY232" s="17" t="s">
        <v>218</v>
      </c>
      <c r="BE232" s="143">
        <f>IF(N232="základní",J232,0)</f>
        <v>0</v>
      </c>
      <c r="BF232" s="143">
        <f>IF(N232="snížená",J232,0)</f>
        <v>0</v>
      </c>
      <c r="BG232" s="143">
        <f>IF(N232="zákl. přenesená",J232,0)</f>
        <v>0</v>
      </c>
      <c r="BH232" s="143">
        <f>IF(N232="sníž. přenesená",J232,0)</f>
        <v>0</v>
      </c>
      <c r="BI232" s="143">
        <f>IF(N232="nulová",J232,0)</f>
        <v>0</v>
      </c>
      <c r="BJ232" s="17" t="s">
        <v>78</v>
      </c>
      <c r="BK232" s="143">
        <f>ROUND(I232*H232,2)</f>
        <v>0</v>
      </c>
      <c r="BL232" s="17" t="s">
        <v>225</v>
      </c>
      <c r="BM232" s="142" t="s">
        <v>1727</v>
      </c>
    </row>
    <row r="233" spans="2:65" s="1" customFormat="1" ht="57.6">
      <c r="B233" s="32"/>
      <c r="D233" s="149" t="s">
        <v>1830</v>
      </c>
      <c r="F233" s="180" t="s">
        <v>7605</v>
      </c>
      <c r="I233" s="146"/>
      <c r="L233" s="32"/>
      <c r="M233" s="147"/>
      <c r="T233" s="53"/>
      <c r="AT233" s="17" t="s">
        <v>1830</v>
      </c>
      <c r="AU233" s="17" t="s">
        <v>80</v>
      </c>
    </row>
    <row r="234" spans="2:65" s="1" customFormat="1" ht="24.15" customHeight="1">
      <c r="B234" s="32"/>
      <c r="C234" s="131" t="s">
        <v>1074</v>
      </c>
      <c r="D234" s="131" t="s">
        <v>220</v>
      </c>
      <c r="E234" s="132" t="s">
        <v>4899</v>
      </c>
      <c r="F234" s="679" t="s">
        <v>4791</v>
      </c>
      <c r="G234" s="134" t="s">
        <v>1991</v>
      </c>
      <c r="H234" s="135">
        <v>1</v>
      </c>
      <c r="I234" s="136"/>
      <c r="J234" s="137">
        <f t="shared" ref="J234:J248" si="90">ROUND(I234*H234,2)</f>
        <v>0</v>
      </c>
      <c r="K234" s="133" t="s">
        <v>19</v>
      </c>
      <c r="L234" s="32"/>
      <c r="M234" s="138" t="s">
        <v>19</v>
      </c>
      <c r="N234" s="139" t="s">
        <v>43</v>
      </c>
      <c r="P234" s="140">
        <f t="shared" ref="P234:P248" si="91">O234*H234</f>
        <v>0</v>
      </c>
      <c r="Q234" s="140">
        <v>0</v>
      </c>
      <c r="R234" s="140">
        <f t="shared" ref="R234:R248" si="92">Q234*H234</f>
        <v>0</v>
      </c>
      <c r="S234" s="140">
        <v>0</v>
      </c>
      <c r="T234" s="141">
        <f t="shared" ref="T234:T248" si="93">S234*H234</f>
        <v>0</v>
      </c>
      <c r="AR234" s="142" t="s">
        <v>225</v>
      </c>
      <c r="AT234" s="142" t="s">
        <v>220</v>
      </c>
      <c r="AU234" s="142" t="s">
        <v>80</v>
      </c>
      <c r="AY234" s="17" t="s">
        <v>218</v>
      </c>
      <c r="BE234" s="143">
        <f t="shared" ref="BE234:BE248" si="94">IF(N234="základní",J234,0)</f>
        <v>0</v>
      </c>
      <c r="BF234" s="143">
        <f t="shared" ref="BF234:BF248" si="95">IF(N234="snížená",J234,0)</f>
        <v>0</v>
      </c>
      <c r="BG234" s="143">
        <f t="shared" ref="BG234:BG248" si="96">IF(N234="zákl. přenesená",J234,0)</f>
        <v>0</v>
      </c>
      <c r="BH234" s="143">
        <f t="shared" ref="BH234:BH248" si="97">IF(N234="sníž. přenesená",J234,0)</f>
        <v>0</v>
      </c>
      <c r="BI234" s="143">
        <f t="shared" ref="BI234:BI248" si="98">IF(N234="nulová",J234,0)</f>
        <v>0</v>
      </c>
      <c r="BJ234" s="17" t="s">
        <v>78</v>
      </c>
      <c r="BK234" s="143">
        <f t="shared" ref="BK234:BK248" si="99">ROUND(I234*H234,2)</f>
        <v>0</v>
      </c>
      <c r="BL234" s="17" t="s">
        <v>225</v>
      </c>
      <c r="BM234" s="142" t="s">
        <v>1736</v>
      </c>
    </row>
    <row r="235" spans="2:65" s="1" customFormat="1" ht="24.15" customHeight="1">
      <c r="B235" s="32"/>
      <c r="C235" s="131" t="s">
        <v>1080</v>
      </c>
      <c r="D235" s="131" t="s">
        <v>220</v>
      </c>
      <c r="E235" s="132" t="s">
        <v>4900</v>
      </c>
      <c r="F235" s="679" t="s">
        <v>4793</v>
      </c>
      <c r="G235" s="134" t="s">
        <v>1991</v>
      </c>
      <c r="H235" s="135">
        <v>1</v>
      </c>
      <c r="I235" s="136"/>
      <c r="J235" s="137">
        <f t="shared" si="90"/>
        <v>0</v>
      </c>
      <c r="K235" s="133" t="s">
        <v>19</v>
      </c>
      <c r="L235" s="32"/>
      <c r="M235" s="138" t="s">
        <v>19</v>
      </c>
      <c r="N235" s="139" t="s">
        <v>43</v>
      </c>
      <c r="P235" s="140">
        <f t="shared" si="91"/>
        <v>0</v>
      </c>
      <c r="Q235" s="140">
        <v>0</v>
      </c>
      <c r="R235" s="140">
        <f t="shared" si="92"/>
        <v>0</v>
      </c>
      <c r="S235" s="140">
        <v>0</v>
      </c>
      <c r="T235" s="141">
        <f t="shared" si="93"/>
        <v>0</v>
      </c>
      <c r="AR235" s="142" t="s">
        <v>225</v>
      </c>
      <c r="AT235" s="142" t="s">
        <v>220</v>
      </c>
      <c r="AU235" s="142" t="s">
        <v>80</v>
      </c>
      <c r="AY235" s="17" t="s">
        <v>218</v>
      </c>
      <c r="BE235" s="143">
        <f t="shared" si="94"/>
        <v>0</v>
      </c>
      <c r="BF235" s="143">
        <f t="shared" si="95"/>
        <v>0</v>
      </c>
      <c r="BG235" s="143">
        <f t="shared" si="96"/>
        <v>0</v>
      </c>
      <c r="BH235" s="143">
        <f t="shared" si="97"/>
        <v>0</v>
      </c>
      <c r="BI235" s="143">
        <f t="shared" si="98"/>
        <v>0</v>
      </c>
      <c r="BJ235" s="17" t="s">
        <v>78</v>
      </c>
      <c r="BK235" s="143">
        <f t="shared" si="99"/>
        <v>0</v>
      </c>
      <c r="BL235" s="17" t="s">
        <v>225</v>
      </c>
      <c r="BM235" s="142" t="s">
        <v>1747</v>
      </c>
    </row>
    <row r="236" spans="2:65" s="1" customFormat="1" ht="21.75" customHeight="1">
      <c r="B236" s="32"/>
      <c r="C236" s="131" t="s">
        <v>1086</v>
      </c>
      <c r="D236" s="131" t="s">
        <v>220</v>
      </c>
      <c r="E236" s="132" t="s">
        <v>4901</v>
      </c>
      <c r="F236" s="679" t="s">
        <v>7621</v>
      </c>
      <c r="G236" s="134" t="s">
        <v>1991</v>
      </c>
      <c r="H236" s="135">
        <v>7</v>
      </c>
      <c r="I236" s="136"/>
      <c r="J236" s="137">
        <f t="shared" si="90"/>
        <v>0</v>
      </c>
      <c r="K236" s="133" t="s">
        <v>19</v>
      </c>
      <c r="L236" s="32"/>
      <c r="M236" s="138" t="s">
        <v>19</v>
      </c>
      <c r="N236" s="139" t="s">
        <v>43</v>
      </c>
      <c r="P236" s="140">
        <f t="shared" si="91"/>
        <v>0</v>
      </c>
      <c r="Q236" s="140">
        <v>0</v>
      </c>
      <c r="R236" s="140">
        <f t="shared" si="92"/>
        <v>0</v>
      </c>
      <c r="S236" s="140">
        <v>0</v>
      </c>
      <c r="T236" s="141">
        <f t="shared" si="93"/>
        <v>0</v>
      </c>
      <c r="AR236" s="142" t="s">
        <v>225</v>
      </c>
      <c r="AT236" s="142" t="s">
        <v>220</v>
      </c>
      <c r="AU236" s="142" t="s">
        <v>80</v>
      </c>
      <c r="AY236" s="17" t="s">
        <v>218</v>
      </c>
      <c r="BE236" s="143">
        <f t="shared" si="94"/>
        <v>0</v>
      </c>
      <c r="BF236" s="143">
        <f t="shared" si="95"/>
        <v>0</v>
      </c>
      <c r="BG236" s="143">
        <f t="shared" si="96"/>
        <v>0</v>
      </c>
      <c r="BH236" s="143">
        <f t="shared" si="97"/>
        <v>0</v>
      </c>
      <c r="BI236" s="143">
        <f t="shared" si="98"/>
        <v>0</v>
      </c>
      <c r="BJ236" s="17" t="s">
        <v>78</v>
      </c>
      <c r="BK236" s="143">
        <f t="shared" si="99"/>
        <v>0</v>
      </c>
      <c r="BL236" s="17" t="s">
        <v>225</v>
      </c>
      <c r="BM236" s="142" t="s">
        <v>1760</v>
      </c>
    </row>
    <row r="237" spans="2:65" s="1" customFormat="1" ht="16.5" customHeight="1">
      <c r="B237" s="32"/>
      <c r="C237" s="131" t="s">
        <v>1091</v>
      </c>
      <c r="D237" s="131" t="s">
        <v>220</v>
      </c>
      <c r="E237" s="132" t="s">
        <v>4902</v>
      </c>
      <c r="F237" s="679" t="s">
        <v>7622</v>
      </c>
      <c r="G237" s="134" t="s">
        <v>1991</v>
      </c>
      <c r="H237" s="135">
        <v>2</v>
      </c>
      <c r="I237" s="136"/>
      <c r="J237" s="137">
        <f t="shared" si="90"/>
        <v>0</v>
      </c>
      <c r="K237" s="133" t="s">
        <v>19</v>
      </c>
      <c r="L237" s="32"/>
      <c r="M237" s="138" t="s">
        <v>19</v>
      </c>
      <c r="N237" s="139" t="s">
        <v>43</v>
      </c>
      <c r="P237" s="140">
        <f t="shared" si="91"/>
        <v>0</v>
      </c>
      <c r="Q237" s="140">
        <v>0</v>
      </c>
      <c r="R237" s="140">
        <f t="shared" si="92"/>
        <v>0</v>
      </c>
      <c r="S237" s="140">
        <v>0</v>
      </c>
      <c r="T237" s="141">
        <f t="shared" si="93"/>
        <v>0</v>
      </c>
      <c r="AR237" s="142" t="s">
        <v>225</v>
      </c>
      <c r="AT237" s="142" t="s">
        <v>220</v>
      </c>
      <c r="AU237" s="142" t="s">
        <v>80</v>
      </c>
      <c r="AY237" s="17" t="s">
        <v>218</v>
      </c>
      <c r="BE237" s="143">
        <f t="shared" si="94"/>
        <v>0</v>
      </c>
      <c r="BF237" s="143">
        <f t="shared" si="95"/>
        <v>0</v>
      </c>
      <c r="BG237" s="143">
        <f t="shared" si="96"/>
        <v>0</v>
      </c>
      <c r="BH237" s="143">
        <f t="shared" si="97"/>
        <v>0</v>
      </c>
      <c r="BI237" s="143">
        <f t="shared" si="98"/>
        <v>0</v>
      </c>
      <c r="BJ237" s="17" t="s">
        <v>78</v>
      </c>
      <c r="BK237" s="143">
        <f t="shared" si="99"/>
        <v>0</v>
      </c>
      <c r="BL237" s="17" t="s">
        <v>225</v>
      </c>
      <c r="BM237" s="142" t="s">
        <v>1775</v>
      </c>
    </row>
    <row r="238" spans="2:65" s="1" customFormat="1" ht="16.5" customHeight="1">
      <c r="B238" s="32"/>
      <c r="C238" s="131" t="s">
        <v>1096</v>
      </c>
      <c r="D238" s="131" t="s">
        <v>220</v>
      </c>
      <c r="E238" s="132" t="s">
        <v>4903</v>
      </c>
      <c r="F238" s="679" t="s">
        <v>4904</v>
      </c>
      <c r="G238" s="134" t="s">
        <v>1991</v>
      </c>
      <c r="H238" s="135">
        <v>2</v>
      </c>
      <c r="I238" s="136"/>
      <c r="J238" s="137">
        <f t="shared" si="90"/>
        <v>0</v>
      </c>
      <c r="K238" s="133" t="s">
        <v>19</v>
      </c>
      <c r="L238" s="32"/>
      <c r="M238" s="138" t="s">
        <v>19</v>
      </c>
      <c r="N238" s="139" t="s">
        <v>43</v>
      </c>
      <c r="P238" s="140">
        <f t="shared" si="91"/>
        <v>0</v>
      </c>
      <c r="Q238" s="140">
        <v>0</v>
      </c>
      <c r="R238" s="140">
        <f t="shared" si="92"/>
        <v>0</v>
      </c>
      <c r="S238" s="140">
        <v>0</v>
      </c>
      <c r="T238" s="141">
        <f t="shared" si="93"/>
        <v>0</v>
      </c>
      <c r="AR238" s="142" t="s">
        <v>225</v>
      </c>
      <c r="AT238" s="142" t="s">
        <v>220</v>
      </c>
      <c r="AU238" s="142" t="s">
        <v>80</v>
      </c>
      <c r="AY238" s="17" t="s">
        <v>218</v>
      </c>
      <c r="BE238" s="143">
        <f t="shared" si="94"/>
        <v>0</v>
      </c>
      <c r="BF238" s="143">
        <f t="shared" si="95"/>
        <v>0</v>
      </c>
      <c r="BG238" s="143">
        <f t="shared" si="96"/>
        <v>0</v>
      </c>
      <c r="BH238" s="143">
        <f t="shared" si="97"/>
        <v>0</v>
      </c>
      <c r="BI238" s="143">
        <f t="shared" si="98"/>
        <v>0</v>
      </c>
      <c r="BJ238" s="17" t="s">
        <v>78</v>
      </c>
      <c r="BK238" s="143">
        <f t="shared" si="99"/>
        <v>0</v>
      </c>
      <c r="BL238" s="17" t="s">
        <v>225</v>
      </c>
      <c r="BM238" s="142" t="s">
        <v>1786</v>
      </c>
    </row>
    <row r="239" spans="2:65" s="1" customFormat="1" ht="16.5" customHeight="1">
      <c r="B239" s="32"/>
      <c r="C239" s="131" t="s">
        <v>1101</v>
      </c>
      <c r="D239" s="131" t="s">
        <v>220</v>
      </c>
      <c r="E239" s="132" t="s">
        <v>4905</v>
      </c>
      <c r="F239" s="679" t="s">
        <v>4800</v>
      </c>
      <c r="G239" s="134" t="s">
        <v>1991</v>
      </c>
      <c r="H239" s="135">
        <v>2</v>
      </c>
      <c r="I239" s="136"/>
      <c r="J239" s="137">
        <f t="shared" si="90"/>
        <v>0</v>
      </c>
      <c r="K239" s="133" t="s">
        <v>19</v>
      </c>
      <c r="L239" s="32"/>
      <c r="M239" s="138" t="s">
        <v>19</v>
      </c>
      <c r="N239" s="139" t="s">
        <v>43</v>
      </c>
      <c r="P239" s="140">
        <f t="shared" si="91"/>
        <v>0</v>
      </c>
      <c r="Q239" s="140">
        <v>0</v>
      </c>
      <c r="R239" s="140">
        <f t="shared" si="92"/>
        <v>0</v>
      </c>
      <c r="S239" s="140">
        <v>0</v>
      </c>
      <c r="T239" s="141">
        <f t="shared" si="93"/>
        <v>0</v>
      </c>
      <c r="AR239" s="142" t="s">
        <v>225</v>
      </c>
      <c r="AT239" s="142" t="s">
        <v>220</v>
      </c>
      <c r="AU239" s="142" t="s">
        <v>80</v>
      </c>
      <c r="AY239" s="17" t="s">
        <v>218</v>
      </c>
      <c r="BE239" s="143">
        <f t="shared" si="94"/>
        <v>0</v>
      </c>
      <c r="BF239" s="143">
        <f t="shared" si="95"/>
        <v>0</v>
      </c>
      <c r="BG239" s="143">
        <f t="shared" si="96"/>
        <v>0</v>
      </c>
      <c r="BH239" s="143">
        <f t="shared" si="97"/>
        <v>0</v>
      </c>
      <c r="BI239" s="143">
        <f t="shared" si="98"/>
        <v>0</v>
      </c>
      <c r="BJ239" s="17" t="s">
        <v>78</v>
      </c>
      <c r="BK239" s="143">
        <f t="shared" si="99"/>
        <v>0</v>
      </c>
      <c r="BL239" s="17" t="s">
        <v>225</v>
      </c>
      <c r="BM239" s="142" t="s">
        <v>1796</v>
      </c>
    </row>
    <row r="240" spans="2:65" s="1" customFormat="1" ht="24.15" customHeight="1">
      <c r="B240" s="32"/>
      <c r="C240" s="131" t="s">
        <v>1106</v>
      </c>
      <c r="D240" s="131" t="s">
        <v>220</v>
      </c>
      <c r="E240" s="132" t="s">
        <v>4906</v>
      </c>
      <c r="F240" s="679" t="s">
        <v>7613</v>
      </c>
      <c r="G240" s="134" t="s">
        <v>1991</v>
      </c>
      <c r="H240" s="135">
        <v>5</v>
      </c>
      <c r="I240" s="136"/>
      <c r="J240" s="137">
        <f t="shared" si="90"/>
        <v>0</v>
      </c>
      <c r="K240" s="133" t="s">
        <v>19</v>
      </c>
      <c r="L240" s="32"/>
      <c r="M240" s="138" t="s">
        <v>19</v>
      </c>
      <c r="N240" s="139" t="s">
        <v>43</v>
      </c>
      <c r="P240" s="140">
        <f t="shared" si="91"/>
        <v>0</v>
      </c>
      <c r="Q240" s="140">
        <v>0</v>
      </c>
      <c r="R240" s="140">
        <f t="shared" si="92"/>
        <v>0</v>
      </c>
      <c r="S240" s="140">
        <v>0</v>
      </c>
      <c r="T240" s="141">
        <f t="shared" si="93"/>
        <v>0</v>
      </c>
      <c r="AR240" s="142" t="s">
        <v>225</v>
      </c>
      <c r="AT240" s="142" t="s">
        <v>220</v>
      </c>
      <c r="AU240" s="142" t="s">
        <v>80</v>
      </c>
      <c r="AY240" s="17" t="s">
        <v>218</v>
      </c>
      <c r="BE240" s="143">
        <f t="shared" si="94"/>
        <v>0</v>
      </c>
      <c r="BF240" s="143">
        <f t="shared" si="95"/>
        <v>0</v>
      </c>
      <c r="BG240" s="143">
        <f t="shared" si="96"/>
        <v>0</v>
      </c>
      <c r="BH240" s="143">
        <f t="shared" si="97"/>
        <v>0</v>
      </c>
      <c r="BI240" s="143">
        <f t="shared" si="98"/>
        <v>0</v>
      </c>
      <c r="BJ240" s="17" t="s">
        <v>78</v>
      </c>
      <c r="BK240" s="143">
        <f t="shared" si="99"/>
        <v>0</v>
      </c>
      <c r="BL240" s="17" t="s">
        <v>225</v>
      </c>
      <c r="BM240" s="142" t="s">
        <v>1804</v>
      </c>
    </row>
    <row r="241" spans="2:65" s="1" customFormat="1" ht="21.75" customHeight="1">
      <c r="B241" s="32"/>
      <c r="C241" s="131" t="s">
        <v>1114</v>
      </c>
      <c r="D241" s="131" t="s">
        <v>220</v>
      </c>
      <c r="E241" s="132" t="s">
        <v>4907</v>
      </c>
      <c r="F241" s="679" t="s">
        <v>4804</v>
      </c>
      <c r="G241" s="134" t="s">
        <v>1991</v>
      </c>
      <c r="H241" s="135">
        <v>1</v>
      </c>
      <c r="I241" s="136"/>
      <c r="J241" s="137">
        <f t="shared" si="90"/>
        <v>0</v>
      </c>
      <c r="K241" s="133" t="s">
        <v>19</v>
      </c>
      <c r="L241" s="32"/>
      <c r="M241" s="138" t="s">
        <v>19</v>
      </c>
      <c r="N241" s="139" t="s">
        <v>43</v>
      </c>
      <c r="P241" s="140">
        <f t="shared" si="91"/>
        <v>0</v>
      </c>
      <c r="Q241" s="140">
        <v>0</v>
      </c>
      <c r="R241" s="140">
        <f t="shared" si="92"/>
        <v>0</v>
      </c>
      <c r="S241" s="140">
        <v>0</v>
      </c>
      <c r="T241" s="141">
        <f t="shared" si="93"/>
        <v>0</v>
      </c>
      <c r="AR241" s="142" t="s">
        <v>225</v>
      </c>
      <c r="AT241" s="142" t="s">
        <v>220</v>
      </c>
      <c r="AU241" s="142" t="s">
        <v>80</v>
      </c>
      <c r="AY241" s="17" t="s">
        <v>218</v>
      </c>
      <c r="BE241" s="143">
        <f t="shared" si="94"/>
        <v>0</v>
      </c>
      <c r="BF241" s="143">
        <f t="shared" si="95"/>
        <v>0</v>
      </c>
      <c r="BG241" s="143">
        <f t="shared" si="96"/>
        <v>0</v>
      </c>
      <c r="BH241" s="143">
        <f t="shared" si="97"/>
        <v>0</v>
      </c>
      <c r="BI241" s="143">
        <f t="shared" si="98"/>
        <v>0</v>
      </c>
      <c r="BJ241" s="17" t="s">
        <v>78</v>
      </c>
      <c r="BK241" s="143">
        <f t="shared" si="99"/>
        <v>0</v>
      </c>
      <c r="BL241" s="17" t="s">
        <v>225</v>
      </c>
      <c r="BM241" s="142" t="s">
        <v>1814</v>
      </c>
    </row>
    <row r="242" spans="2:65" s="1" customFormat="1" ht="21.75" customHeight="1">
      <c r="B242" s="32"/>
      <c r="C242" s="131" t="s">
        <v>1119</v>
      </c>
      <c r="D242" s="131" t="s">
        <v>220</v>
      </c>
      <c r="E242" s="132" t="s">
        <v>4908</v>
      </c>
      <c r="F242" s="679" t="s">
        <v>4909</v>
      </c>
      <c r="G242" s="134" t="s">
        <v>1991</v>
      </c>
      <c r="H242" s="135">
        <v>2</v>
      </c>
      <c r="I242" s="136"/>
      <c r="J242" s="137">
        <f t="shared" si="90"/>
        <v>0</v>
      </c>
      <c r="K242" s="133" t="s">
        <v>19</v>
      </c>
      <c r="L242" s="32"/>
      <c r="M242" s="138" t="s">
        <v>19</v>
      </c>
      <c r="N242" s="139" t="s">
        <v>43</v>
      </c>
      <c r="P242" s="140">
        <f t="shared" si="91"/>
        <v>0</v>
      </c>
      <c r="Q242" s="140">
        <v>0</v>
      </c>
      <c r="R242" s="140">
        <f t="shared" si="92"/>
        <v>0</v>
      </c>
      <c r="S242" s="140">
        <v>0</v>
      </c>
      <c r="T242" s="141">
        <f t="shared" si="93"/>
        <v>0</v>
      </c>
      <c r="AR242" s="142" t="s">
        <v>225</v>
      </c>
      <c r="AT242" s="142" t="s">
        <v>220</v>
      </c>
      <c r="AU242" s="142" t="s">
        <v>80</v>
      </c>
      <c r="AY242" s="17" t="s">
        <v>218</v>
      </c>
      <c r="BE242" s="143">
        <f t="shared" si="94"/>
        <v>0</v>
      </c>
      <c r="BF242" s="143">
        <f t="shared" si="95"/>
        <v>0</v>
      </c>
      <c r="BG242" s="143">
        <f t="shared" si="96"/>
        <v>0</v>
      </c>
      <c r="BH242" s="143">
        <f t="shared" si="97"/>
        <v>0</v>
      </c>
      <c r="BI242" s="143">
        <f t="shared" si="98"/>
        <v>0</v>
      </c>
      <c r="BJ242" s="17" t="s">
        <v>78</v>
      </c>
      <c r="BK242" s="143">
        <f t="shared" si="99"/>
        <v>0</v>
      </c>
      <c r="BL242" s="17" t="s">
        <v>225</v>
      </c>
      <c r="BM242" s="142" t="s">
        <v>1826</v>
      </c>
    </row>
    <row r="243" spans="2:65" s="1" customFormat="1" ht="49.05" customHeight="1">
      <c r="B243" s="32"/>
      <c r="C243" s="131" t="s">
        <v>1125</v>
      </c>
      <c r="D243" s="131" t="s">
        <v>220</v>
      </c>
      <c r="E243" s="132" t="s">
        <v>4910</v>
      </c>
      <c r="F243" s="679" t="s">
        <v>4911</v>
      </c>
      <c r="G243" s="134" t="s">
        <v>410</v>
      </c>
      <c r="H243" s="135">
        <v>210</v>
      </c>
      <c r="I243" s="136"/>
      <c r="J243" s="137">
        <f t="shared" si="90"/>
        <v>0</v>
      </c>
      <c r="K243" s="133" t="s">
        <v>19</v>
      </c>
      <c r="L243" s="32"/>
      <c r="M243" s="138" t="s">
        <v>19</v>
      </c>
      <c r="N243" s="139" t="s">
        <v>43</v>
      </c>
      <c r="P243" s="140">
        <f t="shared" si="91"/>
        <v>0</v>
      </c>
      <c r="Q243" s="140">
        <v>0</v>
      </c>
      <c r="R243" s="140">
        <f t="shared" si="92"/>
        <v>0</v>
      </c>
      <c r="S243" s="140">
        <v>0</v>
      </c>
      <c r="T243" s="141">
        <f t="shared" si="93"/>
        <v>0</v>
      </c>
      <c r="AR243" s="142" t="s">
        <v>225</v>
      </c>
      <c r="AT243" s="142" t="s">
        <v>220</v>
      </c>
      <c r="AU243" s="142" t="s">
        <v>80</v>
      </c>
      <c r="AY243" s="17" t="s">
        <v>218</v>
      </c>
      <c r="BE243" s="143">
        <f t="shared" si="94"/>
        <v>0</v>
      </c>
      <c r="BF243" s="143">
        <f t="shared" si="95"/>
        <v>0</v>
      </c>
      <c r="BG243" s="143">
        <f t="shared" si="96"/>
        <v>0</v>
      </c>
      <c r="BH243" s="143">
        <f t="shared" si="97"/>
        <v>0</v>
      </c>
      <c r="BI243" s="143">
        <f t="shared" si="98"/>
        <v>0</v>
      </c>
      <c r="BJ243" s="17" t="s">
        <v>78</v>
      </c>
      <c r="BK243" s="143">
        <f t="shared" si="99"/>
        <v>0</v>
      </c>
      <c r="BL243" s="17" t="s">
        <v>225</v>
      </c>
      <c r="BM243" s="142" t="s">
        <v>1854</v>
      </c>
    </row>
    <row r="244" spans="2:65" s="1" customFormat="1" ht="49.05" customHeight="1">
      <c r="B244" s="32"/>
      <c r="C244" s="131" t="s">
        <v>1130</v>
      </c>
      <c r="D244" s="131" t="s">
        <v>220</v>
      </c>
      <c r="E244" s="132" t="s">
        <v>4912</v>
      </c>
      <c r="F244" s="679" t="s">
        <v>4913</v>
      </c>
      <c r="G244" s="134" t="s">
        <v>410</v>
      </c>
      <c r="H244" s="135">
        <v>20</v>
      </c>
      <c r="I244" s="136"/>
      <c r="J244" s="137">
        <f t="shared" si="90"/>
        <v>0</v>
      </c>
      <c r="K244" s="133" t="s">
        <v>19</v>
      </c>
      <c r="L244" s="32"/>
      <c r="M244" s="138" t="s">
        <v>19</v>
      </c>
      <c r="N244" s="139" t="s">
        <v>43</v>
      </c>
      <c r="P244" s="140">
        <f t="shared" si="91"/>
        <v>0</v>
      </c>
      <c r="Q244" s="140">
        <v>0</v>
      </c>
      <c r="R244" s="140">
        <f t="shared" si="92"/>
        <v>0</v>
      </c>
      <c r="S244" s="140">
        <v>0</v>
      </c>
      <c r="T244" s="141">
        <f t="shared" si="93"/>
        <v>0</v>
      </c>
      <c r="AR244" s="142" t="s">
        <v>225</v>
      </c>
      <c r="AT244" s="142" t="s">
        <v>220</v>
      </c>
      <c r="AU244" s="142" t="s">
        <v>80</v>
      </c>
      <c r="AY244" s="17" t="s">
        <v>218</v>
      </c>
      <c r="BE244" s="143">
        <f t="shared" si="94"/>
        <v>0</v>
      </c>
      <c r="BF244" s="143">
        <f t="shared" si="95"/>
        <v>0</v>
      </c>
      <c r="BG244" s="143">
        <f t="shared" si="96"/>
        <v>0</v>
      </c>
      <c r="BH244" s="143">
        <f t="shared" si="97"/>
        <v>0</v>
      </c>
      <c r="BI244" s="143">
        <f t="shared" si="98"/>
        <v>0</v>
      </c>
      <c r="BJ244" s="17" t="s">
        <v>78</v>
      </c>
      <c r="BK244" s="143">
        <f t="shared" si="99"/>
        <v>0</v>
      </c>
      <c r="BL244" s="17" t="s">
        <v>225</v>
      </c>
      <c r="BM244" s="142" t="s">
        <v>1867</v>
      </c>
    </row>
    <row r="245" spans="2:65" s="1" customFormat="1" ht="49.05" customHeight="1">
      <c r="B245" s="32"/>
      <c r="C245" s="131" t="s">
        <v>1135</v>
      </c>
      <c r="D245" s="131" t="s">
        <v>220</v>
      </c>
      <c r="E245" s="132" t="s">
        <v>4825</v>
      </c>
      <c r="F245" s="679" t="s">
        <v>4826</v>
      </c>
      <c r="G245" s="134" t="s">
        <v>410</v>
      </c>
      <c r="H245" s="135">
        <v>30</v>
      </c>
      <c r="I245" s="136"/>
      <c r="J245" s="137">
        <f t="shared" si="90"/>
        <v>0</v>
      </c>
      <c r="K245" s="133" t="s">
        <v>19</v>
      </c>
      <c r="L245" s="32"/>
      <c r="M245" s="138" t="s">
        <v>19</v>
      </c>
      <c r="N245" s="139" t="s">
        <v>43</v>
      </c>
      <c r="P245" s="140">
        <f t="shared" si="91"/>
        <v>0</v>
      </c>
      <c r="Q245" s="140">
        <v>0</v>
      </c>
      <c r="R245" s="140">
        <f t="shared" si="92"/>
        <v>0</v>
      </c>
      <c r="S245" s="140">
        <v>0</v>
      </c>
      <c r="T245" s="141">
        <f t="shared" si="93"/>
        <v>0</v>
      </c>
      <c r="AR245" s="142" t="s">
        <v>225</v>
      </c>
      <c r="AT245" s="142" t="s">
        <v>220</v>
      </c>
      <c r="AU245" s="142" t="s">
        <v>80</v>
      </c>
      <c r="AY245" s="17" t="s">
        <v>218</v>
      </c>
      <c r="BE245" s="143">
        <f t="shared" si="94"/>
        <v>0</v>
      </c>
      <c r="BF245" s="143">
        <f t="shared" si="95"/>
        <v>0</v>
      </c>
      <c r="BG245" s="143">
        <f t="shared" si="96"/>
        <v>0</v>
      </c>
      <c r="BH245" s="143">
        <f t="shared" si="97"/>
        <v>0</v>
      </c>
      <c r="BI245" s="143">
        <f t="shared" si="98"/>
        <v>0</v>
      </c>
      <c r="BJ245" s="17" t="s">
        <v>78</v>
      </c>
      <c r="BK245" s="143">
        <f t="shared" si="99"/>
        <v>0</v>
      </c>
      <c r="BL245" s="17" t="s">
        <v>225</v>
      </c>
      <c r="BM245" s="142" t="s">
        <v>1876</v>
      </c>
    </row>
    <row r="246" spans="2:65" s="1" customFormat="1" ht="21.75" customHeight="1">
      <c r="B246" s="32"/>
      <c r="C246" s="131" t="s">
        <v>1073</v>
      </c>
      <c r="D246" s="131" t="s">
        <v>220</v>
      </c>
      <c r="E246" s="132" t="s">
        <v>4914</v>
      </c>
      <c r="F246" s="679" t="s">
        <v>4915</v>
      </c>
      <c r="G246" s="134" t="s">
        <v>1991</v>
      </c>
      <c r="H246" s="135">
        <v>2</v>
      </c>
      <c r="I246" s="136"/>
      <c r="J246" s="137">
        <f t="shared" si="90"/>
        <v>0</v>
      </c>
      <c r="K246" s="133" t="s">
        <v>19</v>
      </c>
      <c r="L246" s="32"/>
      <c r="M246" s="138" t="s">
        <v>19</v>
      </c>
      <c r="N246" s="139" t="s">
        <v>43</v>
      </c>
      <c r="P246" s="140">
        <f t="shared" si="91"/>
        <v>0</v>
      </c>
      <c r="Q246" s="140">
        <v>0</v>
      </c>
      <c r="R246" s="140">
        <f t="shared" si="92"/>
        <v>0</v>
      </c>
      <c r="S246" s="140">
        <v>0</v>
      </c>
      <c r="T246" s="141">
        <f t="shared" si="93"/>
        <v>0</v>
      </c>
      <c r="AR246" s="142" t="s">
        <v>225</v>
      </c>
      <c r="AT246" s="142" t="s">
        <v>220</v>
      </c>
      <c r="AU246" s="142" t="s">
        <v>80</v>
      </c>
      <c r="AY246" s="17" t="s">
        <v>218</v>
      </c>
      <c r="BE246" s="143">
        <f t="shared" si="94"/>
        <v>0</v>
      </c>
      <c r="BF246" s="143">
        <f t="shared" si="95"/>
        <v>0</v>
      </c>
      <c r="BG246" s="143">
        <f t="shared" si="96"/>
        <v>0</v>
      </c>
      <c r="BH246" s="143">
        <f t="shared" si="97"/>
        <v>0</v>
      </c>
      <c r="BI246" s="143">
        <f t="shared" si="98"/>
        <v>0</v>
      </c>
      <c r="BJ246" s="17" t="s">
        <v>78</v>
      </c>
      <c r="BK246" s="143">
        <f t="shared" si="99"/>
        <v>0</v>
      </c>
      <c r="BL246" s="17" t="s">
        <v>225</v>
      </c>
      <c r="BM246" s="142" t="s">
        <v>1884</v>
      </c>
    </row>
    <row r="247" spans="2:65" s="1" customFormat="1" ht="21.75" customHeight="1">
      <c r="B247" s="32"/>
      <c r="C247" s="131" t="s">
        <v>1144</v>
      </c>
      <c r="D247" s="131" t="s">
        <v>220</v>
      </c>
      <c r="E247" s="132" t="s">
        <v>4916</v>
      </c>
      <c r="F247" s="679" t="s">
        <v>4917</v>
      </c>
      <c r="G247" s="134" t="s">
        <v>1991</v>
      </c>
      <c r="H247" s="135">
        <v>1</v>
      </c>
      <c r="I247" s="136"/>
      <c r="J247" s="137">
        <f t="shared" si="90"/>
        <v>0</v>
      </c>
      <c r="K247" s="133" t="s">
        <v>19</v>
      </c>
      <c r="L247" s="32"/>
      <c r="M247" s="138" t="s">
        <v>19</v>
      </c>
      <c r="N247" s="139" t="s">
        <v>43</v>
      </c>
      <c r="P247" s="140">
        <f t="shared" si="91"/>
        <v>0</v>
      </c>
      <c r="Q247" s="140">
        <v>0</v>
      </c>
      <c r="R247" s="140">
        <f t="shared" si="92"/>
        <v>0</v>
      </c>
      <c r="S247" s="140">
        <v>0</v>
      </c>
      <c r="T247" s="141">
        <f t="shared" si="93"/>
        <v>0</v>
      </c>
      <c r="AR247" s="142" t="s">
        <v>225</v>
      </c>
      <c r="AT247" s="142" t="s">
        <v>220</v>
      </c>
      <c r="AU247" s="142" t="s">
        <v>80</v>
      </c>
      <c r="AY247" s="17" t="s">
        <v>218</v>
      </c>
      <c r="BE247" s="143">
        <f t="shared" si="94"/>
        <v>0</v>
      </c>
      <c r="BF247" s="143">
        <f t="shared" si="95"/>
        <v>0</v>
      </c>
      <c r="BG247" s="143">
        <f t="shared" si="96"/>
        <v>0</v>
      </c>
      <c r="BH247" s="143">
        <f t="shared" si="97"/>
        <v>0</v>
      </c>
      <c r="BI247" s="143">
        <f t="shared" si="98"/>
        <v>0</v>
      </c>
      <c r="BJ247" s="17" t="s">
        <v>78</v>
      </c>
      <c r="BK247" s="143">
        <f t="shared" si="99"/>
        <v>0</v>
      </c>
      <c r="BL247" s="17" t="s">
        <v>225</v>
      </c>
      <c r="BM247" s="142" t="s">
        <v>1892</v>
      </c>
    </row>
    <row r="248" spans="2:65" s="1" customFormat="1" ht="21.75" customHeight="1">
      <c r="B248" s="32"/>
      <c r="C248" s="131" t="s">
        <v>1160</v>
      </c>
      <c r="D248" s="131" t="s">
        <v>220</v>
      </c>
      <c r="E248" s="132" t="s">
        <v>4918</v>
      </c>
      <c r="F248" s="679" t="s">
        <v>4919</v>
      </c>
      <c r="G248" s="134" t="s">
        <v>1991</v>
      </c>
      <c r="H248" s="135">
        <v>1</v>
      </c>
      <c r="I248" s="136"/>
      <c r="J248" s="137">
        <f t="shared" si="90"/>
        <v>0</v>
      </c>
      <c r="K248" s="133" t="s">
        <v>19</v>
      </c>
      <c r="L248" s="32"/>
      <c r="M248" s="138" t="s">
        <v>19</v>
      </c>
      <c r="N248" s="139" t="s">
        <v>43</v>
      </c>
      <c r="P248" s="140">
        <f t="shared" si="91"/>
        <v>0</v>
      </c>
      <c r="Q248" s="140">
        <v>0</v>
      </c>
      <c r="R248" s="140">
        <f t="shared" si="92"/>
        <v>0</v>
      </c>
      <c r="S248" s="140">
        <v>0</v>
      </c>
      <c r="T248" s="141">
        <f t="shared" si="93"/>
        <v>0</v>
      </c>
      <c r="AR248" s="142" t="s">
        <v>225</v>
      </c>
      <c r="AT248" s="142" t="s">
        <v>220</v>
      </c>
      <c r="AU248" s="142" t="s">
        <v>80</v>
      </c>
      <c r="AY248" s="17" t="s">
        <v>218</v>
      </c>
      <c r="BE248" s="143">
        <f t="shared" si="94"/>
        <v>0</v>
      </c>
      <c r="BF248" s="143">
        <f t="shared" si="95"/>
        <v>0</v>
      </c>
      <c r="BG248" s="143">
        <f t="shared" si="96"/>
        <v>0</v>
      </c>
      <c r="BH248" s="143">
        <f t="shared" si="97"/>
        <v>0</v>
      </c>
      <c r="BI248" s="143">
        <f t="shared" si="98"/>
        <v>0</v>
      </c>
      <c r="BJ248" s="17" t="s">
        <v>78</v>
      </c>
      <c r="BK248" s="143">
        <f t="shared" si="99"/>
        <v>0</v>
      </c>
      <c r="BL248" s="17" t="s">
        <v>225</v>
      </c>
      <c r="BM248" s="142" t="s">
        <v>1900</v>
      </c>
    </row>
    <row r="249" spans="2:65" s="11" customFormat="1" ht="22.8" customHeight="1">
      <c r="B249" s="119"/>
      <c r="D249" s="120" t="s">
        <v>71</v>
      </c>
      <c r="E249" s="129" t="s">
        <v>4494</v>
      </c>
      <c r="F249" s="129" t="s">
        <v>4733</v>
      </c>
      <c r="I249" s="122"/>
      <c r="J249" s="130">
        <f>BK249</f>
        <v>0</v>
      </c>
      <c r="L249" s="119"/>
      <c r="M249" s="124"/>
      <c r="P249" s="125">
        <f>SUM(P250:P268)</f>
        <v>0</v>
      </c>
      <c r="R249" s="125">
        <f>SUM(R250:R268)</f>
        <v>0</v>
      </c>
      <c r="T249" s="126">
        <f>SUM(T250:T268)</f>
        <v>0</v>
      </c>
      <c r="AR249" s="120" t="s">
        <v>78</v>
      </c>
      <c r="AT249" s="127" t="s">
        <v>71</v>
      </c>
      <c r="AU249" s="127" t="s">
        <v>78</v>
      </c>
      <c r="AY249" s="120" t="s">
        <v>218</v>
      </c>
      <c r="BK249" s="128">
        <f>SUM(BK250:BK268)</f>
        <v>0</v>
      </c>
    </row>
    <row r="250" spans="2:65" s="1" customFormat="1" ht="16.5" customHeight="1">
      <c r="B250" s="32"/>
      <c r="C250" s="131" t="s">
        <v>1166</v>
      </c>
      <c r="D250" s="131" t="s">
        <v>220</v>
      </c>
      <c r="E250" s="132" t="s">
        <v>4920</v>
      </c>
      <c r="F250" s="679" t="s">
        <v>4921</v>
      </c>
      <c r="G250" s="134" t="s">
        <v>4269</v>
      </c>
      <c r="H250" s="135">
        <v>1</v>
      </c>
      <c r="I250" s="136"/>
      <c r="J250" s="137">
        <f>ROUND(I250*H250,2)</f>
        <v>0</v>
      </c>
      <c r="K250" s="133" t="s">
        <v>19</v>
      </c>
      <c r="L250" s="32"/>
      <c r="M250" s="138" t="s">
        <v>19</v>
      </c>
      <c r="N250" s="139" t="s">
        <v>43</v>
      </c>
      <c r="P250" s="140">
        <f>O250*H250</f>
        <v>0</v>
      </c>
      <c r="Q250" s="140">
        <v>0</v>
      </c>
      <c r="R250" s="140">
        <f>Q250*H250</f>
        <v>0</v>
      </c>
      <c r="S250" s="140">
        <v>0</v>
      </c>
      <c r="T250" s="141">
        <f>S250*H250</f>
        <v>0</v>
      </c>
      <c r="AR250" s="142" t="s">
        <v>225</v>
      </c>
      <c r="AT250" s="142" t="s">
        <v>220</v>
      </c>
      <c r="AU250" s="142" t="s">
        <v>80</v>
      </c>
      <c r="AY250" s="17" t="s">
        <v>218</v>
      </c>
      <c r="BE250" s="143">
        <f>IF(N250="základní",J250,0)</f>
        <v>0</v>
      </c>
      <c r="BF250" s="143">
        <f>IF(N250="snížená",J250,0)</f>
        <v>0</v>
      </c>
      <c r="BG250" s="143">
        <f>IF(N250="zákl. přenesená",J250,0)</f>
        <v>0</v>
      </c>
      <c r="BH250" s="143">
        <f>IF(N250="sníž. přenesená",J250,0)</f>
        <v>0</v>
      </c>
      <c r="BI250" s="143">
        <f>IF(N250="nulová",J250,0)</f>
        <v>0</v>
      </c>
      <c r="BJ250" s="17" t="s">
        <v>78</v>
      </c>
      <c r="BK250" s="143">
        <f>ROUND(I250*H250,2)</f>
        <v>0</v>
      </c>
      <c r="BL250" s="17" t="s">
        <v>225</v>
      </c>
      <c r="BM250" s="142" t="s">
        <v>1908</v>
      </c>
    </row>
    <row r="251" spans="2:65" s="1" customFormat="1" ht="19.2">
      <c r="B251" s="32"/>
      <c r="D251" s="149" t="s">
        <v>1830</v>
      </c>
      <c r="F251" s="180" t="s">
        <v>4922</v>
      </c>
      <c r="I251" s="146"/>
      <c r="L251" s="32"/>
      <c r="M251" s="147"/>
      <c r="T251" s="53"/>
      <c r="AT251" s="17" t="s">
        <v>1830</v>
      </c>
      <c r="AU251" s="17" t="s">
        <v>80</v>
      </c>
    </row>
    <row r="252" spans="2:65" s="1" customFormat="1" ht="16.5" customHeight="1">
      <c r="B252" s="32"/>
      <c r="C252" s="131" t="s">
        <v>1172</v>
      </c>
      <c r="D252" s="131" t="s">
        <v>220</v>
      </c>
      <c r="E252" s="132" t="s">
        <v>4923</v>
      </c>
      <c r="F252" s="679" t="s">
        <v>4865</v>
      </c>
      <c r="G252" s="134" t="s">
        <v>4269</v>
      </c>
      <c r="H252" s="135">
        <v>1</v>
      </c>
      <c r="I252" s="136"/>
      <c r="J252" s="137">
        <f t="shared" ref="J252:J264" si="100">ROUND(I252*H252,2)</f>
        <v>0</v>
      </c>
      <c r="K252" s="133" t="s">
        <v>19</v>
      </c>
      <c r="L252" s="32"/>
      <c r="M252" s="138" t="s">
        <v>19</v>
      </c>
      <c r="N252" s="139" t="s">
        <v>43</v>
      </c>
      <c r="P252" s="140">
        <f t="shared" ref="P252:P264" si="101">O252*H252</f>
        <v>0</v>
      </c>
      <c r="Q252" s="140">
        <v>0</v>
      </c>
      <c r="R252" s="140">
        <f t="shared" ref="R252:R264" si="102">Q252*H252</f>
        <v>0</v>
      </c>
      <c r="S252" s="140">
        <v>0</v>
      </c>
      <c r="T252" s="141">
        <f t="shared" ref="T252:T264" si="103">S252*H252</f>
        <v>0</v>
      </c>
      <c r="AR252" s="142" t="s">
        <v>225</v>
      </c>
      <c r="AT252" s="142" t="s">
        <v>220</v>
      </c>
      <c r="AU252" s="142" t="s">
        <v>80</v>
      </c>
      <c r="AY252" s="17" t="s">
        <v>218</v>
      </c>
      <c r="BE252" s="143">
        <f t="shared" ref="BE252:BE264" si="104">IF(N252="základní",J252,0)</f>
        <v>0</v>
      </c>
      <c r="BF252" s="143">
        <f t="shared" ref="BF252:BF264" si="105">IF(N252="snížená",J252,0)</f>
        <v>0</v>
      </c>
      <c r="BG252" s="143">
        <f t="shared" ref="BG252:BG264" si="106">IF(N252="zákl. přenesená",J252,0)</f>
        <v>0</v>
      </c>
      <c r="BH252" s="143">
        <f t="shared" ref="BH252:BH264" si="107">IF(N252="sníž. přenesená",J252,0)</f>
        <v>0</v>
      </c>
      <c r="BI252" s="143">
        <f t="shared" ref="BI252:BI264" si="108">IF(N252="nulová",J252,0)</f>
        <v>0</v>
      </c>
      <c r="BJ252" s="17" t="s">
        <v>78</v>
      </c>
      <c r="BK252" s="143">
        <f t="shared" ref="BK252:BK264" si="109">ROUND(I252*H252,2)</f>
        <v>0</v>
      </c>
      <c r="BL252" s="17" t="s">
        <v>225</v>
      </c>
      <c r="BM252" s="142" t="s">
        <v>1916</v>
      </c>
    </row>
    <row r="253" spans="2:65" s="1" customFormat="1" ht="16.5" customHeight="1">
      <c r="B253" s="32"/>
      <c r="C253" s="131" t="s">
        <v>1178</v>
      </c>
      <c r="D253" s="131" t="s">
        <v>220</v>
      </c>
      <c r="E253" s="132" t="s">
        <v>4924</v>
      </c>
      <c r="F253" s="679" t="s">
        <v>4925</v>
      </c>
      <c r="G253" s="134" t="s">
        <v>4269</v>
      </c>
      <c r="H253" s="135">
        <v>1</v>
      </c>
      <c r="I253" s="136"/>
      <c r="J253" s="137">
        <f t="shared" si="100"/>
        <v>0</v>
      </c>
      <c r="K253" s="133" t="s">
        <v>19</v>
      </c>
      <c r="L253" s="32"/>
      <c r="M253" s="138" t="s">
        <v>19</v>
      </c>
      <c r="N253" s="139" t="s">
        <v>43</v>
      </c>
      <c r="P253" s="140">
        <f t="shared" si="101"/>
        <v>0</v>
      </c>
      <c r="Q253" s="140">
        <v>0</v>
      </c>
      <c r="R253" s="140">
        <f t="shared" si="102"/>
        <v>0</v>
      </c>
      <c r="S253" s="140">
        <v>0</v>
      </c>
      <c r="T253" s="141">
        <f t="shared" si="103"/>
        <v>0</v>
      </c>
      <c r="AR253" s="142" t="s">
        <v>225</v>
      </c>
      <c r="AT253" s="142" t="s">
        <v>220</v>
      </c>
      <c r="AU253" s="142" t="s">
        <v>80</v>
      </c>
      <c r="AY253" s="17" t="s">
        <v>218</v>
      </c>
      <c r="BE253" s="143">
        <f t="shared" si="104"/>
        <v>0</v>
      </c>
      <c r="BF253" s="143">
        <f t="shared" si="105"/>
        <v>0</v>
      </c>
      <c r="BG253" s="143">
        <f t="shared" si="106"/>
        <v>0</v>
      </c>
      <c r="BH253" s="143">
        <f t="shared" si="107"/>
        <v>0</v>
      </c>
      <c r="BI253" s="143">
        <f t="shared" si="108"/>
        <v>0</v>
      </c>
      <c r="BJ253" s="17" t="s">
        <v>78</v>
      </c>
      <c r="BK253" s="143">
        <f t="shared" si="109"/>
        <v>0</v>
      </c>
      <c r="BL253" s="17" t="s">
        <v>225</v>
      </c>
      <c r="BM253" s="142" t="s">
        <v>1924</v>
      </c>
    </row>
    <row r="254" spans="2:65" s="1" customFormat="1" ht="16.5" customHeight="1">
      <c r="B254" s="32"/>
      <c r="C254" s="131" t="s">
        <v>1183</v>
      </c>
      <c r="D254" s="131" t="s">
        <v>220</v>
      </c>
      <c r="E254" s="132" t="s">
        <v>4926</v>
      </c>
      <c r="F254" s="679" t="s">
        <v>4927</v>
      </c>
      <c r="G254" s="134" t="s">
        <v>4269</v>
      </c>
      <c r="H254" s="135">
        <v>1</v>
      </c>
      <c r="I254" s="136"/>
      <c r="J254" s="137">
        <f t="shared" si="100"/>
        <v>0</v>
      </c>
      <c r="K254" s="133" t="s">
        <v>19</v>
      </c>
      <c r="L254" s="32"/>
      <c r="M254" s="138" t="s">
        <v>19</v>
      </c>
      <c r="N254" s="139" t="s">
        <v>43</v>
      </c>
      <c r="P254" s="140">
        <f t="shared" si="101"/>
        <v>0</v>
      </c>
      <c r="Q254" s="140">
        <v>0</v>
      </c>
      <c r="R254" s="140">
        <f t="shared" si="102"/>
        <v>0</v>
      </c>
      <c r="S254" s="140">
        <v>0</v>
      </c>
      <c r="T254" s="141">
        <f t="shared" si="103"/>
        <v>0</v>
      </c>
      <c r="AR254" s="142" t="s">
        <v>225</v>
      </c>
      <c r="AT254" s="142" t="s">
        <v>220</v>
      </c>
      <c r="AU254" s="142" t="s">
        <v>80</v>
      </c>
      <c r="AY254" s="17" t="s">
        <v>218</v>
      </c>
      <c r="BE254" s="143">
        <f t="shared" si="104"/>
        <v>0</v>
      </c>
      <c r="BF254" s="143">
        <f t="shared" si="105"/>
        <v>0</v>
      </c>
      <c r="BG254" s="143">
        <f t="shared" si="106"/>
        <v>0</v>
      </c>
      <c r="BH254" s="143">
        <f t="shared" si="107"/>
        <v>0</v>
      </c>
      <c r="BI254" s="143">
        <f t="shared" si="108"/>
        <v>0</v>
      </c>
      <c r="BJ254" s="17" t="s">
        <v>78</v>
      </c>
      <c r="BK254" s="143">
        <f t="shared" si="109"/>
        <v>0</v>
      </c>
      <c r="BL254" s="17" t="s">
        <v>225</v>
      </c>
      <c r="BM254" s="142" t="s">
        <v>1931</v>
      </c>
    </row>
    <row r="255" spans="2:65" s="1" customFormat="1" ht="16.5" customHeight="1">
      <c r="B255" s="32"/>
      <c r="C255" s="131" t="s">
        <v>1188</v>
      </c>
      <c r="D255" s="131" t="s">
        <v>220</v>
      </c>
      <c r="E255" s="132" t="s">
        <v>4928</v>
      </c>
      <c r="F255" s="679" t="s">
        <v>4929</v>
      </c>
      <c r="G255" s="134" t="s">
        <v>4269</v>
      </c>
      <c r="H255" s="135">
        <v>1</v>
      </c>
      <c r="I255" s="136"/>
      <c r="J255" s="137">
        <f t="shared" si="100"/>
        <v>0</v>
      </c>
      <c r="K255" s="133" t="s">
        <v>19</v>
      </c>
      <c r="L255" s="32"/>
      <c r="M255" s="138" t="s">
        <v>19</v>
      </c>
      <c r="N255" s="139" t="s">
        <v>43</v>
      </c>
      <c r="P255" s="140">
        <f t="shared" si="101"/>
        <v>0</v>
      </c>
      <c r="Q255" s="140">
        <v>0</v>
      </c>
      <c r="R255" s="140">
        <f t="shared" si="102"/>
        <v>0</v>
      </c>
      <c r="S255" s="140">
        <v>0</v>
      </c>
      <c r="T255" s="141">
        <f t="shared" si="103"/>
        <v>0</v>
      </c>
      <c r="AR255" s="142" t="s">
        <v>225</v>
      </c>
      <c r="AT255" s="142" t="s">
        <v>220</v>
      </c>
      <c r="AU255" s="142" t="s">
        <v>80</v>
      </c>
      <c r="AY255" s="17" t="s">
        <v>218</v>
      </c>
      <c r="BE255" s="143">
        <f t="shared" si="104"/>
        <v>0</v>
      </c>
      <c r="BF255" s="143">
        <f t="shared" si="105"/>
        <v>0</v>
      </c>
      <c r="BG255" s="143">
        <f t="shared" si="106"/>
        <v>0</v>
      </c>
      <c r="BH255" s="143">
        <f t="shared" si="107"/>
        <v>0</v>
      </c>
      <c r="BI255" s="143">
        <f t="shared" si="108"/>
        <v>0</v>
      </c>
      <c r="BJ255" s="17" t="s">
        <v>78</v>
      </c>
      <c r="BK255" s="143">
        <f t="shared" si="109"/>
        <v>0</v>
      </c>
      <c r="BL255" s="17" t="s">
        <v>225</v>
      </c>
      <c r="BM255" s="142" t="s">
        <v>1939</v>
      </c>
    </row>
    <row r="256" spans="2:65" s="1" customFormat="1" ht="16.5" customHeight="1">
      <c r="B256" s="32"/>
      <c r="C256" s="131" t="s">
        <v>1194</v>
      </c>
      <c r="D256" s="131" t="s">
        <v>220</v>
      </c>
      <c r="E256" s="132" t="s">
        <v>4930</v>
      </c>
      <c r="F256" s="679" t="s">
        <v>4931</v>
      </c>
      <c r="G256" s="134" t="s">
        <v>4269</v>
      </c>
      <c r="H256" s="135">
        <v>1</v>
      </c>
      <c r="I256" s="136"/>
      <c r="J256" s="137">
        <f t="shared" si="100"/>
        <v>0</v>
      </c>
      <c r="K256" s="133" t="s">
        <v>19</v>
      </c>
      <c r="L256" s="32"/>
      <c r="M256" s="138" t="s">
        <v>19</v>
      </c>
      <c r="N256" s="139" t="s">
        <v>43</v>
      </c>
      <c r="P256" s="140">
        <f t="shared" si="101"/>
        <v>0</v>
      </c>
      <c r="Q256" s="140">
        <v>0</v>
      </c>
      <c r="R256" s="140">
        <f t="shared" si="102"/>
        <v>0</v>
      </c>
      <c r="S256" s="140">
        <v>0</v>
      </c>
      <c r="T256" s="141">
        <f t="shared" si="103"/>
        <v>0</v>
      </c>
      <c r="AR256" s="142" t="s">
        <v>225</v>
      </c>
      <c r="AT256" s="142" t="s">
        <v>220</v>
      </c>
      <c r="AU256" s="142" t="s">
        <v>80</v>
      </c>
      <c r="AY256" s="17" t="s">
        <v>218</v>
      </c>
      <c r="BE256" s="143">
        <f t="shared" si="104"/>
        <v>0</v>
      </c>
      <c r="BF256" s="143">
        <f t="shared" si="105"/>
        <v>0</v>
      </c>
      <c r="BG256" s="143">
        <f t="shared" si="106"/>
        <v>0</v>
      </c>
      <c r="BH256" s="143">
        <f t="shared" si="107"/>
        <v>0</v>
      </c>
      <c r="BI256" s="143">
        <f t="shared" si="108"/>
        <v>0</v>
      </c>
      <c r="BJ256" s="17" t="s">
        <v>78</v>
      </c>
      <c r="BK256" s="143">
        <f t="shared" si="109"/>
        <v>0</v>
      </c>
      <c r="BL256" s="17" t="s">
        <v>225</v>
      </c>
      <c r="BM256" s="142" t="s">
        <v>1947</v>
      </c>
    </row>
    <row r="257" spans="2:65" s="1" customFormat="1" ht="16.5" customHeight="1">
      <c r="B257" s="32"/>
      <c r="C257" s="131" t="s">
        <v>1199</v>
      </c>
      <c r="D257" s="131" t="s">
        <v>220</v>
      </c>
      <c r="E257" s="132" t="s">
        <v>4932</v>
      </c>
      <c r="F257" s="679" t="s">
        <v>4933</v>
      </c>
      <c r="G257" s="134" t="s">
        <v>4269</v>
      </c>
      <c r="H257" s="135">
        <v>1</v>
      </c>
      <c r="I257" s="136"/>
      <c r="J257" s="137">
        <f t="shared" si="100"/>
        <v>0</v>
      </c>
      <c r="K257" s="133" t="s">
        <v>19</v>
      </c>
      <c r="L257" s="32"/>
      <c r="M257" s="138" t="s">
        <v>19</v>
      </c>
      <c r="N257" s="139" t="s">
        <v>43</v>
      </c>
      <c r="P257" s="140">
        <f t="shared" si="101"/>
        <v>0</v>
      </c>
      <c r="Q257" s="140">
        <v>0</v>
      </c>
      <c r="R257" s="140">
        <f t="shared" si="102"/>
        <v>0</v>
      </c>
      <c r="S257" s="140">
        <v>0</v>
      </c>
      <c r="T257" s="141">
        <f t="shared" si="103"/>
        <v>0</v>
      </c>
      <c r="AR257" s="142" t="s">
        <v>225</v>
      </c>
      <c r="AT257" s="142" t="s">
        <v>220</v>
      </c>
      <c r="AU257" s="142" t="s">
        <v>80</v>
      </c>
      <c r="AY257" s="17" t="s">
        <v>218</v>
      </c>
      <c r="BE257" s="143">
        <f t="shared" si="104"/>
        <v>0</v>
      </c>
      <c r="BF257" s="143">
        <f t="shared" si="105"/>
        <v>0</v>
      </c>
      <c r="BG257" s="143">
        <f t="shared" si="106"/>
        <v>0</v>
      </c>
      <c r="BH257" s="143">
        <f t="shared" si="107"/>
        <v>0</v>
      </c>
      <c r="BI257" s="143">
        <f t="shared" si="108"/>
        <v>0</v>
      </c>
      <c r="BJ257" s="17" t="s">
        <v>78</v>
      </c>
      <c r="BK257" s="143">
        <f t="shared" si="109"/>
        <v>0</v>
      </c>
      <c r="BL257" s="17" t="s">
        <v>225</v>
      </c>
      <c r="BM257" s="142" t="s">
        <v>1955</v>
      </c>
    </row>
    <row r="258" spans="2:65" s="1" customFormat="1" ht="16.5" customHeight="1">
      <c r="B258" s="32"/>
      <c r="C258" s="131" t="s">
        <v>1207</v>
      </c>
      <c r="D258" s="131" t="s">
        <v>220</v>
      </c>
      <c r="E258" s="132" t="s">
        <v>4934</v>
      </c>
      <c r="F258" s="679" t="s">
        <v>4935</v>
      </c>
      <c r="G258" s="134" t="s">
        <v>4269</v>
      </c>
      <c r="H258" s="135">
        <v>1</v>
      </c>
      <c r="I258" s="136"/>
      <c r="J258" s="137">
        <f t="shared" si="100"/>
        <v>0</v>
      </c>
      <c r="K258" s="133" t="s">
        <v>19</v>
      </c>
      <c r="L258" s="32"/>
      <c r="M258" s="138" t="s">
        <v>19</v>
      </c>
      <c r="N258" s="139" t="s">
        <v>43</v>
      </c>
      <c r="P258" s="140">
        <f t="shared" si="101"/>
        <v>0</v>
      </c>
      <c r="Q258" s="140">
        <v>0</v>
      </c>
      <c r="R258" s="140">
        <f t="shared" si="102"/>
        <v>0</v>
      </c>
      <c r="S258" s="140">
        <v>0</v>
      </c>
      <c r="T258" s="141">
        <f t="shared" si="103"/>
        <v>0</v>
      </c>
      <c r="AR258" s="142" t="s">
        <v>225</v>
      </c>
      <c r="AT258" s="142" t="s">
        <v>220</v>
      </c>
      <c r="AU258" s="142" t="s">
        <v>80</v>
      </c>
      <c r="AY258" s="17" t="s">
        <v>218</v>
      </c>
      <c r="BE258" s="143">
        <f t="shared" si="104"/>
        <v>0</v>
      </c>
      <c r="BF258" s="143">
        <f t="shared" si="105"/>
        <v>0</v>
      </c>
      <c r="BG258" s="143">
        <f t="shared" si="106"/>
        <v>0</v>
      </c>
      <c r="BH258" s="143">
        <f t="shared" si="107"/>
        <v>0</v>
      </c>
      <c r="BI258" s="143">
        <f t="shared" si="108"/>
        <v>0</v>
      </c>
      <c r="BJ258" s="17" t="s">
        <v>78</v>
      </c>
      <c r="BK258" s="143">
        <f t="shared" si="109"/>
        <v>0</v>
      </c>
      <c r="BL258" s="17" t="s">
        <v>225</v>
      </c>
      <c r="BM258" s="142" t="s">
        <v>1963</v>
      </c>
    </row>
    <row r="259" spans="2:65" s="1" customFormat="1" ht="16.5" customHeight="1">
      <c r="B259" s="32"/>
      <c r="C259" s="131" t="s">
        <v>1213</v>
      </c>
      <c r="D259" s="131" t="s">
        <v>220</v>
      </c>
      <c r="E259" s="132" t="s">
        <v>4936</v>
      </c>
      <c r="F259" s="679" t="s">
        <v>4937</v>
      </c>
      <c r="G259" s="134" t="s">
        <v>4269</v>
      </c>
      <c r="H259" s="135">
        <v>1</v>
      </c>
      <c r="I259" s="136"/>
      <c r="J259" s="137">
        <f t="shared" si="100"/>
        <v>0</v>
      </c>
      <c r="K259" s="133" t="s">
        <v>19</v>
      </c>
      <c r="L259" s="32"/>
      <c r="M259" s="138" t="s">
        <v>19</v>
      </c>
      <c r="N259" s="139" t="s">
        <v>43</v>
      </c>
      <c r="P259" s="140">
        <f t="shared" si="101"/>
        <v>0</v>
      </c>
      <c r="Q259" s="140">
        <v>0</v>
      </c>
      <c r="R259" s="140">
        <f t="shared" si="102"/>
        <v>0</v>
      </c>
      <c r="S259" s="140">
        <v>0</v>
      </c>
      <c r="T259" s="141">
        <f t="shared" si="103"/>
        <v>0</v>
      </c>
      <c r="AR259" s="142" t="s">
        <v>225</v>
      </c>
      <c r="AT259" s="142" t="s">
        <v>220</v>
      </c>
      <c r="AU259" s="142" t="s">
        <v>80</v>
      </c>
      <c r="AY259" s="17" t="s">
        <v>218</v>
      </c>
      <c r="BE259" s="143">
        <f t="shared" si="104"/>
        <v>0</v>
      </c>
      <c r="BF259" s="143">
        <f t="shared" si="105"/>
        <v>0</v>
      </c>
      <c r="BG259" s="143">
        <f t="shared" si="106"/>
        <v>0</v>
      </c>
      <c r="BH259" s="143">
        <f t="shared" si="107"/>
        <v>0</v>
      </c>
      <c r="BI259" s="143">
        <f t="shared" si="108"/>
        <v>0</v>
      </c>
      <c r="BJ259" s="17" t="s">
        <v>78</v>
      </c>
      <c r="BK259" s="143">
        <f t="shared" si="109"/>
        <v>0</v>
      </c>
      <c r="BL259" s="17" t="s">
        <v>225</v>
      </c>
      <c r="BM259" s="142" t="s">
        <v>1978</v>
      </c>
    </row>
    <row r="260" spans="2:65" s="1" customFormat="1" ht="16.5" customHeight="1">
      <c r="B260" s="32"/>
      <c r="C260" s="131" t="s">
        <v>1219</v>
      </c>
      <c r="D260" s="131" t="s">
        <v>220</v>
      </c>
      <c r="E260" s="132" t="s">
        <v>4938</v>
      </c>
      <c r="F260" s="679" t="s">
        <v>4939</v>
      </c>
      <c r="G260" s="134" t="s">
        <v>4269</v>
      </c>
      <c r="H260" s="135">
        <v>1</v>
      </c>
      <c r="I260" s="136"/>
      <c r="J260" s="137">
        <f t="shared" si="100"/>
        <v>0</v>
      </c>
      <c r="K260" s="133" t="s">
        <v>19</v>
      </c>
      <c r="L260" s="32"/>
      <c r="M260" s="138" t="s">
        <v>19</v>
      </c>
      <c r="N260" s="139" t="s">
        <v>43</v>
      </c>
      <c r="P260" s="140">
        <f t="shared" si="101"/>
        <v>0</v>
      </c>
      <c r="Q260" s="140">
        <v>0</v>
      </c>
      <c r="R260" s="140">
        <f t="shared" si="102"/>
        <v>0</v>
      </c>
      <c r="S260" s="140">
        <v>0</v>
      </c>
      <c r="T260" s="141">
        <f t="shared" si="103"/>
        <v>0</v>
      </c>
      <c r="AR260" s="142" t="s">
        <v>225</v>
      </c>
      <c r="AT260" s="142" t="s">
        <v>220</v>
      </c>
      <c r="AU260" s="142" t="s">
        <v>80</v>
      </c>
      <c r="AY260" s="17" t="s">
        <v>218</v>
      </c>
      <c r="BE260" s="143">
        <f t="shared" si="104"/>
        <v>0</v>
      </c>
      <c r="BF260" s="143">
        <f t="shared" si="105"/>
        <v>0</v>
      </c>
      <c r="BG260" s="143">
        <f t="shared" si="106"/>
        <v>0</v>
      </c>
      <c r="BH260" s="143">
        <f t="shared" si="107"/>
        <v>0</v>
      </c>
      <c r="BI260" s="143">
        <f t="shared" si="108"/>
        <v>0</v>
      </c>
      <c r="BJ260" s="17" t="s">
        <v>78</v>
      </c>
      <c r="BK260" s="143">
        <f t="shared" si="109"/>
        <v>0</v>
      </c>
      <c r="BL260" s="17" t="s">
        <v>225</v>
      </c>
      <c r="BM260" s="142" t="s">
        <v>1988</v>
      </c>
    </row>
    <row r="261" spans="2:65" s="1" customFormat="1" ht="16.5" customHeight="1">
      <c r="B261" s="32"/>
      <c r="C261" s="131" t="s">
        <v>1224</v>
      </c>
      <c r="D261" s="131" t="s">
        <v>220</v>
      </c>
      <c r="E261" s="132" t="s">
        <v>4940</v>
      </c>
      <c r="F261" s="679" t="s">
        <v>4941</v>
      </c>
      <c r="G261" s="134" t="s">
        <v>4269</v>
      </c>
      <c r="H261" s="135">
        <v>1</v>
      </c>
      <c r="I261" s="136"/>
      <c r="J261" s="137">
        <f t="shared" si="100"/>
        <v>0</v>
      </c>
      <c r="K261" s="133" t="s">
        <v>19</v>
      </c>
      <c r="L261" s="32"/>
      <c r="M261" s="138" t="s">
        <v>19</v>
      </c>
      <c r="N261" s="139" t="s">
        <v>43</v>
      </c>
      <c r="P261" s="140">
        <f t="shared" si="101"/>
        <v>0</v>
      </c>
      <c r="Q261" s="140">
        <v>0</v>
      </c>
      <c r="R261" s="140">
        <f t="shared" si="102"/>
        <v>0</v>
      </c>
      <c r="S261" s="140">
        <v>0</v>
      </c>
      <c r="T261" s="141">
        <f t="shared" si="103"/>
        <v>0</v>
      </c>
      <c r="AR261" s="142" t="s">
        <v>225</v>
      </c>
      <c r="AT261" s="142" t="s">
        <v>220</v>
      </c>
      <c r="AU261" s="142" t="s">
        <v>80</v>
      </c>
      <c r="AY261" s="17" t="s">
        <v>218</v>
      </c>
      <c r="BE261" s="143">
        <f t="shared" si="104"/>
        <v>0</v>
      </c>
      <c r="BF261" s="143">
        <f t="shared" si="105"/>
        <v>0</v>
      </c>
      <c r="BG261" s="143">
        <f t="shared" si="106"/>
        <v>0</v>
      </c>
      <c r="BH261" s="143">
        <f t="shared" si="107"/>
        <v>0</v>
      </c>
      <c r="BI261" s="143">
        <f t="shared" si="108"/>
        <v>0</v>
      </c>
      <c r="BJ261" s="17" t="s">
        <v>78</v>
      </c>
      <c r="BK261" s="143">
        <f t="shared" si="109"/>
        <v>0</v>
      </c>
      <c r="BL261" s="17" t="s">
        <v>225</v>
      </c>
      <c r="BM261" s="142" t="s">
        <v>1997</v>
      </c>
    </row>
    <row r="262" spans="2:65" s="1" customFormat="1" ht="16.5" customHeight="1">
      <c r="B262" s="32"/>
      <c r="C262" s="131" t="s">
        <v>1229</v>
      </c>
      <c r="D262" s="131" t="s">
        <v>220</v>
      </c>
      <c r="E262" s="132" t="s">
        <v>4942</v>
      </c>
      <c r="F262" s="679" t="s">
        <v>4943</v>
      </c>
      <c r="G262" s="134" t="s">
        <v>4269</v>
      </c>
      <c r="H262" s="135">
        <v>1</v>
      </c>
      <c r="I262" s="136"/>
      <c r="J262" s="137">
        <f t="shared" si="100"/>
        <v>0</v>
      </c>
      <c r="K262" s="133" t="s">
        <v>19</v>
      </c>
      <c r="L262" s="32"/>
      <c r="M262" s="138" t="s">
        <v>19</v>
      </c>
      <c r="N262" s="139" t="s">
        <v>43</v>
      </c>
      <c r="P262" s="140">
        <f t="shared" si="101"/>
        <v>0</v>
      </c>
      <c r="Q262" s="140">
        <v>0</v>
      </c>
      <c r="R262" s="140">
        <f t="shared" si="102"/>
        <v>0</v>
      </c>
      <c r="S262" s="140">
        <v>0</v>
      </c>
      <c r="T262" s="141">
        <f t="shared" si="103"/>
        <v>0</v>
      </c>
      <c r="AR262" s="142" t="s">
        <v>225</v>
      </c>
      <c r="AT262" s="142" t="s">
        <v>220</v>
      </c>
      <c r="AU262" s="142" t="s">
        <v>80</v>
      </c>
      <c r="AY262" s="17" t="s">
        <v>218</v>
      </c>
      <c r="BE262" s="143">
        <f t="shared" si="104"/>
        <v>0</v>
      </c>
      <c r="BF262" s="143">
        <f t="shared" si="105"/>
        <v>0</v>
      </c>
      <c r="BG262" s="143">
        <f t="shared" si="106"/>
        <v>0</v>
      </c>
      <c r="BH262" s="143">
        <f t="shared" si="107"/>
        <v>0</v>
      </c>
      <c r="BI262" s="143">
        <f t="shared" si="108"/>
        <v>0</v>
      </c>
      <c r="BJ262" s="17" t="s">
        <v>78</v>
      </c>
      <c r="BK262" s="143">
        <f t="shared" si="109"/>
        <v>0</v>
      </c>
      <c r="BL262" s="17" t="s">
        <v>225</v>
      </c>
      <c r="BM262" s="142" t="s">
        <v>2005</v>
      </c>
    </row>
    <row r="263" spans="2:65" s="1" customFormat="1" ht="16.5" customHeight="1">
      <c r="B263" s="32"/>
      <c r="C263" s="131" t="s">
        <v>1234</v>
      </c>
      <c r="D263" s="131" t="s">
        <v>220</v>
      </c>
      <c r="E263" s="132" t="s">
        <v>4944</v>
      </c>
      <c r="F263" s="679" t="s">
        <v>4945</v>
      </c>
      <c r="G263" s="134" t="s">
        <v>4946</v>
      </c>
      <c r="H263" s="135">
        <v>48</v>
      </c>
      <c r="I263" s="136"/>
      <c r="J263" s="137">
        <f t="shared" si="100"/>
        <v>0</v>
      </c>
      <c r="K263" s="133" t="s">
        <v>19</v>
      </c>
      <c r="L263" s="32"/>
      <c r="M263" s="138" t="s">
        <v>19</v>
      </c>
      <c r="N263" s="139" t="s">
        <v>43</v>
      </c>
      <c r="P263" s="140">
        <f t="shared" si="101"/>
        <v>0</v>
      </c>
      <c r="Q263" s="140">
        <v>0</v>
      </c>
      <c r="R263" s="140">
        <f t="shared" si="102"/>
        <v>0</v>
      </c>
      <c r="S263" s="140">
        <v>0</v>
      </c>
      <c r="T263" s="141">
        <f t="shared" si="103"/>
        <v>0</v>
      </c>
      <c r="AR263" s="142" t="s">
        <v>225</v>
      </c>
      <c r="AT263" s="142" t="s">
        <v>220</v>
      </c>
      <c r="AU263" s="142" t="s">
        <v>80</v>
      </c>
      <c r="AY263" s="17" t="s">
        <v>218</v>
      </c>
      <c r="BE263" s="143">
        <f t="shared" si="104"/>
        <v>0</v>
      </c>
      <c r="BF263" s="143">
        <f t="shared" si="105"/>
        <v>0</v>
      </c>
      <c r="BG263" s="143">
        <f t="shared" si="106"/>
        <v>0</v>
      </c>
      <c r="BH263" s="143">
        <f t="shared" si="107"/>
        <v>0</v>
      </c>
      <c r="BI263" s="143">
        <f t="shared" si="108"/>
        <v>0</v>
      </c>
      <c r="BJ263" s="17" t="s">
        <v>78</v>
      </c>
      <c r="BK263" s="143">
        <f t="shared" si="109"/>
        <v>0</v>
      </c>
      <c r="BL263" s="17" t="s">
        <v>225</v>
      </c>
      <c r="BM263" s="142" t="s">
        <v>2013</v>
      </c>
    </row>
    <row r="264" spans="2:65" s="1" customFormat="1" ht="16.5" customHeight="1">
      <c r="B264" s="32"/>
      <c r="C264" s="131" t="s">
        <v>1239</v>
      </c>
      <c r="D264" s="131" t="s">
        <v>220</v>
      </c>
      <c r="E264" s="132" t="s">
        <v>4947</v>
      </c>
      <c r="F264" s="679" t="s">
        <v>4948</v>
      </c>
      <c r="G264" s="134" t="s">
        <v>4269</v>
      </c>
      <c r="H264" s="135">
        <v>1</v>
      </c>
      <c r="I264" s="136"/>
      <c r="J264" s="137">
        <f t="shared" si="100"/>
        <v>0</v>
      </c>
      <c r="K264" s="133" t="s">
        <v>19</v>
      </c>
      <c r="L264" s="32"/>
      <c r="M264" s="138" t="s">
        <v>19</v>
      </c>
      <c r="N264" s="139" t="s">
        <v>43</v>
      </c>
      <c r="P264" s="140">
        <f t="shared" si="101"/>
        <v>0</v>
      </c>
      <c r="Q264" s="140">
        <v>0</v>
      </c>
      <c r="R264" s="140">
        <f t="shared" si="102"/>
        <v>0</v>
      </c>
      <c r="S264" s="140">
        <v>0</v>
      </c>
      <c r="T264" s="141">
        <f t="shared" si="103"/>
        <v>0</v>
      </c>
      <c r="AR264" s="142" t="s">
        <v>225</v>
      </c>
      <c r="AT264" s="142" t="s">
        <v>220</v>
      </c>
      <c r="AU264" s="142" t="s">
        <v>80</v>
      </c>
      <c r="AY264" s="17" t="s">
        <v>218</v>
      </c>
      <c r="BE264" s="143">
        <f t="shared" si="104"/>
        <v>0</v>
      </c>
      <c r="BF264" s="143">
        <f t="shared" si="105"/>
        <v>0</v>
      </c>
      <c r="BG264" s="143">
        <f t="shared" si="106"/>
        <v>0</v>
      </c>
      <c r="BH264" s="143">
        <f t="shared" si="107"/>
        <v>0</v>
      </c>
      <c r="BI264" s="143">
        <f t="shared" si="108"/>
        <v>0</v>
      </c>
      <c r="BJ264" s="17" t="s">
        <v>78</v>
      </c>
      <c r="BK264" s="143">
        <f t="shared" si="109"/>
        <v>0</v>
      </c>
      <c r="BL264" s="17" t="s">
        <v>225</v>
      </c>
      <c r="BM264" s="142" t="s">
        <v>2021</v>
      </c>
    </row>
    <row r="265" spans="2:65" s="1" customFormat="1" ht="86.4">
      <c r="B265" s="32"/>
      <c r="D265" s="149" t="s">
        <v>1830</v>
      </c>
      <c r="F265" s="180" t="s">
        <v>4949</v>
      </c>
      <c r="I265" s="146"/>
      <c r="L265" s="32"/>
      <c r="M265" s="147"/>
      <c r="T265" s="53"/>
      <c r="AT265" s="17" t="s">
        <v>1830</v>
      </c>
      <c r="AU265" s="17" t="s">
        <v>80</v>
      </c>
    </row>
    <row r="266" spans="2:65" s="1" customFormat="1" ht="16.5" customHeight="1">
      <c r="B266" s="32"/>
      <c r="C266" s="131" t="s">
        <v>1244</v>
      </c>
      <c r="D266" s="131" t="s">
        <v>220</v>
      </c>
      <c r="E266" s="132" t="s">
        <v>4950</v>
      </c>
      <c r="F266" s="679" t="s">
        <v>4951</v>
      </c>
      <c r="G266" s="134" t="s">
        <v>4269</v>
      </c>
      <c r="H266" s="135">
        <v>1</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2029</v>
      </c>
    </row>
    <row r="267" spans="2:65" s="1" customFormat="1" ht="21.75" customHeight="1">
      <c r="B267" s="32"/>
      <c r="C267" s="131" t="s">
        <v>1249</v>
      </c>
      <c r="D267" s="131" t="s">
        <v>220</v>
      </c>
      <c r="E267" s="132" t="s">
        <v>4355</v>
      </c>
      <c r="F267" s="679" t="s">
        <v>4952</v>
      </c>
      <c r="G267" s="134" t="s">
        <v>4269</v>
      </c>
      <c r="H267" s="135">
        <v>1</v>
      </c>
      <c r="I267" s="136"/>
      <c r="J267" s="137">
        <f>ROUND(I267*H267,2)</f>
        <v>0</v>
      </c>
      <c r="K267" s="133" t="s">
        <v>19</v>
      </c>
      <c r="L267" s="32"/>
      <c r="M267" s="138" t="s">
        <v>19</v>
      </c>
      <c r="N267" s="139" t="s">
        <v>43</v>
      </c>
      <c r="P267" s="140">
        <f>O267*H267</f>
        <v>0</v>
      </c>
      <c r="Q267" s="140">
        <v>0</v>
      </c>
      <c r="R267" s="140">
        <f>Q267*H267</f>
        <v>0</v>
      </c>
      <c r="S267" s="140">
        <v>0</v>
      </c>
      <c r="T267" s="141">
        <f>S267*H267</f>
        <v>0</v>
      </c>
      <c r="AR267" s="142" t="s">
        <v>225</v>
      </c>
      <c r="AT267" s="142" t="s">
        <v>220</v>
      </c>
      <c r="AU267" s="142" t="s">
        <v>80</v>
      </c>
      <c r="AY267" s="17" t="s">
        <v>218</v>
      </c>
      <c r="BE267" s="143">
        <f>IF(N267="základní",J267,0)</f>
        <v>0</v>
      </c>
      <c r="BF267" s="143">
        <f>IF(N267="snížená",J267,0)</f>
        <v>0</v>
      </c>
      <c r="BG267" s="143">
        <f>IF(N267="zákl. přenesená",J267,0)</f>
        <v>0</v>
      </c>
      <c r="BH267" s="143">
        <f>IF(N267="sníž. přenesená",J267,0)</f>
        <v>0</v>
      </c>
      <c r="BI267" s="143">
        <f>IF(N267="nulová",J267,0)</f>
        <v>0</v>
      </c>
      <c r="BJ267" s="17" t="s">
        <v>78</v>
      </c>
      <c r="BK267" s="143">
        <f>ROUND(I267*H267,2)</f>
        <v>0</v>
      </c>
      <c r="BL267" s="17" t="s">
        <v>225</v>
      </c>
      <c r="BM267" s="142" t="s">
        <v>2039</v>
      </c>
    </row>
    <row r="268" spans="2:65" s="1" customFormat="1" ht="24.15" customHeight="1">
      <c r="B268" s="32"/>
      <c r="C268" s="131" t="s">
        <v>1263</v>
      </c>
      <c r="D268" s="131" t="s">
        <v>220</v>
      </c>
      <c r="E268" s="132" t="s">
        <v>4953</v>
      </c>
      <c r="F268" s="679" t="s">
        <v>4739</v>
      </c>
      <c r="G268" s="134" t="s">
        <v>4269</v>
      </c>
      <c r="H268" s="135">
        <v>1</v>
      </c>
      <c r="I268" s="136"/>
      <c r="J268" s="137">
        <f>ROUND(I268*H268,2)</f>
        <v>0</v>
      </c>
      <c r="K268" s="133" t="s">
        <v>19</v>
      </c>
      <c r="L268" s="32"/>
      <c r="M268" s="187" t="s">
        <v>19</v>
      </c>
      <c r="N268" s="188" t="s">
        <v>43</v>
      </c>
      <c r="O268" s="182"/>
      <c r="P268" s="189">
        <f>O268*H268</f>
        <v>0</v>
      </c>
      <c r="Q268" s="189">
        <v>0</v>
      </c>
      <c r="R268" s="189">
        <f>Q268*H268</f>
        <v>0</v>
      </c>
      <c r="S268" s="189">
        <v>0</v>
      </c>
      <c r="T268" s="190">
        <f>S268*H268</f>
        <v>0</v>
      </c>
      <c r="AR268" s="142" t="s">
        <v>225</v>
      </c>
      <c r="AT268" s="142" t="s">
        <v>220</v>
      </c>
      <c r="AU268" s="142" t="s">
        <v>80</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2065</v>
      </c>
    </row>
    <row r="269" spans="2:65" s="1" customFormat="1" ht="6.9" customHeight="1">
      <c r="B269" s="41"/>
      <c r="C269" s="42"/>
      <c r="D269" s="42"/>
      <c r="E269" s="42"/>
      <c r="F269" s="42"/>
      <c r="G269" s="42"/>
      <c r="H269" s="42"/>
      <c r="I269" s="42"/>
      <c r="J269" s="42"/>
      <c r="K269" s="42"/>
      <c r="L269" s="32"/>
    </row>
  </sheetData>
  <sheetProtection algorithmName="SHA-512" hashValue="/8cVOm5350kiegdgPOENU67H33xdn8XdX/yjlj5nwgO6ZPeUTnxBDD2vSXW7PPKgXMHOdknxstsEJFhJWroiaA==" saltValue="/cFZhOCaLT0yp0rNY1YroQ==" spinCount="100000" sheet="1" objects="1" scenarios="1" formatColumns="0" formatRows="0" autoFilter="0"/>
  <autoFilter ref="C97:K268" xr:uid="{00000000-0009-0000-0000-00000A000000}"/>
  <mergeCells count="12">
    <mergeCell ref="E90:H90"/>
    <mergeCell ref="L2:V2"/>
    <mergeCell ref="E50:H50"/>
    <mergeCell ref="E52:H52"/>
    <mergeCell ref="E54:H54"/>
    <mergeCell ref="E86:H86"/>
    <mergeCell ref="E88:H8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418"/>
  <sheetViews>
    <sheetView showGridLines="0" topLeftCell="A92" zoomScaleNormal="100" workbookViewId="0">
      <selection activeCell="J109" sqref="J10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119</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33" t="s">
        <v>4954</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58"/>
      <c r="G20" s="858"/>
      <c r="H20" s="858"/>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60" t="s">
        <v>19</v>
      </c>
      <c r="F29" s="860"/>
      <c r="G29" s="860"/>
      <c r="H29" s="860"/>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ROUND(J105,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ROUND((SUM(BE105:BE417)),  2)</f>
        <v>0</v>
      </c>
      <c r="I35" s="93">
        <v>0.21</v>
      </c>
      <c r="J35" s="83">
        <f>ROUND(((SUM(BE105:BE417))*I35),  2)</f>
        <v>0</v>
      </c>
      <c r="L35" s="32"/>
    </row>
    <row r="36" spans="2:12" s="1" customFormat="1" ht="14.4" customHeight="1">
      <c r="B36" s="32"/>
      <c r="E36" s="27" t="s">
        <v>44</v>
      </c>
      <c r="F36" s="83">
        <f>ROUND((SUM(BF105:BF417)),  2)</f>
        <v>0</v>
      </c>
      <c r="I36" s="93">
        <v>0.12</v>
      </c>
      <c r="J36" s="83">
        <f>ROUND(((SUM(BF105:BF417))*I36),  2)</f>
        <v>0</v>
      </c>
      <c r="L36" s="32"/>
    </row>
    <row r="37" spans="2:12" s="1" customFormat="1" ht="14.4" hidden="1" customHeight="1">
      <c r="B37" s="32"/>
      <c r="E37" s="27" t="s">
        <v>45</v>
      </c>
      <c r="F37" s="83">
        <f>ROUND((SUM(BG105:BG417)),  2)</f>
        <v>0</v>
      </c>
      <c r="I37" s="93">
        <v>0.21</v>
      </c>
      <c r="J37" s="83">
        <f>0</f>
        <v>0</v>
      </c>
      <c r="L37" s="32"/>
    </row>
    <row r="38" spans="2:12" s="1" customFormat="1" ht="14.4" hidden="1" customHeight="1">
      <c r="B38" s="32"/>
      <c r="E38" s="27" t="s">
        <v>46</v>
      </c>
      <c r="F38" s="83">
        <f>ROUND((SUM(BH105:BH417)),  2)</f>
        <v>0</v>
      </c>
      <c r="I38" s="93">
        <v>0.12</v>
      </c>
      <c r="J38" s="83">
        <f>0</f>
        <v>0</v>
      </c>
      <c r="L38" s="32"/>
    </row>
    <row r="39" spans="2:12" s="1" customFormat="1" ht="14.4" hidden="1" customHeight="1">
      <c r="B39" s="32"/>
      <c r="E39" s="27" t="s">
        <v>47</v>
      </c>
      <c r="F39" s="83">
        <f>ROUND((SUM(BI105:BI417)),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33" t="str">
        <f>E11</f>
        <v>06 - Ústřední topení - zařízení ÚT1</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J105</f>
        <v>0</v>
      </c>
      <c r="L63" s="32"/>
      <c r="AU63" s="17" t="s">
        <v>176</v>
      </c>
    </row>
    <row r="64" spans="2:47" s="8" customFormat="1" ht="24.9" customHeight="1">
      <c r="B64" s="103"/>
      <c r="D64" s="104" t="s">
        <v>4955</v>
      </c>
      <c r="E64" s="105"/>
      <c r="F64" s="105"/>
      <c r="G64" s="105"/>
      <c r="H64" s="105"/>
      <c r="I64" s="105"/>
      <c r="J64" s="106">
        <f>J106</f>
        <v>0</v>
      </c>
      <c r="L64" s="103"/>
    </row>
    <row r="65" spans="2:12" s="9" customFormat="1" ht="19.95" customHeight="1">
      <c r="B65" s="107"/>
      <c r="D65" s="108" t="s">
        <v>4956</v>
      </c>
      <c r="E65" s="109"/>
      <c r="F65" s="109"/>
      <c r="G65" s="109"/>
      <c r="H65" s="109"/>
      <c r="I65" s="109"/>
      <c r="J65" s="110">
        <f>J107</f>
        <v>0</v>
      </c>
      <c r="L65" s="107"/>
    </row>
    <row r="66" spans="2:12" s="9" customFormat="1" ht="19.95" customHeight="1">
      <c r="B66" s="107"/>
      <c r="D66" s="108" t="s">
        <v>4957</v>
      </c>
      <c r="E66" s="109"/>
      <c r="F66" s="109"/>
      <c r="G66" s="109"/>
      <c r="H66" s="109"/>
      <c r="I66" s="109"/>
      <c r="J66" s="110">
        <f>J126</f>
        <v>0</v>
      </c>
      <c r="L66" s="107"/>
    </row>
    <row r="67" spans="2:12" s="9" customFormat="1" ht="19.95" customHeight="1">
      <c r="B67" s="107"/>
      <c r="D67" s="108" t="s">
        <v>4958</v>
      </c>
      <c r="E67" s="109"/>
      <c r="F67" s="109"/>
      <c r="G67" s="109"/>
      <c r="H67" s="109"/>
      <c r="I67" s="109"/>
      <c r="J67" s="110">
        <f>J143</f>
        <v>0</v>
      </c>
      <c r="L67" s="107"/>
    </row>
    <row r="68" spans="2:12" s="9" customFormat="1" ht="19.95" customHeight="1">
      <c r="B68" s="107"/>
      <c r="D68" s="108" t="s">
        <v>4959</v>
      </c>
      <c r="E68" s="109"/>
      <c r="F68" s="109"/>
      <c r="G68" s="109"/>
      <c r="H68" s="109"/>
      <c r="I68" s="109"/>
      <c r="J68" s="110">
        <f>J156</f>
        <v>0</v>
      </c>
      <c r="L68" s="107"/>
    </row>
    <row r="69" spans="2:12" s="9" customFormat="1" ht="19.95" customHeight="1">
      <c r="B69" s="107"/>
      <c r="D69" s="108" t="s">
        <v>4960</v>
      </c>
      <c r="E69" s="109"/>
      <c r="F69" s="109"/>
      <c r="G69" s="109"/>
      <c r="H69" s="109"/>
      <c r="I69" s="109"/>
      <c r="J69" s="110">
        <f>J168</f>
        <v>0</v>
      </c>
      <c r="L69" s="107"/>
    </row>
    <row r="70" spans="2:12" s="9" customFormat="1" ht="19.95" customHeight="1">
      <c r="B70" s="107"/>
      <c r="D70" s="108" t="s">
        <v>4961</v>
      </c>
      <c r="E70" s="109"/>
      <c r="F70" s="109"/>
      <c r="G70" s="109"/>
      <c r="H70" s="109"/>
      <c r="I70" s="109"/>
      <c r="J70" s="110">
        <f>J178</f>
        <v>0</v>
      </c>
      <c r="L70" s="107"/>
    </row>
    <row r="71" spans="2:12" s="9" customFormat="1" ht="19.95" customHeight="1">
      <c r="B71" s="107"/>
      <c r="D71" s="108" t="s">
        <v>4962</v>
      </c>
      <c r="E71" s="109"/>
      <c r="F71" s="109"/>
      <c r="G71" s="109"/>
      <c r="H71" s="109"/>
      <c r="I71" s="109"/>
      <c r="J71" s="110">
        <f>J188</f>
        <v>0</v>
      </c>
      <c r="L71" s="107"/>
    </row>
    <row r="72" spans="2:12" s="9" customFormat="1" ht="19.95" customHeight="1">
      <c r="B72" s="107"/>
      <c r="D72" s="108" t="s">
        <v>4963</v>
      </c>
      <c r="E72" s="109"/>
      <c r="F72" s="109"/>
      <c r="G72" s="109"/>
      <c r="H72" s="109"/>
      <c r="I72" s="109"/>
      <c r="J72" s="110">
        <f>J200</f>
        <v>0</v>
      </c>
      <c r="L72" s="107"/>
    </row>
    <row r="73" spans="2:12" s="9" customFormat="1" ht="19.95" customHeight="1">
      <c r="B73" s="107"/>
      <c r="D73" s="108" t="s">
        <v>4964</v>
      </c>
      <c r="E73" s="109"/>
      <c r="F73" s="109"/>
      <c r="G73" s="109"/>
      <c r="H73" s="109"/>
      <c r="I73" s="109"/>
      <c r="J73" s="110">
        <f>J210</f>
        <v>0</v>
      </c>
      <c r="L73" s="107"/>
    </row>
    <row r="74" spans="2:12" s="9" customFormat="1" ht="19.95" customHeight="1">
      <c r="B74" s="107"/>
      <c r="D74" s="108" t="s">
        <v>4965</v>
      </c>
      <c r="E74" s="109"/>
      <c r="F74" s="109"/>
      <c r="G74" s="109"/>
      <c r="H74" s="109"/>
      <c r="I74" s="109"/>
      <c r="J74" s="110">
        <f>J222</f>
        <v>0</v>
      </c>
      <c r="L74" s="107"/>
    </row>
    <row r="75" spans="2:12" s="9" customFormat="1" ht="19.95" customHeight="1">
      <c r="B75" s="107"/>
      <c r="D75" s="108" t="s">
        <v>4966</v>
      </c>
      <c r="E75" s="109"/>
      <c r="F75" s="109"/>
      <c r="G75" s="109"/>
      <c r="H75" s="109"/>
      <c r="I75" s="109"/>
      <c r="J75" s="110">
        <f>J232</f>
        <v>0</v>
      </c>
      <c r="L75" s="107"/>
    </row>
    <row r="76" spans="2:12" s="9" customFormat="1" ht="19.95" customHeight="1">
      <c r="B76" s="107"/>
      <c r="D76" s="108" t="s">
        <v>4967</v>
      </c>
      <c r="E76" s="109"/>
      <c r="F76" s="109"/>
      <c r="G76" s="109"/>
      <c r="H76" s="109"/>
      <c r="I76" s="109"/>
      <c r="J76" s="110">
        <f>J242</f>
        <v>0</v>
      </c>
      <c r="L76" s="107"/>
    </row>
    <row r="77" spans="2:12" s="9" customFormat="1" ht="19.95" customHeight="1">
      <c r="B77" s="107"/>
      <c r="D77" s="108" t="s">
        <v>4968</v>
      </c>
      <c r="E77" s="109"/>
      <c r="F77" s="109"/>
      <c r="G77" s="109"/>
      <c r="H77" s="109"/>
      <c r="I77" s="109"/>
      <c r="J77" s="110">
        <f>J254</f>
        <v>0</v>
      </c>
      <c r="L77" s="107"/>
    </row>
    <row r="78" spans="2:12" s="9" customFormat="1" ht="19.95" customHeight="1">
      <c r="B78" s="107"/>
      <c r="D78" s="108" t="s">
        <v>4969</v>
      </c>
      <c r="E78" s="109"/>
      <c r="F78" s="109"/>
      <c r="G78" s="109"/>
      <c r="H78" s="109"/>
      <c r="I78" s="109"/>
      <c r="J78" s="110">
        <f>J264</f>
        <v>0</v>
      </c>
      <c r="L78" s="107"/>
    </row>
    <row r="79" spans="2:12" s="9" customFormat="1" ht="19.95" customHeight="1">
      <c r="B79" s="107"/>
      <c r="D79" s="108" t="s">
        <v>4970</v>
      </c>
      <c r="E79" s="109"/>
      <c r="F79" s="109"/>
      <c r="G79" s="109"/>
      <c r="H79" s="109"/>
      <c r="I79" s="109"/>
      <c r="J79" s="110">
        <f>J291</f>
        <v>0</v>
      </c>
      <c r="L79" s="107"/>
    </row>
    <row r="80" spans="2:12" s="9" customFormat="1" ht="19.95" customHeight="1">
      <c r="B80" s="107"/>
      <c r="D80" s="108" t="s">
        <v>4971</v>
      </c>
      <c r="E80" s="109"/>
      <c r="F80" s="109"/>
      <c r="G80" s="109"/>
      <c r="H80" s="109"/>
      <c r="I80" s="109"/>
      <c r="J80" s="110">
        <f>J378</f>
        <v>0</v>
      </c>
      <c r="L80" s="107"/>
    </row>
    <row r="81" spans="2:12" s="9" customFormat="1" ht="19.95" customHeight="1">
      <c r="B81" s="107"/>
      <c r="D81" s="108" t="s">
        <v>4972</v>
      </c>
      <c r="E81" s="109"/>
      <c r="F81" s="109"/>
      <c r="G81" s="109"/>
      <c r="H81" s="109"/>
      <c r="I81" s="109"/>
      <c r="J81" s="110">
        <f>J396</f>
        <v>0</v>
      </c>
      <c r="L81" s="107"/>
    </row>
    <row r="82" spans="2:12" s="9" customFormat="1" ht="19.95" customHeight="1">
      <c r="B82" s="107"/>
      <c r="D82" s="108" t="s">
        <v>4973</v>
      </c>
      <c r="E82" s="109"/>
      <c r="F82" s="109"/>
      <c r="G82" s="109"/>
      <c r="H82" s="109"/>
      <c r="I82" s="109"/>
      <c r="J82" s="110">
        <f>J398</f>
        <v>0</v>
      </c>
      <c r="L82" s="107"/>
    </row>
    <row r="83" spans="2:12" s="9" customFormat="1" ht="19.95" customHeight="1">
      <c r="B83" s="107"/>
      <c r="D83" s="108" t="s">
        <v>4974</v>
      </c>
      <c r="E83" s="109"/>
      <c r="F83" s="109"/>
      <c r="G83" s="109"/>
      <c r="H83" s="109"/>
      <c r="I83" s="109"/>
      <c r="J83" s="110">
        <f>J415</f>
        <v>0</v>
      </c>
      <c r="L83" s="107"/>
    </row>
    <row r="84" spans="2:12" s="1" customFormat="1" ht="21.75" customHeight="1">
      <c r="B84" s="32"/>
      <c r="L84" s="32"/>
    </row>
    <row r="85" spans="2:12" s="1" customFormat="1" ht="6.9" customHeight="1">
      <c r="B85" s="41"/>
      <c r="C85" s="42"/>
      <c r="D85" s="42"/>
      <c r="E85" s="42"/>
      <c r="F85" s="42"/>
      <c r="G85" s="42"/>
      <c r="H85" s="42"/>
      <c r="I85" s="42"/>
      <c r="J85" s="42"/>
      <c r="K85" s="42"/>
      <c r="L85" s="32"/>
    </row>
    <row r="89" spans="2:12" s="1" customFormat="1" ht="6.9" customHeight="1">
      <c r="B89" s="43"/>
      <c r="C89" s="44"/>
      <c r="D89" s="44"/>
      <c r="E89" s="44"/>
      <c r="F89" s="44"/>
      <c r="G89" s="44"/>
      <c r="H89" s="44"/>
      <c r="I89" s="44"/>
      <c r="J89" s="44"/>
      <c r="K89" s="44"/>
      <c r="L89" s="32"/>
    </row>
    <row r="90" spans="2:12" s="1" customFormat="1" ht="24.9" customHeight="1">
      <c r="B90" s="32"/>
      <c r="C90" s="21" t="s">
        <v>203</v>
      </c>
      <c r="L90" s="32"/>
    </row>
    <row r="91" spans="2:12" s="1" customFormat="1" ht="6.9" customHeight="1">
      <c r="B91" s="32"/>
      <c r="L91" s="32"/>
    </row>
    <row r="92" spans="2:12" s="1" customFormat="1" ht="12" customHeight="1">
      <c r="B92" s="32"/>
      <c r="C92" s="27" t="s">
        <v>16</v>
      </c>
      <c r="L92" s="32"/>
    </row>
    <row r="93" spans="2:12" s="1" customFormat="1" ht="16.5" customHeight="1">
      <c r="B93" s="32"/>
      <c r="E93" s="873" t="str">
        <f>E7</f>
        <v>Pavilon X MMN, a.s. Jilemnice</v>
      </c>
      <c r="F93" s="874"/>
      <c r="G93" s="874"/>
      <c r="H93" s="874"/>
      <c r="L93" s="32"/>
    </row>
    <row r="94" spans="2:12" ht="12" customHeight="1">
      <c r="B94" s="20"/>
      <c r="C94" s="27" t="s">
        <v>168</v>
      </c>
      <c r="L94" s="20"/>
    </row>
    <row r="95" spans="2:12" s="1" customFormat="1" ht="16.5" customHeight="1">
      <c r="B95" s="32"/>
      <c r="E95" s="873" t="s">
        <v>169</v>
      </c>
      <c r="F95" s="872"/>
      <c r="G95" s="872"/>
      <c r="H95" s="872"/>
      <c r="L95" s="32"/>
    </row>
    <row r="96" spans="2:12" s="1" customFormat="1" ht="12" customHeight="1">
      <c r="B96" s="32"/>
      <c r="C96" s="27" t="s">
        <v>170</v>
      </c>
      <c r="L96" s="32"/>
    </row>
    <row r="97" spans="2:65" s="1" customFormat="1" ht="16.5" customHeight="1">
      <c r="B97" s="32"/>
      <c r="E97" s="833" t="str">
        <f>E11</f>
        <v>06 - Ústřední topení - zařízení ÚT1</v>
      </c>
      <c r="F97" s="872"/>
      <c r="G97" s="872"/>
      <c r="H97" s="872"/>
      <c r="L97" s="32"/>
    </row>
    <row r="98" spans="2:65" s="1" customFormat="1" ht="6.9" customHeight="1">
      <c r="B98" s="32"/>
      <c r="L98" s="32"/>
    </row>
    <row r="99" spans="2:65" s="1" customFormat="1" ht="12" customHeight="1">
      <c r="B99" s="32"/>
      <c r="C99" s="27" t="s">
        <v>21</v>
      </c>
      <c r="F99" s="25" t="str">
        <f>F14</f>
        <v xml:space="preserve"> </v>
      </c>
      <c r="I99" s="27" t="s">
        <v>23</v>
      </c>
      <c r="J99" s="49" t="str">
        <f>IF(J14="","",J14)</f>
        <v/>
      </c>
      <c r="L99" s="32"/>
    </row>
    <row r="100" spans="2:65" s="1" customFormat="1" ht="6.9" customHeight="1">
      <c r="B100" s="32"/>
      <c r="L100" s="32"/>
    </row>
    <row r="101" spans="2:65" s="1" customFormat="1" ht="15.15" customHeight="1">
      <c r="B101" s="32"/>
      <c r="C101" s="27" t="s">
        <v>24</v>
      </c>
      <c r="F101" s="25" t="str">
        <f>E17</f>
        <v>MMN a.s. Jilemnice</v>
      </c>
      <c r="I101" s="27" t="s">
        <v>30</v>
      </c>
      <c r="J101" s="30" t="str">
        <f>E23</f>
        <v>Ing. Jiří Pavlů</v>
      </c>
      <c r="L101" s="32"/>
    </row>
    <row r="102" spans="2:65" s="1" customFormat="1" ht="15.15" customHeight="1">
      <c r="B102" s="32"/>
      <c r="C102" s="27" t="s">
        <v>28</v>
      </c>
      <c r="F102" s="25" t="str">
        <f>IF(E20="","",E20)</f>
        <v>Vyplň údaj</v>
      </c>
      <c r="I102" s="27" t="s">
        <v>33</v>
      </c>
      <c r="J102" s="30" t="str">
        <f>E26</f>
        <v>Ing. Stanislav Pfeifer</v>
      </c>
      <c r="L102" s="32"/>
    </row>
    <row r="103" spans="2:65" s="1" customFormat="1" ht="10.35" customHeight="1">
      <c r="B103" s="32"/>
      <c r="L103" s="32"/>
    </row>
    <row r="104" spans="2:65" s="10" customFormat="1" ht="29.25" customHeight="1">
      <c r="B104" s="111"/>
      <c r="C104" s="112" t="s">
        <v>204</v>
      </c>
      <c r="D104" s="113" t="s">
        <v>57</v>
      </c>
      <c r="E104" s="113" t="s">
        <v>53</v>
      </c>
      <c r="F104" s="113" t="s">
        <v>54</v>
      </c>
      <c r="G104" s="113" t="s">
        <v>205</v>
      </c>
      <c r="H104" s="113" t="s">
        <v>206</v>
      </c>
      <c r="I104" s="113" t="s">
        <v>207</v>
      </c>
      <c r="J104" s="113" t="s">
        <v>175</v>
      </c>
      <c r="K104" s="114" t="s">
        <v>208</v>
      </c>
      <c r="L104" s="111"/>
      <c r="M104" s="56" t="s">
        <v>19</v>
      </c>
      <c r="N104" s="57" t="s">
        <v>42</v>
      </c>
      <c r="O104" s="57" t="s">
        <v>209</v>
      </c>
      <c r="P104" s="57" t="s">
        <v>210</v>
      </c>
      <c r="Q104" s="57" t="s">
        <v>211</v>
      </c>
      <c r="R104" s="57" t="s">
        <v>212</v>
      </c>
      <c r="S104" s="57" t="s">
        <v>213</v>
      </c>
      <c r="T104" s="58" t="s">
        <v>214</v>
      </c>
    </row>
    <row r="105" spans="2:65" s="1" customFormat="1" ht="22.8" customHeight="1">
      <c r="B105" s="32"/>
      <c r="C105" s="61" t="s">
        <v>215</v>
      </c>
      <c r="J105" s="115">
        <f>BK105</f>
        <v>0</v>
      </c>
      <c r="L105" s="32"/>
      <c r="M105" s="59"/>
      <c r="N105" s="50"/>
      <c r="O105" s="50"/>
      <c r="P105" s="116">
        <f>P106</f>
        <v>0</v>
      </c>
      <c r="Q105" s="50"/>
      <c r="R105" s="116">
        <f>R106</f>
        <v>0</v>
      </c>
      <c r="S105" s="50"/>
      <c r="T105" s="117">
        <f>T106</f>
        <v>0</v>
      </c>
      <c r="AT105" s="17" t="s">
        <v>71</v>
      </c>
      <c r="AU105" s="17" t="s">
        <v>176</v>
      </c>
      <c r="BK105" s="118">
        <f>BK106</f>
        <v>0</v>
      </c>
    </row>
    <row r="106" spans="2:65" s="11" customFormat="1" ht="25.95" customHeight="1">
      <c r="B106" s="119"/>
      <c r="D106" s="120" t="s">
        <v>71</v>
      </c>
      <c r="E106" s="121" t="s">
        <v>4266</v>
      </c>
      <c r="F106" s="121" t="s">
        <v>4975</v>
      </c>
      <c r="I106" s="122"/>
      <c r="J106" s="123">
        <f>BK106</f>
        <v>0</v>
      </c>
      <c r="L106" s="119"/>
      <c r="M106" s="124"/>
      <c r="P106" s="125">
        <f>P107+P126+P143+P156+P168+P178+P188+P200+P210+P222+P232+P242+P254+P264+P291+P378+P396+P398+P415</f>
        <v>0</v>
      </c>
      <c r="R106" s="125">
        <f>R107+R126+R143+R156+R168+R178+R188+R200+R210+R222+R232+R242+R254+R264+R291+R378+R396+R398+R415</f>
        <v>0</v>
      </c>
      <c r="T106" s="126">
        <f>T107+T126+T143+T156+T168+T178+T188+T200+T210+T222+T232+T242+T254+T264+T291+T378+T396+T398+T415</f>
        <v>0</v>
      </c>
      <c r="AR106" s="120" t="s">
        <v>78</v>
      </c>
      <c r="AT106" s="127" t="s">
        <v>71</v>
      </c>
      <c r="AU106" s="127" t="s">
        <v>72</v>
      </c>
      <c r="AY106" s="120" t="s">
        <v>218</v>
      </c>
      <c r="BK106" s="128">
        <f>BK107+BK126+BK143+BK156+BK168+BK178+BK188+BK200+BK210+BK222+BK232+BK242+BK254+BK264+BK291+BK378+BK396+BK398+BK415</f>
        <v>0</v>
      </c>
    </row>
    <row r="107" spans="2:65" s="11" customFormat="1" ht="22.8" customHeight="1">
      <c r="B107" s="119"/>
      <c r="D107" s="120" t="s">
        <v>71</v>
      </c>
      <c r="E107" s="129" t="s">
        <v>4353</v>
      </c>
      <c r="F107" s="129" t="s">
        <v>4976</v>
      </c>
      <c r="I107" s="122"/>
      <c r="J107" s="130">
        <f>BK107</f>
        <v>0</v>
      </c>
      <c r="L107" s="119"/>
      <c r="M107" s="124"/>
      <c r="P107" s="125">
        <f>SUM(P108:P125)</f>
        <v>0</v>
      </c>
      <c r="R107" s="125">
        <f>SUM(R108:R125)</f>
        <v>0</v>
      </c>
      <c r="T107" s="126">
        <f>SUM(T108:T125)</f>
        <v>0</v>
      </c>
      <c r="AR107" s="120" t="s">
        <v>78</v>
      </c>
      <c r="AT107" s="127" t="s">
        <v>71</v>
      </c>
      <c r="AU107" s="127" t="s">
        <v>78</v>
      </c>
      <c r="AY107" s="120" t="s">
        <v>218</v>
      </c>
      <c r="BK107" s="128">
        <f>SUM(BK108:BK125)</f>
        <v>0</v>
      </c>
    </row>
    <row r="108" spans="2:65" s="1" customFormat="1" ht="24.15" customHeight="1">
      <c r="B108" s="32"/>
      <c r="C108" s="131" t="s">
        <v>78</v>
      </c>
      <c r="D108" s="131" t="s">
        <v>220</v>
      </c>
      <c r="E108" s="132" t="s">
        <v>4758</v>
      </c>
      <c r="F108" s="679" t="s">
        <v>4977</v>
      </c>
      <c r="G108" s="134" t="s">
        <v>4269</v>
      </c>
      <c r="H108" s="135">
        <v>1</v>
      </c>
      <c r="I108" s="136"/>
      <c r="J108" s="137">
        <f>ROUND(I108*H108,2)</f>
        <v>0</v>
      </c>
      <c r="K108" s="133" t="s">
        <v>19</v>
      </c>
      <c r="L108" s="32"/>
      <c r="M108" s="138" t="s">
        <v>19</v>
      </c>
      <c r="N108" s="139" t="s">
        <v>43</v>
      </c>
      <c r="P108" s="140">
        <f>O108*H108</f>
        <v>0</v>
      </c>
      <c r="Q108" s="140">
        <v>0</v>
      </c>
      <c r="R108" s="140">
        <f>Q108*H108</f>
        <v>0</v>
      </c>
      <c r="S108" s="140">
        <v>0</v>
      </c>
      <c r="T108" s="141">
        <f>S108*H108</f>
        <v>0</v>
      </c>
      <c r="AR108" s="142" t="s">
        <v>225</v>
      </c>
      <c r="AT108" s="142" t="s">
        <v>220</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80</v>
      </c>
    </row>
    <row r="109" spans="2:65" s="1" customFormat="1" ht="48">
      <c r="B109" s="32"/>
      <c r="D109" s="149" t="s">
        <v>1830</v>
      </c>
      <c r="F109" s="180" t="s">
        <v>4978</v>
      </c>
      <c r="I109" s="146"/>
      <c r="L109" s="32"/>
      <c r="M109" s="147"/>
      <c r="T109" s="53"/>
      <c r="AT109" s="17" t="s">
        <v>1830</v>
      </c>
      <c r="AU109" s="17" t="s">
        <v>80</v>
      </c>
    </row>
    <row r="110" spans="2:65" s="1" customFormat="1" ht="24.15" customHeight="1">
      <c r="B110" s="32"/>
      <c r="C110" s="131" t="s">
        <v>80</v>
      </c>
      <c r="D110" s="131" t="s">
        <v>220</v>
      </c>
      <c r="E110" s="132" t="s">
        <v>4764</v>
      </c>
      <c r="F110" s="679" t="s">
        <v>4979</v>
      </c>
      <c r="G110" s="134" t="s">
        <v>1991</v>
      </c>
      <c r="H110" s="135">
        <v>1</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225</v>
      </c>
    </row>
    <row r="111" spans="2:65" s="1" customFormat="1" ht="57.6">
      <c r="B111" s="32"/>
      <c r="D111" s="149" t="s">
        <v>1830</v>
      </c>
      <c r="F111" s="180" t="s">
        <v>7605</v>
      </c>
      <c r="I111" s="146"/>
      <c r="L111" s="32"/>
      <c r="M111" s="147"/>
      <c r="T111" s="53"/>
      <c r="AT111" s="17" t="s">
        <v>1830</v>
      </c>
      <c r="AU111" s="17" t="s">
        <v>80</v>
      </c>
    </row>
    <row r="112" spans="2:65" s="1" customFormat="1" ht="21.75" customHeight="1">
      <c r="B112" s="32"/>
      <c r="C112" s="131" t="s">
        <v>97</v>
      </c>
      <c r="D112" s="131" t="s">
        <v>220</v>
      </c>
      <c r="E112" s="132" t="s">
        <v>4767</v>
      </c>
      <c r="F112" s="679" t="s">
        <v>4980</v>
      </c>
      <c r="G112" s="134" t="s">
        <v>1991</v>
      </c>
      <c r="H112" s="135">
        <v>3</v>
      </c>
      <c r="I112" s="136"/>
      <c r="J112" s="137">
        <f t="shared" ref="J112:J118" si="0">ROUND(I112*H112,2)</f>
        <v>0</v>
      </c>
      <c r="K112" s="133" t="s">
        <v>19</v>
      </c>
      <c r="L112" s="32"/>
      <c r="M112" s="138" t="s">
        <v>19</v>
      </c>
      <c r="N112" s="139" t="s">
        <v>43</v>
      </c>
      <c r="P112" s="140">
        <f t="shared" ref="P112:P118" si="1">O112*H112</f>
        <v>0</v>
      </c>
      <c r="Q112" s="140">
        <v>0</v>
      </c>
      <c r="R112" s="140">
        <f t="shared" ref="R112:R118" si="2">Q112*H112</f>
        <v>0</v>
      </c>
      <c r="S112" s="140">
        <v>0</v>
      </c>
      <c r="T112" s="141">
        <f t="shared" ref="T112:T118" si="3">S112*H112</f>
        <v>0</v>
      </c>
      <c r="AR112" s="142" t="s">
        <v>225</v>
      </c>
      <c r="AT112" s="142" t="s">
        <v>220</v>
      </c>
      <c r="AU112" s="142" t="s">
        <v>80</v>
      </c>
      <c r="AY112" s="17" t="s">
        <v>218</v>
      </c>
      <c r="BE112" s="143">
        <f t="shared" ref="BE112:BE118" si="4">IF(N112="základní",J112,0)</f>
        <v>0</v>
      </c>
      <c r="BF112" s="143">
        <f t="shared" ref="BF112:BF118" si="5">IF(N112="snížená",J112,0)</f>
        <v>0</v>
      </c>
      <c r="BG112" s="143">
        <f t="shared" ref="BG112:BG118" si="6">IF(N112="zákl. přenesená",J112,0)</f>
        <v>0</v>
      </c>
      <c r="BH112" s="143">
        <f t="shared" ref="BH112:BH118" si="7">IF(N112="sníž. přenesená",J112,0)</f>
        <v>0</v>
      </c>
      <c r="BI112" s="143">
        <f t="shared" ref="BI112:BI118" si="8">IF(N112="nulová",J112,0)</f>
        <v>0</v>
      </c>
      <c r="BJ112" s="17" t="s">
        <v>78</v>
      </c>
      <c r="BK112" s="143">
        <f t="shared" ref="BK112:BK118" si="9">ROUND(I112*H112,2)</f>
        <v>0</v>
      </c>
      <c r="BL112" s="17" t="s">
        <v>225</v>
      </c>
      <c r="BM112" s="142" t="s">
        <v>261</v>
      </c>
    </row>
    <row r="113" spans="2:65" s="1" customFormat="1" ht="21.75" customHeight="1">
      <c r="B113" s="32"/>
      <c r="C113" s="131" t="s">
        <v>225</v>
      </c>
      <c r="D113" s="131" t="s">
        <v>220</v>
      </c>
      <c r="E113" s="132" t="s">
        <v>4770</v>
      </c>
      <c r="F113" s="679" t="s">
        <v>4779</v>
      </c>
      <c r="G113" s="134" t="s">
        <v>1991</v>
      </c>
      <c r="H113" s="135">
        <v>2</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80</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291</v>
      </c>
    </row>
    <row r="114" spans="2:65" s="1" customFormat="1" ht="21.75" customHeight="1">
      <c r="B114" s="32"/>
      <c r="C114" s="131" t="s">
        <v>244</v>
      </c>
      <c r="D114" s="131" t="s">
        <v>220</v>
      </c>
      <c r="E114" s="132" t="s">
        <v>4772</v>
      </c>
      <c r="F114" s="679" t="s">
        <v>4775</v>
      </c>
      <c r="G114" s="134" t="s">
        <v>1991</v>
      </c>
      <c r="H114" s="135">
        <v>2</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80</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144</v>
      </c>
    </row>
    <row r="115" spans="2:65" s="1" customFormat="1" ht="24.15" customHeight="1">
      <c r="B115" s="32"/>
      <c r="C115" s="131" t="s">
        <v>261</v>
      </c>
      <c r="D115" s="131" t="s">
        <v>220</v>
      </c>
      <c r="E115" s="132" t="s">
        <v>4774</v>
      </c>
      <c r="F115" s="679" t="s">
        <v>7623</v>
      </c>
      <c r="G115" s="134" t="s">
        <v>1991</v>
      </c>
      <c r="H115" s="135">
        <v>1</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80</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8</v>
      </c>
    </row>
    <row r="116" spans="2:65" s="1" customFormat="1" ht="21.75" customHeight="1">
      <c r="B116" s="32"/>
      <c r="C116" s="131" t="s">
        <v>268</v>
      </c>
      <c r="D116" s="131" t="s">
        <v>220</v>
      </c>
      <c r="E116" s="132" t="s">
        <v>4776</v>
      </c>
      <c r="F116" s="679" t="s">
        <v>4981</v>
      </c>
      <c r="G116" s="134" t="s">
        <v>1991</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80</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164</v>
      </c>
    </row>
    <row r="117" spans="2:65" s="1" customFormat="1" ht="24.15" customHeight="1">
      <c r="B117" s="32"/>
      <c r="C117" s="131" t="s">
        <v>291</v>
      </c>
      <c r="D117" s="131" t="s">
        <v>220</v>
      </c>
      <c r="E117" s="132" t="s">
        <v>4778</v>
      </c>
      <c r="F117" s="679" t="s">
        <v>7624</v>
      </c>
      <c r="G117" s="134" t="s">
        <v>1991</v>
      </c>
      <c r="H117" s="135">
        <v>4</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80</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337</v>
      </c>
    </row>
    <row r="118" spans="2:65" s="1" customFormat="1" ht="16.5" customHeight="1">
      <c r="B118" s="32"/>
      <c r="C118" s="131" t="s">
        <v>300</v>
      </c>
      <c r="D118" s="131" t="s">
        <v>220</v>
      </c>
      <c r="E118" s="132" t="s">
        <v>4780</v>
      </c>
      <c r="F118" s="679" t="s">
        <v>7625</v>
      </c>
      <c r="G118" s="134" t="s">
        <v>1991</v>
      </c>
      <c r="H118" s="135">
        <v>2</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80</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350</v>
      </c>
    </row>
    <row r="119" spans="2:65" s="1" customFormat="1" ht="19.2">
      <c r="B119" s="32"/>
      <c r="D119" s="149" t="s">
        <v>1830</v>
      </c>
      <c r="F119" s="180" t="s">
        <v>4982</v>
      </c>
      <c r="I119" s="146"/>
      <c r="L119" s="32"/>
      <c r="M119" s="147"/>
      <c r="T119" s="53"/>
      <c r="AT119" s="17" t="s">
        <v>1830</v>
      </c>
      <c r="AU119" s="17" t="s">
        <v>80</v>
      </c>
    </row>
    <row r="120" spans="2:65" s="1" customFormat="1" ht="16.5" customHeight="1">
      <c r="B120" s="32"/>
      <c r="C120" s="131" t="s">
        <v>144</v>
      </c>
      <c r="D120" s="131" t="s">
        <v>220</v>
      </c>
      <c r="E120" s="132" t="s">
        <v>4782</v>
      </c>
      <c r="F120" s="679" t="s">
        <v>7621</v>
      </c>
      <c r="G120" s="134" t="s">
        <v>1991</v>
      </c>
      <c r="H120" s="135">
        <v>4</v>
      </c>
      <c r="I120" s="136"/>
      <c r="J120" s="137">
        <f t="shared" ref="J120:J125" si="10">ROUND(I120*H120,2)</f>
        <v>0</v>
      </c>
      <c r="K120" s="133" t="s">
        <v>19</v>
      </c>
      <c r="L120" s="32"/>
      <c r="M120" s="138" t="s">
        <v>19</v>
      </c>
      <c r="N120" s="139" t="s">
        <v>43</v>
      </c>
      <c r="P120" s="140">
        <f t="shared" ref="P120:P125" si="11">O120*H120</f>
        <v>0</v>
      </c>
      <c r="Q120" s="140">
        <v>0</v>
      </c>
      <c r="R120" s="140">
        <f t="shared" ref="R120:R125" si="12">Q120*H120</f>
        <v>0</v>
      </c>
      <c r="S120" s="140">
        <v>0</v>
      </c>
      <c r="T120" s="141">
        <f t="shared" ref="T120:T125" si="13">S120*H120</f>
        <v>0</v>
      </c>
      <c r="AR120" s="142" t="s">
        <v>225</v>
      </c>
      <c r="AT120" s="142" t="s">
        <v>220</v>
      </c>
      <c r="AU120" s="142" t="s">
        <v>80</v>
      </c>
      <c r="AY120" s="17" t="s">
        <v>218</v>
      </c>
      <c r="BE120" s="143">
        <f t="shared" ref="BE120:BE125" si="14">IF(N120="základní",J120,0)</f>
        <v>0</v>
      </c>
      <c r="BF120" s="143">
        <f t="shared" ref="BF120:BF125" si="15">IF(N120="snížená",J120,0)</f>
        <v>0</v>
      </c>
      <c r="BG120" s="143">
        <f t="shared" ref="BG120:BG125" si="16">IF(N120="zákl. přenesená",J120,0)</f>
        <v>0</v>
      </c>
      <c r="BH120" s="143">
        <f t="shared" ref="BH120:BH125" si="17">IF(N120="sníž. přenesená",J120,0)</f>
        <v>0</v>
      </c>
      <c r="BI120" s="143">
        <f t="shared" ref="BI120:BI125" si="18">IF(N120="nulová",J120,0)</f>
        <v>0</v>
      </c>
      <c r="BJ120" s="17" t="s">
        <v>78</v>
      </c>
      <c r="BK120" s="143">
        <f t="shared" ref="BK120:BK125" si="19">ROUND(I120*H120,2)</f>
        <v>0</v>
      </c>
      <c r="BL120" s="17" t="s">
        <v>225</v>
      </c>
      <c r="BM120" s="142" t="s">
        <v>361</v>
      </c>
    </row>
    <row r="121" spans="2:65" s="1" customFormat="1" ht="55.5" customHeight="1">
      <c r="B121" s="32"/>
      <c r="C121" s="131" t="s">
        <v>147</v>
      </c>
      <c r="D121" s="131" t="s">
        <v>220</v>
      </c>
      <c r="E121" s="132" t="s">
        <v>4983</v>
      </c>
      <c r="F121" s="679" t="s">
        <v>4984</v>
      </c>
      <c r="G121" s="134" t="s">
        <v>410</v>
      </c>
      <c r="H121" s="135">
        <v>80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80</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390</v>
      </c>
    </row>
    <row r="122" spans="2:65" s="1" customFormat="1" ht="55.5" customHeight="1">
      <c r="B122" s="32"/>
      <c r="C122" s="131" t="s">
        <v>8</v>
      </c>
      <c r="D122" s="131" t="s">
        <v>220</v>
      </c>
      <c r="E122" s="132" t="s">
        <v>4985</v>
      </c>
      <c r="F122" s="679" t="s">
        <v>4986</v>
      </c>
      <c r="G122" s="134" t="s">
        <v>410</v>
      </c>
      <c r="H122" s="135">
        <v>200</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80</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401</v>
      </c>
    </row>
    <row r="123" spans="2:65" s="1" customFormat="1" ht="55.5" customHeight="1">
      <c r="B123" s="32"/>
      <c r="C123" s="131" t="s">
        <v>161</v>
      </c>
      <c r="D123" s="131" t="s">
        <v>220</v>
      </c>
      <c r="E123" s="132" t="s">
        <v>4987</v>
      </c>
      <c r="F123" s="679" t="s">
        <v>4988</v>
      </c>
      <c r="G123" s="134" t="s">
        <v>410</v>
      </c>
      <c r="H123" s="135">
        <v>150</v>
      </c>
      <c r="I123" s="136"/>
      <c r="J123" s="137">
        <f t="shared" si="10"/>
        <v>0</v>
      </c>
      <c r="K123" s="133" t="s">
        <v>19</v>
      </c>
      <c r="L123" s="32"/>
      <c r="M123" s="138" t="s">
        <v>19</v>
      </c>
      <c r="N123" s="139" t="s">
        <v>43</v>
      </c>
      <c r="P123" s="140">
        <f t="shared" si="11"/>
        <v>0</v>
      </c>
      <c r="Q123" s="140">
        <v>0</v>
      </c>
      <c r="R123" s="140">
        <f t="shared" si="12"/>
        <v>0</v>
      </c>
      <c r="S123" s="140">
        <v>0</v>
      </c>
      <c r="T123" s="141">
        <f t="shared" si="13"/>
        <v>0</v>
      </c>
      <c r="AR123" s="142" t="s">
        <v>225</v>
      </c>
      <c r="AT123" s="142" t="s">
        <v>220</v>
      </c>
      <c r="AU123" s="142" t="s">
        <v>80</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417</v>
      </c>
    </row>
    <row r="124" spans="2:65" s="1" customFormat="1" ht="55.5" customHeight="1">
      <c r="B124" s="32"/>
      <c r="C124" s="131" t="s">
        <v>164</v>
      </c>
      <c r="D124" s="131" t="s">
        <v>220</v>
      </c>
      <c r="E124" s="132" t="s">
        <v>4989</v>
      </c>
      <c r="F124" s="679" t="s">
        <v>4990</v>
      </c>
      <c r="G124" s="134" t="s">
        <v>410</v>
      </c>
      <c r="H124" s="135">
        <v>10</v>
      </c>
      <c r="I124" s="136"/>
      <c r="J124" s="137">
        <f t="shared" si="10"/>
        <v>0</v>
      </c>
      <c r="K124" s="133" t="s">
        <v>19</v>
      </c>
      <c r="L124" s="32"/>
      <c r="M124" s="138" t="s">
        <v>19</v>
      </c>
      <c r="N124" s="139" t="s">
        <v>43</v>
      </c>
      <c r="P124" s="140">
        <f t="shared" si="11"/>
        <v>0</v>
      </c>
      <c r="Q124" s="140">
        <v>0</v>
      </c>
      <c r="R124" s="140">
        <f t="shared" si="12"/>
        <v>0</v>
      </c>
      <c r="S124" s="140">
        <v>0</v>
      </c>
      <c r="T124" s="141">
        <f t="shared" si="13"/>
        <v>0</v>
      </c>
      <c r="AR124" s="142" t="s">
        <v>225</v>
      </c>
      <c r="AT124" s="142" t="s">
        <v>220</v>
      </c>
      <c r="AU124" s="142" t="s">
        <v>80</v>
      </c>
      <c r="AY124" s="17" t="s">
        <v>218</v>
      </c>
      <c r="BE124" s="143">
        <f t="shared" si="14"/>
        <v>0</v>
      </c>
      <c r="BF124" s="143">
        <f t="shared" si="15"/>
        <v>0</v>
      </c>
      <c r="BG124" s="143">
        <f t="shared" si="16"/>
        <v>0</v>
      </c>
      <c r="BH124" s="143">
        <f t="shared" si="17"/>
        <v>0</v>
      </c>
      <c r="BI124" s="143">
        <f t="shared" si="18"/>
        <v>0</v>
      </c>
      <c r="BJ124" s="17" t="s">
        <v>78</v>
      </c>
      <c r="BK124" s="143">
        <f t="shared" si="19"/>
        <v>0</v>
      </c>
      <c r="BL124" s="17" t="s">
        <v>225</v>
      </c>
      <c r="BM124" s="142" t="s">
        <v>441</v>
      </c>
    </row>
    <row r="125" spans="2:65" s="1" customFormat="1" ht="55.5" customHeight="1">
      <c r="B125" s="32"/>
      <c r="C125" s="131" t="s">
        <v>327</v>
      </c>
      <c r="D125" s="131" t="s">
        <v>220</v>
      </c>
      <c r="E125" s="132" t="s">
        <v>4991</v>
      </c>
      <c r="F125" s="679" t="s">
        <v>4992</v>
      </c>
      <c r="G125" s="134" t="s">
        <v>410</v>
      </c>
      <c r="H125" s="135">
        <v>10</v>
      </c>
      <c r="I125" s="136"/>
      <c r="J125" s="137">
        <f t="shared" si="10"/>
        <v>0</v>
      </c>
      <c r="K125" s="133" t="s">
        <v>19</v>
      </c>
      <c r="L125" s="32"/>
      <c r="M125" s="138" t="s">
        <v>19</v>
      </c>
      <c r="N125" s="139" t="s">
        <v>43</v>
      </c>
      <c r="P125" s="140">
        <f t="shared" si="11"/>
        <v>0</v>
      </c>
      <c r="Q125" s="140">
        <v>0</v>
      </c>
      <c r="R125" s="140">
        <f t="shared" si="12"/>
        <v>0</v>
      </c>
      <c r="S125" s="140">
        <v>0</v>
      </c>
      <c r="T125" s="141">
        <f t="shared" si="13"/>
        <v>0</v>
      </c>
      <c r="AR125" s="142" t="s">
        <v>225</v>
      </c>
      <c r="AT125" s="142" t="s">
        <v>220</v>
      </c>
      <c r="AU125" s="142" t="s">
        <v>80</v>
      </c>
      <c r="AY125" s="17" t="s">
        <v>218</v>
      </c>
      <c r="BE125" s="143">
        <f t="shared" si="14"/>
        <v>0</v>
      </c>
      <c r="BF125" s="143">
        <f t="shared" si="15"/>
        <v>0</v>
      </c>
      <c r="BG125" s="143">
        <f t="shared" si="16"/>
        <v>0</v>
      </c>
      <c r="BH125" s="143">
        <f t="shared" si="17"/>
        <v>0</v>
      </c>
      <c r="BI125" s="143">
        <f t="shared" si="18"/>
        <v>0</v>
      </c>
      <c r="BJ125" s="17" t="s">
        <v>78</v>
      </c>
      <c r="BK125" s="143">
        <f t="shared" si="19"/>
        <v>0</v>
      </c>
      <c r="BL125" s="17" t="s">
        <v>225</v>
      </c>
      <c r="BM125" s="142" t="s">
        <v>454</v>
      </c>
    </row>
    <row r="126" spans="2:65" s="11" customFormat="1" ht="22.8" customHeight="1">
      <c r="B126" s="119"/>
      <c r="D126" s="120" t="s">
        <v>71</v>
      </c>
      <c r="E126" s="129" t="s">
        <v>4359</v>
      </c>
      <c r="F126" s="129" t="s">
        <v>4993</v>
      </c>
      <c r="I126" s="122"/>
      <c r="J126" s="130">
        <f>BK126</f>
        <v>0</v>
      </c>
      <c r="L126" s="119"/>
      <c r="M126" s="124"/>
      <c r="P126" s="125">
        <f>SUM(P127:P142)</f>
        <v>0</v>
      </c>
      <c r="R126" s="125">
        <f>SUM(R127:R142)</f>
        <v>0</v>
      </c>
      <c r="T126" s="126">
        <f>SUM(T127:T142)</f>
        <v>0</v>
      </c>
      <c r="AR126" s="120" t="s">
        <v>78</v>
      </c>
      <c r="AT126" s="127" t="s">
        <v>71</v>
      </c>
      <c r="AU126" s="127" t="s">
        <v>78</v>
      </c>
      <c r="AY126" s="120" t="s">
        <v>218</v>
      </c>
      <c r="BK126" s="128">
        <f>SUM(BK127:BK142)</f>
        <v>0</v>
      </c>
    </row>
    <row r="127" spans="2:65" s="1" customFormat="1" ht="16.5" customHeight="1">
      <c r="B127" s="32"/>
      <c r="C127" s="131" t="s">
        <v>337</v>
      </c>
      <c r="D127" s="131" t="s">
        <v>220</v>
      </c>
      <c r="E127" s="132" t="s">
        <v>4886</v>
      </c>
      <c r="F127" s="679" t="s">
        <v>4994</v>
      </c>
      <c r="G127" s="134" t="s">
        <v>1991</v>
      </c>
      <c r="H127" s="135">
        <v>1</v>
      </c>
      <c r="I127" s="136"/>
      <c r="J127" s="137">
        <f>ROUND(I127*H127,2)</f>
        <v>0</v>
      </c>
      <c r="K127" s="133" t="s">
        <v>19</v>
      </c>
      <c r="L127" s="32"/>
      <c r="M127" s="138" t="s">
        <v>19</v>
      </c>
      <c r="N127" s="139" t="s">
        <v>43</v>
      </c>
      <c r="P127" s="140">
        <f>O127*H127</f>
        <v>0</v>
      </c>
      <c r="Q127" s="140">
        <v>0</v>
      </c>
      <c r="R127" s="140">
        <f>Q127*H127</f>
        <v>0</v>
      </c>
      <c r="S127" s="140">
        <v>0</v>
      </c>
      <c r="T127" s="141">
        <f>S127*H127</f>
        <v>0</v>
      </c>
      <c r="AR127" s="142" t="s">
        <v>225</v>
      </c>
      <c r="AT127" s="142" t="s">
        <v>220</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465</v>
      </c>
    </row>
    <row r="128" spans="2:65" s="1" customFormat="1" ht="48">
      <c r="B128" s="32"/>
      <c r="D128" s="149" t="s">
        <v>1830</v>
      </c>
      <c r="F128" s="180" t="s">
        <v>7626</v>
      </c>
      <c r="I128" s="146"/>
      <c r="L128" s="32"/>
      <c r="M128" s="147"/>
      <c r="T128" s="53"/>
      <c r="AT128" s="17" t="s">
        <v>1830</v>
      </c>
      <c r="AU128" s="17" t="s">
        <v>80</v>
      </c>
    </row>
    <row r="129" spans="2:65" s="1" customFormat="1" ht="21.75" customHeight="1">
      <c r="B129" s="32"/>
      <c r="C129" s="131" t="s">
        <v>344</v>
      </c>
      <c r="D129" s="131" t="s">
        <v>220</v>
      </c>
      <c r="E129" s="132" t="s">
        <v>4889</v>
      </c>
      <c r="F129" s="679" t="s">
        <v>4775</v>
      </c>
      <c r="G129" s="134" t="s">
        <v>1991</v>
      </c>
      <c r="H129" s="135">
        <v>4</v>
      </c>
      <c r="I129" s="136"/>
      <c r="J129" s="137">
        <f>ROUND(I129*H129,2)</f>
        <v>0</v>
      </c>
      <c r="K129" s="133" t="s">
        <v>19</v>
      </c>
      <c r="L129" s="32"/>
      <c r="M129" s="138" t="s">
        <v>19</v>
      </c>
      <c r="N129" s="139" t="s">
        <v>43</v>
      </c>
      <c r="P129" s="140">
        <f>O129*H129</f>
        <v>0</v>
      </c>
      <c r="Q129" s="140">
        <v>0</v>
      </c>
      <c r="R129" s="140">
        <f>Q129*H129</f>
        <v>0</v>
      </c>
      <c r="S129" s="140">
        <v>0</v>
      </c>
      <c r="T129" s="141">
        <f>S129*H129</f>
        <v>0</v>
      </c>
      <c r="AR129" s="142" t="s">
        <v>225</v>
      </c>
      <c r="AT129" s="142" t="s">
        <v>220</v>
      </c>
      <c r="AU129" s="142" t="s">
        <v>80</v>
      </c>
      <c r="AY129" s="17" t="s">
        <v>218</v>
      </c>
      <c r="BE129" s="143">
        <f>IF(N129="základní",J129,0)</f>
        <v>0</v>
      </c>
      <c r="BF129" s="143">
        <f>IF(N129="snížená",J129,0)</f>
        <v>0</v>
      </c>
      <c r="BG129" s="143">
        <f>IF(N129="zákl. přenesená",J129,0)</f>
        <v>0</v>
      </c>
      <c r="BH129" s="143">
        <f>IF(N129="sníž. přenesená",J129,0)</f>
        <v>0</v>
      </c>
      <c r="BI129" s="143">
        <f>IF(N129="nulová",J129,0)</f>
        <v>0</v>
      </c>
      <c r="BJ129" s="17" t="s">
        <v>78</v>
      </c>
      <c r="BK129" s="143">
        <f>ROUND(I129*H129,2)</f>
        <v>0</v>
      </c>
      <c r="BL129" s="17" t="s">
        <v>225</v>
      </c>
      <c r="BM129" s="142" t="s">
        <v>479</v>
      </c>
    </row>
    <row r="130" spans="2:65" s="1" customFormat="1" ht="21.75" customHeight="1">
      <c r="B130" s="32"/>
      <c r="C130" s="131" t="s">
        <v>350</v>
      </c>
      <c r="D130" s="131" t="s">
        <v>220</v>
      </c>
      <c r="E130" s="132" t="s">
        <v>4891</v>
      </c>
      <c r="F130" s="679" t="s">
        <v>7627</v>
      </c>
      <c r="G130" s="134" t="s">
        <v>1991</v>
      </c>
      <c r="H130" s="135">
        <v>1</v>
      </c>
      <c r="I130" s="136"/>
      <c r="J130" s="137">
        <f>ROUND(I130*H130,2)</f>
        <v>0</v>
      </c>
      <c r="K130" s="133" t="s">
        <v>19</v>
      </c>
      <c r="L130" s="32"/>
      <c r="M130" s="138" t="s">
        <v>19</v>
      </c>
      <c r="N130" s="139" t="s">
        <v>43</v>
      </c>
      <c r="P130" s="140">
        <f>O130*H130</f>
        <v>0</v>
      </c>
      <c r="Q130" s="140">
        <v>0</v>
      </c>
      <c r="R130" s="140">
        <f>Q130*H130</f>
        <v>0</v>
      </c>
      <c r="S130" s="140">
        <v>0</v>
      </c>
      <c r="T130" s="141">
        <f>S130*H130</f>
        <v>0</v>
      </c>
      <c r="AR130" s="142" t="s">
        <v>225</v>
      </c>
      <c r="AT130" s="142" t="s">
        <v>220</v>
      </c>
      <c r="AU130" s="142" t="s">
        <v>80</v>
      </c>
      <c r="AY130" s="17" t="s">
        <v>218</v>
      </c>
      <c r="BE130" s="143">
        <f>IF(N130="základní",J130,0)</f>
        <v>0</v>
      </c>
      <c r="BF130" s="143">
        <f>IF(N130="snížená",J130,0)</f>
        <v>0</v>
      </c>
      <c r="BG130" s="143">
        <f>IF(N130="zákl. přenesená",J130,0)</f>
        <v>0</v>
      </c>
      <c r="BH130" s="143">
        <f>IF(N130="sníž. přenesená",J130,0)</f>
        <v>0</v>
      </c>
      <c r="BI130" s="143">
        <f>IF(N130="nulová",J130,0)</f>
        <v>0</v>
      </c>
      <c r="BJ130" s="17" t="s">
        <v>78</v>
      </c>
      <c r="BK130" s="143">
        <f>ROUND(I130*H130,2)</f>
        <v>0</v>
      </c>
      <c r="BL130" s="17" t="s">
        <v>225</v>
      </c>
      <c r="BM130" s="142" t="s">
        <v>501</v>
      </c>
    </row>
    <row r="131" spans="2:65" s="1" customFormat="1" ht="24.15" customHeight="1">
      <c r="B131" s="32"/>
      <c r="C131" s="131" t="s">
        <v>355</v>
      </c>
      <c r="D131" s="131" t="s">
        <v>220</v>
      </c>
      <c r="E131" s="132" t="s">
        <v>4893</v>
      </c>
      <c r="F131" s="679" t="s">
        <v>7628</v>
      </c>
      <c r="G131" s="134" t="s">
        <v>1991</v>
      </c>
      <c r="H131" s="135">
        <v>2</v>
      </c>
      <c r="I131" s="136"/>
      <c r="J131" s="137">
        <f>ROUND(I131*H131,2)</f>
        <v>0</v>
      </c>
      <c r="K131" s="133" t="s">
        <v>19</v>
      </c>
      <c r="L131" s="32"/>
      <c r="M131" s="138" t="s">
        <v>19</v>
      </c>
      <c r="N131" s="139" t="s">
        <v>43</v>
      </c>
      <c r="P131" s="140">
        <f>O131*H131</f>
        <v>0</v>
      </c>
      <c r="Q131" s="140">
        <v>0</v>
      </c>
      <c r="R131" s="140">
        <f>Q131*H131</f>
        <v>0</v>
      </c>
      <c r="S131" s="140">
        <v>0</v>
      </c>
      <c r="T131" s="141">
        <f>S131*H131</f>
        <v>0</v>
      </c>
      <c r="AR131" s="142" t="s">
        <v>225</v>
      </c>
      <c r="AT131" s="142" t="s">
        <v>220</v>
      </c>
      <c r="AU131" s="142" t="s">
        <v>80</v>
      </c>
      <c r="AY131" s="17" t="s">
        <v>218</v>
      </c>
      <c r="BE131" s="143">
        <f>IF(N131="základní",J131,0)</f>
        <v>0</v>
      </c>
      <c r="BF131" s="143">
        <f>IF(N131="snížená",J131,0)</f>
        <v>0</v>
      </c>
      <c r="BG131" s="143">
        <f>IF(N131="zákl. přenesená",J131,0)</f>
        <v>0</v>
      </c>
      <c r="BH131" s="143">
        <f>IF(N131="sníž. přenesená",J131,0)</f>
        <v>0</v>
      </c>
      <c r="BI131" s="143">
        <f>IF(N131="nulová",J131,0)</f>
        <v>0</v>
      </c>
      <c r="BJ131" s="17" t="s">
        <v>78</v>
      </c>
      <c r="BK131" s="143">
        <f>ROUND(I131*H131,2)</f>
        <v>0</v>
      </c>
      <c r="BL131" s="17" t="s">
        <v>225</v>
      </c>
      <c r="BM131" s="142" t="s">
        <v>528</v>
      </c>
    </row>
    <row r="132" spans="2:65" s="1" customFormat="1" ht="16.5" customHeight="1">
      <c r="B132" s="32"/>
      <c r="C132" s="131" t="s">
        <v>361</v>
      </c>
      <c r="D132" s="131" t="s">
        <v>220</v>
      </c>
      <c r="E132" s="132" t="s">
        <v>4894</v>
      </c>
      <c r="F132" s="679" t="s">
        <v>4995</v>
      </c>
      <c r="G132" s="134" t="s">
        <v>1991</v>
      </c>
      <c r="H132" s="135">
        <v>4</v>
      </c>
      <c r="I132" s="136"/>
      <c r="J132" s="137">
        <f>ROUND(I132*H132,2)</f>
        <v>0</v>
      </c>
      <c r="K132" s="133" t="s">
        <v>19</v>
      </c>
      <c r="L132" s="32"/>
      <c r="M132" s="138" t="s">
        <v>19</v>
      </c>
      <c r="N132" s="139" t="s">
        <v>43</v>
      </c>
      <c r="P132" s="140">
        <f>O132*H132</f>
        <v>0</v>
      </c>
      <c r="Q132" s="140">
        <v>0</v>
      </c>
      <c r="R132" s="140">
        <f>Q132*H132</f>
        <v>0</v>
      </c>
      <c r="S132" s="140">
        <v>0</v>
      </c>
      <c r="T132" s="141">
        <f>S132*H132</f>
        <v>0</v>
      </c>
      <c r="AR132" s="142" t="s">
        <v>225</v>
      </c>
      <c r="AT132" s="142" t="s">
        <v>220</v>
      </c>
      <c r="AU132" s="142" t="s">
        <v>80</v>
      </c>
      <c r="AY132" s="17" t="s">
        <v>218</v>
      </c>
      <c r="BE132" s="143">
        <f>IF(N132="základní",J132,0)</f>
        <v>0</v>
      </c>
      <c r="BF132" s="143">
        <f>IF(N132="snížená",J132,0)</f>
        <v>0</v>
      </c>
      <c r="BG132" s="143">
        <f>IF(N132="zákl. přenesená",J132,0)</f>
        <v>0</v>
      </c>
      <c r="BH132" s="143">
        <f>IF(N132="sníž. přenesená",J132,0)</f>
        <v>0</v>
      </c>
      <c r="BI132" s="143">
        <f>IF(N132="nulová",J132,0)</f>
        <v>0</v>
      </c>
      <c r="BJ132" s="17" t="s">
        <v>78</v>
      </c>
      <c r="BK132" s="143">
        <f>ROUND(I132*H132,2)</f>
        <v>0</v>
      </c>
      <c r="BL132" s="17" t="s">
        <v>225</v>
      </c>
      <c r="BM132" s="142" t="s">
        <v>540</v>
      </c>
    </row>
    <row r="133" spans="2:65" s="1" customFormat="1" ht="19.2">
      <c r="B133" s="32"/>
      <c r="D133" s="149" t="s">
        <v>1830</v>
      </c>
      <c r="F133" s="180" t="s">
        <v>4982</v>
      </c>
      <c r="I133" s="146"/>
      <c r="L133" s="32"/>
      <c r="M133" s="147"/>
      <c r="T133" s="53"/>
      <c r="AT133" s="17" t="s">
        <v>1830</v>
      </c>
      <c r="AU133" s="17" t="s">
        <v>80</v>
      </c>
    </row>
    <row r="134" spans="2:65" s="1" customFormat="1" ht="16.5" customHeight="1">
      <c r="B134" s="32"/>
      <c r="C134" s="131" t="s">
        <v>7</v>
      </c>
      <c r="D134" s="131" t="s">
        <v>220</v>
      </c>
      <c r="E134" s="132" t="s">
        <v>4895</v>
      </c>
      <c r="F134" s="679" t="s">
        <v>7621</v>
      </c>
      <c r="G134" s="134" t="s">
        <v>1991</v>
      </c>
      <c r="H134" s="135">
        <v>2</v>
      </c>
      <c r="I134" s="136"/>
      <c r="J134" s="137">
        <f t="shared" ref="J134:J142" si="20">ROUND(I134*H134,2)</f>
        <v>0</v>
      </c>
      <c r="K134" s="133" t="s">
        <v>19</v>
      </c>
      <c r="L134" s="32"/>
      <c r="M134" s="138" t="s">
        <v>19</v>
      </c>
      <c r="N134" s="139" t="s">
        <v>43</v>
      </c>
      <c r="P134" s="140">
        <f t="shared" ref="P134:P142" si="21">O134*H134</f>
        <v>0</v>
      </c>
      <c r="Q134" s="140">
        <v>0</v>
      </c>
      <c r="R134" s="140">
        <f t="shared" ref="R134:R142" si="22">Q134*H134</f>
        <v>0</v>
      </c>
      <c r="S134" s="140">
        <v>0</v>
      </c>
      <c r="T134" s="141">
        <f t="shared" ref="T134:T142" si="23">S134*H134</f>
        <v>0</v>
      </c>
      <c r="AR134" s="142" t="s">
        <v>225</v>
      </c>
      <c r="AT134" s="142" t="s">
        <v>220</v>
      </c>
      <c r="AU134" s="142" t="s">
        <v>80</v>
      </c>
      <c r="AY134" s="17" t="s">
        <v>218</v>
      </c>
      <c r="BE134" s="143">
        <f t="shared" ref="BE134:BE142" si="24">IF(N134="základní",J134,0)</f>
        <v>0</v>
      </c>
      <c r="BF134" s="143">
        <f t="shared" ref="BF134:BF142" si="25">IF(N134="snížená",J134,0)</f>
        <v>0</v>
      </c>
      <c r="BG134" s="143">
        <f t="shared" ref="BG134:BG142" si="26">IF(N134="zákl. přenesená",J134,0)</f>
        <v>0</v>
      </c>
      <c r="BH134" s="143">
        <f t="shared" ref="BH134:BH142" si="27">IF(N134="sníž. přenesená",J134,0)</f>
        <v>0</v>
      </c>
      <c r="BI134" s="143">
        <f t="shared" ref="BI134:BI142" si="28">IF(N134="nulová",J134,0)</f>
        <v>0</v>
      </c>
      <c r="BJ134" s="17" t="s">
        <v>78</v>
      </c>
      <c r="BK134" s="143">
        <f t="shared" ref="BK134:BK142" si="29">ROUND(I134*H134,2)</f>
        <v>0</v>
      </c>
      <c r="BL134" s="17" t="s">
        <v>225</v>
      </c>
      <c r="BM134" s="142" t="s">
        <v>563</v>
      </c>
    </row>
    <row r="135" spans="2:65" s="1" customFormat="1" ht="24.15" customHeight="1">
      <c r="B135" s="32"/>
      <c r="C135" s="131" t="s">
        <v>390</v>
      </c>
      <c r="D135" s="131" t="s">
        <v>220</v>
      </c>
      <c r="E135" s="132" t="s">
        <v>4897</v>
      </c>
      <c r="F135" s="679" t="s">
        <v>4996</v>
      </c>
      <c r="G135" s="134" t="s">
        <v>1991</v>
      </c>
      <c r="H135" s="135">
        <v>1</v>
      </c>
      <c r="I135" s="136"/>
      <c r="J135" s="137">
        <f t="shared" si="20"/>
        <v>0</v>
      </c>
      <c r="K135" s="133" t="s">
        <v>19</v>
      </c>
      <c r="L135" s="32"/>
      <c r="M135" s="138" t="s">
        <v>19</v>
      </c>
      <c r="N135" s="139" t="s">
        <v>43</v>
      </c>
      <c r="P135" s="140">
        <f t="shared" si="21"/>
        <v>0</v>
      </c>
      <c r="Q135" s="140">
        <v>0</v>
      </c>
      <c r="R135" s="140">
        <f t="shared" si="22"/>
        <v>0</v>
      </c>
      <c r="S135" s="140">
        <v>0</v>
      </c>
      <c r="T135" s="141">
        <f t="shared" si="23"/>
        <v>0</v>
      </c>
      <c r="AR135" s="142" t="s">
        <v>225</v>
      </c>
      <c r="AT135" s="142" t="s">
        <v>220</v>
      </c>
      <c r="AU135" s="142" t="s">
        <v>80</v>
      </c>
      <c r="AY135" s="17" t="s">
        <v>218</v>
      </c>
      <c r="BE135" s="143">
        <f t="shared" si="24"/>
        <v>0</v>
      </c>
      <c r="BF135" s="143">
        <f t="shared" si="25"/>
        <v>0</v>
      </c>
      <c r="BG135" s="143">
        <f t="shared" si="26"/>
        <v>0</v>
      </c>
      <c r="BH135" s="143">
        <f t="shared" si="27"/>
        <v>0</v>
      </c>
      <c r="BI135" s="143">
        <f t="shared" si="28"/>
        <v>0</v>
      </c>
      <c r="BJ135" s="17" t="s">
        <v>78</v>
      </c>
      <c r="BK135" s="143">
        <f t="shared" si="29"/>
        <v>0</v>
      </c>
      <c r="BL135" s="17" t="s">
        <v>225</v>
      </c>
      <c r="BM135" s="142" t="s">
        <v>577</v>
      </c>
    </row>
    <row r="136" spans="2:65" s="1" customFormat="1" ht="24.15" customHeight="1">
      <c r="B136" s="32"/>
      <c r="C136" s="131" t="s">
        <v>395</v>
      </c>
      <c r="D136" s="131" t="s">
        <v>220</v>
      </c>
      <c r="E136" s="132" t="s">
        <v>4899</v>
      </c>
      <c r="F136" s="679" t="s">
        <v>4997</v>
      </c>
      <c r="G136" s="134" t="s">
        <v>1991</v>
      </c>
      <c r="H136" s="135">
        <v>1</v>
      </c>
      <c r="I136" s="136"/>
      <c r="J136" s="137">
        <f t="shared" si="20"/>
        <v>0</v>
      </c>
      <c r="K136" s="133" t="s">
        <v>19</v>
      </c>
      <c r="L136" s="32"/>
      <c r="M136" s="138" t="s">
        <v>19</v>
      </c>
      <c r="N136" s="139" t="s">
        <v>43</v>
      </c>
      <c r="P136" s="140">
        <f t="shared" si="21"/>
        <v>0</v>
      </c>
      <c r="Q136" s="140">
        <v>0</v>
      </c>
      <c r="R136" s="140">
        <f t="shared" si="22"/>
        <v>0</v>
      </c>
      <c r="S136" s="140">
        <v>0</v>
      </c>
      <c r="T136" s="141">
        <f t="shared" si="23"/>
        <v>0</v>
      </c>
      <c r="AR136" s="142" t="s">
        <v>225</v>
      </c>
      <c r="AT136" s="142" t="s">
        <v>220</v>
      </c>
      <c r="AU136" s="142" t="s">
        <v>80</v>
      </c>
      <c r="AY136" s="17" t="s">
        <v>218</v>
      </c>
      <c r="BE136" s="143">
        <f t="shared" si="24"/>
        <v>0</v>
      </c>
      <c r="BF136" s="143">
        <f t="shared" si="25"/>
        <v>0</v>
      </c>
      <c r="BG136" s="143">
        <f t="shared" si="26"/>
        <v>0</v>
      </c>
      <c r="BH136" s="143">
        <f t="shared" si="27"/>
        <v>0</v>
      </c>
      <c r="BI136" s="143">
        <f t="shared" si="28"/>
        <v>0</v>
      </c>
      <c r="BJ136" s="17" t="s">
        <v>78</v>
      </c>
      <c r="BK136" s="143">
        <f t="shared" si="29"/>
        <v>0</v>
      </c>
      <c r="BL136" s="17" t="s">
        <v>225</v>
      </c>
      <c r="BM136" s="142" t="s">
        <v>594</v>
      </c>
    </row>
    <row r="137" spans="2:65" s="1" customFormat="1" ht="44.25" customHeight="1">
      <c r="B137" s="32"/>
      <c r="C137" s="131" t="s">
        <v>401</v>
      </c>
      <c r="D137" s="131" t="s">
        <v>220</v>
      </c>
      <c r="E137" s="132" t="s">
        <v>4998</v>
      </c>
      <c r="F137" s="679" t="s">
        <v>4999</v>
      </c>
      <c r="G137" s="134" t="s">
        <v>410</v>
      </c>
      <c r="H137" s="135">
        <v>200</v>
      </c>
      <c r="I137" s="136"/>
      <c r="J137" s="137">
        <f t="shared" si="20"/>
        <v>0</v>
      </c>
      <c r="K137" s="133" t="s">
        <v>19</v>
      </c>
      <c r="L137" s="32"/>
      <c r="M137" s="138" t="s">
        <v>19</v>
      </c>
      <c r="N137" s="139" t="s">
        <v>43</v>
      </c>
      <c r="P137" s="140">
        <f t="shared" si="21"/>
        <v>0</v>
      </c>
      <c r="Q137" s="140">
        <v>0</v>
      </c>
      <c r="R137" s="140">
        <f t="shared" si="22"/>
        <v>0</v>
      </c>
      <c r="S137" s="140">
        <v>0</v>
      </c>
      <c r="T137" s="141">
        <f t="shared" si="23"/>
        <v>0</v>
      </c>
      <c r="AR137" s="142" t="s">
        <v>225</v>
      </c>
      <c r="AT137" s="142" t="s">
        <v>220</v>
      </c>
      <c r="AU137" s="142" t="s">
        <v>80</v>
      </c>
      <c r="AY137" s="17" t="s">
        <v>218</v>
      </c>
      <c r="BE137" s="143">
        <f t="shared" si="24"/>
        <v>0</v>
      </c>
      <c r="BF137" s="143">
        <f t="shared" si="25"/>
        <v>0</v>
      </c>
      <c r="BG137" s="143">
        <f t="shared" si="26"/>
        <v>0</v>
      </c>
      <c r="BH137" s="143">
        <f t="shared" si="27"/>
        <v>0</v>
      </c>
      <c r="BI137" s="143">
        <f t="shared" si="28"/>
        <v>0</v>
      </c>
      <c r="BJ137" s="17" t="s">
        <v>78</v>
      </c>
      <c r="BK137" s="143">
        <f t="shared" si="29"/>
        <v>0</v>
      </c>
      <c r="BL137" s="17" t="s">
        <v>225</v>
      </c>
      <c r="BM137" s="142" t="s">
        <v>611</v>
      </c>
    </row>
    <row r="138" spans="2:65" s="1" customFormat="1" ht="44.25" customHeight="1">
      <c r="B138" s="32"/>
      <c r="C138" s="131" t="s">
        <v>407</v>
      </c>
      <c r="D138" s="131" t="s">
        <v>220</v>
      </c>
      <c r="E138" s="132" t="s">
        <v>5000</v>
      </c>
      <c r="F138" s="679" t="s">
        <v>5001</v>
      </c>
      <c r="G138" s="134" t="s">
        <v>410</v>
      </c>
      <c r="H138" s="135">
        <v>40</v>
      </c>
      <c r="I138" s="136"/>
      <c r="J138" s="137">
        <f t="shared" si="20"/>
        <v>0</v>
      </c>
      <c r="K138" s="133" t="s">
        <v>19</v>
      </c>
      <c r="L138" s="32"/>
      <c r="M138" s="138" t="s">
        <v>19</v>
      </c>
      <c r="N138" s="139" t="s">
        <v>43</v>
      </c>
      <c r="P138" s="140">
        <f t="shared" si="21"/>
        <v>0</v>
      </c>
      <c r="Q138" s="140">
        <v>0</v>
      </c>
      <c r="R138" s="140">
        <f t="shared" si="22"/>
        <v>0</v>
      </c>
      <c r="S138" s="140">
        <v>0</v>
      </c>
      <c r="T138" s="141">
        <f t="shared" si="23"/>
        <v>0</v>
      </c>
      <c r="AR138" s="142" t="s">
        <v>225</v>
      </c>
      <c r="AT138" s="142" t="s">
        <v>220</v>
      </c>
      <c r="AU138" s="142" t="s">
        <v>80</v>
      </c>
      <c r="AY138" s="17" t="s">
        <v>218</v>
      </c>
      <c r="BE138" s="143">
        <f t="shared" si="24"/>
        <v>0</v>
      </c>
      <c r="BF138" s="143">
        <f t="shared" si="25"/>
        <v>0</v>
      </c>
      <c r="BG138" s="143">
        <f t="shared" si="26"/>
        <v>0</v>
      </c>
      <c r="BH138" s="143">
        <f t="shared" si="27"/>
        <v>0</v>
      </c>
      <c r="BI138" s="143">
        <f t="shared" si="28"/>
        <v>0</v>
      </c>
      <c r="BJ138" s="17" t="s">
        <v>78</v>
      </c>
      <c r="BK138" s="143">
        <f t="shared" si="29"/>
        <v>0</v>
      </c>
      <c r="BL138" s="17" t="s">
        <v>225</v>
      </c>
      <c r="BM138" s="142" t="s">
        <v>647</v>
      </c>
    </row>
    <row r="139" spans="2:65" s="1" customFormat="1" ht="44.25" customHeight="1">
      <c r="B139" s="32"/>
      <c r="C139" s="131" t="s">
        <v>417</v>
      </c>
      <c r="D139" s="131" t="s">
        <v>220</v>
      </c>
      <c r="E139" s="132" t="s">
        <v>5002</v>
      </c>
      <c r="F139" s="679" t="s">
        <v>5003</v>
      </c>
      <c r="G139" s="134" t="s">
        <v>410</v>
      </c>
      <c r="H139" s="135">
        <v>30</v>
      </c>
      <c r="I139" s="136"/>
      <c r="J139" s="137">
        <f t="shared" si="20"/>
        <v>0</v>
      </c>
      <c r="K139" s="133" t="s">
        <v>19</v>
      </c>
      <c r="L139" s="32"/>
      <c r="M139" s="138" t="s">
        <v>19</v>
      </c>
      <c r="N139" s="139" t="s">
        <v>43</v>
      </c>
      <c r="P139" s="140">
        <f t="shared" si="21"/>
        <v>0</v>
      </c>
      <c r="Q139" s="140">
        <v>0</v>
      </c>
      <c r="R139" s="140">
        <f t="shared" si="22"/>
        <v>0</v>
      </c>
      <c r="S139" s="140">
        <v>0</v>
      </c>
      <c r="T139" s="141">
        <f t="shared" si="23"/>
        <v>0</v>
      </c>
      <c r="AR139" s="142" t="s">
        <v>225</v>
      </c>
      <c r="AT139" s="142" t="s">
        <v>220</v>
      </c>
      <c r="AU139" s="142" t="s">
        <v>80</v>
      </c>
      <c r="AY139" s="17" t="s">
        <v>218</v>
      </c>
      <c r="BE139" s="143">
        <f t="shared" si="24"/>
        <v>0</v>
      </c>
      <c r="BF139" s="143">
        <f t="shared" si="25"/>
        <v>0</v>
      </c>
      <c r="BG139" s="143">
        <f t="shared" si="26"/>
        <v>0</v>
      </c>
      <c r="BH139" s="143">
        <f t="shared" si="27"/>
        <v>0</v>
      </c>
      <c r="BI139" s="143">
        <f t="shared" si="28"/>
        <v>0</v>
      </c>
      <c r="BJ139" s="17" t="s">
        <v>78</v>
      </c>
      <c r="BK139" s="143">
        <f t="shared" si="29"/>
        <v>0</v>
      </c>
      <c r="BL139" s="17" t="s">
        <v>225</v>
      </c>
      <c r="BM139" s="142" t="s">
        <v>675</v>
      </c>
    </row>
    <row r="140" spans="2:65" s="1" customFormat="1" ht="44.25" customHeight="1">
      <c r="B140" s="32"/>
      <c r="C140" s="131" t="s">
        <v>434</v>
      </c>
      <c r="D140" s="131" t="s">
        <v>220</v>
      </c>
      <c r="E140" s="132" t="s">
        <v>5004</v>
      </c>
      <c r="F140" s="679" t="s">
        <v>5005</v>
      </c>
      <c r="G140" s="134" t="s">
        <v>410</v>
      </c>
      <c r="H140" s="135">
        <v>40</v>
      </c>
      <c r="I140" s="136"/>
      <c r="J140" s="137">
        <f t="shared" si="20"/>
        <v>0</v>
      </c>
      <c r="K140" s="133" t="s">
        <v>19</v>
      </c>
      <c r="L140" s="32"/>
      <c r="M140" s="138" t="s">
        <v>19</v>
      </c>
      <c r="N140" s="139" t="s">
        <v>43</v>
      </c>
      <c r="P140" s="140">
        <f t="shared" si="21"/>
        <v>0</v>
      </c>
      <c r="Q140" s="140">
        <v>0</v>
      </c>
      <c r="R140" s="140">
        <f t="shared" si="22"/>
        <v>0</v>
      </c>
      <c r="S140" s="140">
        <v>0</v>
      </c>
      <c r="T140" s="141">
        <f t="shared" si="23"/>
        <v>0</v>
      </c>
      <c r="AR140" s="142" t="s">
        <v>225</v>
      </c>
      <c r="AT140" s="142" t="s">
        <v>220</v>
      </c>
      <c r="AU140" s="142" t="s">
        <v>80</v>
      </c>
      <c r="AY140" s="17" t="s">
        <v>218</v>
      </c>
      <c r="BE140" s="143">
        <f t="shared" si="24"/>
        <v>0</v>
      </c>
      <c r="BF140" s="143">
        <f t="shared" si="25"/>
        <v>0</v>
      </c>
      <c r="BG140" s="143">
        <f t="shared" si="26"/>
        <v>0</v>
      </c>
      <c r="BH140" s="143">
        <f t="shared" si="27"/>
        <v>0</v>
      </c>
      <c r="BI140" s="143">
        <f t="shared" si="28"/>
        <v>0</v>
      </c>
      <c r="BJ140" s="17" t="s">
        <v>78</v>
      </c>
      <c r="BK140" s="143">
        <f t="shared" si="29"/>
        <v>0</v>
      </c>
      <c r="BL140" s="17" t="s">
        <v>225</v>
      </c>
      <c r="BM140" s="142" t="s">
        <v>687</v>
      </c>
    </row>
    <row r="141" spans="2:65" s="1" customFormat="1" ht="44.25" customHeight="1">
      <c r="B141" s="32"/>
      <c r="C141" s="131" t="s">
        <v>441</v>
      </c>
      <c r="D141" s="131" t="s">
        <v>220</v>
      </c>
      <c r="E141" s="132" t="s">
        <v>5006</v>
      </c>
      <c r="F141" s="679" t="s">
        <v>5007</v>
      </c>
      <c r="G141" s="134" t="s">
        <v>410</v>
      </c>
      <c r="H141" s="135">
        <v>30</v>
      </c>
      <c r="I141" s="136"/>
      <c r="J141" s="137">
        <f t="shared" si="20"/>
        <v>0</v>
      </c>
      <c r="K141" s="133" t="s">
        <v>19</v>
      </c>
      <c r="L141" s="32"/>
      <c r="M141" s="138" t="s">
        <v>19</v>
      </c>
      <c r="N141" s="139" t="s">
        <v>43</v>
      </c>
      <c r="P141" s="140">
        <f t="shared" si="21"/>
        <v>0</v>
      </c>
      <c r="Q141" s="140">
        <v>0</v>
      </c>
      <c r="R141" s="140">
        <f t="shared" si="22"/>
        <v>0</v>
      </c>
      <c r="S141" s="140">
        <v>0</v>
      </c>
      <c r="T141" s="141">
        <f t="shared" si="23"/>
        <v>0</v>
      </c>
      <c r="AR141" s="142" t="s">
        <v>225</v>
      </c>
      <c r="AT141" s="142" t="s">
        <v>220</v>
      </c>
      <c r="AU141" s="142" t="s">
        <v>80</v>
      </c>
      <c r="AY141" s="17" t="s">
        <v>218</v>
      </c>
      <c r="BE141" s="143">
        <f t="shared" si="24"/>
        <v>0</v>
      </c>
      <c r="BF141" s="143">
        <f t="shared" si="25"/>
        <v>0</v>
      </c>
      <c r="BG141" s="143">
        <f t="shared" si="26"/>
        <v>0</v>
      </c>
      <c r="BH141" s="143">
        <f t="shared" si="27"/>
        <v>0</v>
      </c>
      <c r="BI141" s="143">
        <f t="shared" si="28"/>
        <v>0</v>
      </c>
      <c r="BJ141" s="17" t="s">
        <v>78</v>
      </c>
      <c r="BK141" s="143">
        <f t="shared" si="29"/>
        <v>0</v>
      </c>
      <c r="BL141" s="17" t="s">
        <v>225</v>
      </c>
      <c r="BM141" s="142" t="s">
        <v>705</v>
      </c>
    </row>
    <row r="142" spans="2:65" s="1" customFormat="1" ht="44.25" customHeight="1">
      <c r="B142" s="32"/>
      <c r="C142" s="131" t="s">
        <v>448</v>
      </c>
      <c r="D142" s="131" t="s">
        <v>220</v>
      </c>
      <c r="E142" s="132" t="s">
        <v>5008</v>
      </c>
      <c r="F142" s="679" t="s">
        <v>5009</v>
      </c>
      <c r="G142" s="134" t="s">
        <v>410</v>
      </c>
      <c r="H142" s="135">
        <v>10</v>
      </c>
      <c r="I142" s="136"/>
      <c r="J142" s="137">
        <f t="shared" si="20"/>
        <v>0</v>
      </c>
      <c r="K142" s="133" t="s">
        <v>19</v>
      </c>
      <c r="L142" s="32"/>
      <c r="M142" s="138" t="s">
        <v>19</v>
      </c>
      <c r="N142" s="139" t="s">
        <v>43</v>
      </c>
      <c r="P142" s="140">
        <f t="shared" si="21"/>
        <v>0</v>
      </c>
      <c r="Q142" s="140">
        <v>0</v>
      </c>
      <c r="R142" s="140">
        <f t="shared" si="22"/>
        <v>0</v>
      </c>
      <c r="S142" s="140">
        <v>0</v>
      </c>
      <c r="T142" s="141">
        <f t="shared" si="23"/>
        <v>0</v>
      </c>
      <c r="AR142" s="142" t="s">
        <v>225</v>
      </c>
      <c r="AT142" s="142" t="s">
        <v>220</v>
      </c>
      <c r="AU142" s="142" t="s">
        <v>80</v>
      </c>
      <c r="AY142" s="17" t="s">
        <v>218</v>
      </c>
      <c r="BE142" s="143">
        <f t="shared" si="24"/>
        <v>0</v>
      </c>
      <c r="BF142" s="143">
        <f t="shared" si="25"/>
        <v>0</v>
      </c>
      <c r="BG142" s="143">
        <f t="shared" si="26"/>
        <v>0</v>
      </c>
      <c r="BH142" s="143">
        <f t="shared" si="27"/>
        <v>0</v>
      </c>
      <c r="BI142" s="143">
        <f t="shared" si="28"/>
        <v>0</v>
      </c>
      <c r="BJ142" s="17" t="s">
        <v>78</v>
      </c>
      <c r="BK142" s="143">
        <f t="shared" si="29"/>
        <v>0</v>
      </c>
      <c r="BL142" s="17" t="s">
        <v>225</v>
      </c>
      <c r="BM142" s="142" t="s">
        <v>716</v>
      </c>
    </row>
    <row r="143" spans="2:65" s="11" customFormat="1" ht="22.8" customHeight="1">
      <c r="B143" s="119"/>
      <c r="D143" s="120" t="s">
        <v>71</v>
      </c>
      <c r="E143" s="129" t="s">
        <v>4415</v>
      </c>
      <c r="F143" s="129" t="s">
        <v>5010</v>
      </c>
      <c r="I143" s="122"/>
      <c r="J143" s="130">
        <f>BK143</f>
        <v>0</v>
      </c>
      <c r="L143" s="119"/>
      <c r="M143" s="124"/>
      <c r="P143" s="125">
        <f>SUM(P144:P155)</f>
        <v>0</v>
      </c>
      <c r="R143" s="125">
        <f>SUM(R144:R155)</f>
        <v>0</v>
      </c>
      <c r="T143" s="126">
        <f>SUM(T144:T155)</f>
        <v>0</v>
      </c>
      <c r="AR143" s="120" t="s">
        <v>78</v>
      </c>
      <c r="AT143" s="127" t="s">
        <v>71</v>
      </c>
      <c r="AU143" s="127" t="s">
        <v>78</v>
      </c>
      <c r="AY143" s="120" t="s">
        <v>218</v>
      </c>
      <c r="BK143" s="128">
        <f>SUM(BK144:BK155)</f>
        <v>0</v>
      </c>
    </row>
    <row r="144" spans="2:65" s="1" customFormat="1" ht="24.15" customHeight="1">
      <c r="B144" s="32"/>
      <c r="C144" s="131" t="s">
        <v>454</v>
      </c>
      <c r="D144" s="131" t="s">
        <v>220</v>
      </c>
      <c r="E144" s="132" t="s">
        <v>4803</v>
      </c>
      <c r="F144" s="679" t="s">
        <v>5011</v>
      </c>
      <c r="G144" s="134" t="s">
        <v>4269</v>
      </c>
      <c r="H144" s="135">
        <v>2</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730</v>
      </c>
    </row>
    <row r="145" spans="2:65" s="1" customFormat="1" ht="96">
      <c r="B145" s="32"/>
      <c r="D145" s="149" t="s">
        <v>1830</v>
      </c>
      <c r="F145" s="180" t="s">
        <v>7629</v>
      </c>
      <c r="I145" s="146"/>
      <c r="L145" s="32"/>
      <c r="M145" s="147"/>
      <c r="T145" s="53"/>
      <c r="AT145" s="17" t="s">
        <v>1830</v>
      </c>
      <c r="AU145" s="17" t="s">
        <v>80</v>
      </c>
    </row>
    <row r="146" spans="2:65" s="1" customFormat="1" ht="37.799999999999997" customHeight="1">
      <c r="B146" s="32"/>
      <c r="C146" s="131" t="s">
        <v>460</v>
      </c>
      <c r="D146" s="131" t="s">
        <v>220</v>
      </c>
      <c r="E146" s="132" t="s">
        <v>5012</v>
      </c>
      <c r="F146" s="679" t="s">
        <v>5013</v>
      </c>
      <c r="G146" s="134" t="s">
        <v>410</v>
      </c>
      <c r="H146" s="135">
        <v>30</v>
      </c>
      <c r="I146" s="136"/>
      <c r="J146" s="137">
        <f t="shared" ref="J146:J155" si="30">ROUND(I146*H146,2)</f>
        <v>0</v>
      </c>
      <c r="K146" s="133" t="s">
        <v>19</v>
      </c>
      <c r="L146" s="32"/>
      <c r="M146" s="138" t="s">
        <v>19</v>
      </c>
      <c r="N146" s="139" t="s">
        <v>43</v>
      </c>
      <c r="P146" s="140">
        <f t="shared" ref="P146:P155" si="31">O146*H146</f>
        <v>0</v>
      </c>
      <c r="Q146" s="140">
        <v>0</v>
      </c>
      <c r="R146" s="140">
        <f t="shared" ref="R146:R155" si="32">Q146*H146</f>
        <v>0</v>
      </c>
      <c r="S146" s="140">
        <v>0</v>
      </c>
      <c r="T146" s="141">
        <f t="shared" ref="T146:T155" si="33">S146*H146</f>
        <v>0</v>
      </c>
      <c r="AR146" s="142" t="s">
        <v>225</v>
      </c>
      <c r="AT146" s="142" t="s">
        <v>220</v>
      </c>
      <c r="AU146" s="142" t="s">
        <v>80</v>
      </c>
      <c r="AY146" s="17" t="s">
        <v>218</v>
      </c>
      <c r="BE146" s="143">
        <f t="shared" ref="BE146:BE155" si="34">IF(N146="základní",J146,0)</f>
        <v>0</v>
      </c>
      <c r="BF146" s="143">
        <f t="shared" ref="BF146:BF155" si="35">IF(N146="snížená",J146,0)</f>
        <v>0</v>
      </c>
      <c r="BG146" s="143">
        <f t="shared" ref="BG146:BG155" si="36">IF(N146="zákl. přenesená",J146,0)</f>
        <v>0</v>
      </c>
      <c r="BH146" s="143">
        <f t="shared" ref="BH146:BH155" si="37">IF(N146="sníž. přenesená",J146,0)</f>
        <v>0</v>
      </c>
      <c r="BI146" s="143">
        <f t="shared" ref="BI146:BI155" si="38">IF(N146="nulová",J146,0)</f>
        <v>0</v>
      </c>
      <c r="BJ146" s="17" t="s">
        <v>78</v>
      </c>
      <c r="BK146" s="143">
        <f t="shared" ref="BK146:BK155" si="39">ROUND(I146*H146,2)</f>
        <v>0</v>
      </c>
      <c r="BL146" s="17" t="s">
        <v>225</v>
      </c>
      <c r="BM146" s="142" t="s">
        <v>741</v>
      </c>
    </row>
    <row r="147" spans="2:65" s="1" customFormat="1" ht="37.799999999999997" customHeight="1">
      <c r="B147" s="32"/>
      <c r="C147" s="131" t="s">
        <v>465</v>
      </c>
      <c r="D147" s="131" t="s">
        <v>220</v>
      </c>
      <c r="E147" s="132" t="s">
        <v>5014</v>
      </c>
      <c r="F147" s="679" t="s">
        <v>5015</v>
      </c>
      <c r="G147" s="134" t="s">
        <v>410</v>
      </c>
      <c r="H147" s="135">
        <v>80</v>
      </c>
      <c r="I147" s="136"/>
      <c r="J147" s="137">
        <f t="shared" si="30"/>
        <v>0</v>
      </c>
      <c r="K147" s="133" t="s">
        <v>19</v>
      </c>
      <c r="L147" s="32"/>
      <c r="M147" s="138" t="s">
        <v>19</v>
      </c>
      <c r="N147" s="139" t="s">
        <v>43</v>
      </c>
      <c r="P147" s="140">
        <f t="shared" si="31"/>
        <v>0</v>
      </c>
      <c r="Q147" s="140">
        <v>0</v>
      </c>
      <c r="R147" s="140">
        <f t="shared" si="32"/>
        <v>0</v>
      </c>
      <c r="S147" s="140">
        <v>0</v>
      </c>
      <c r="T147" s="141">
        <f t="shared" si="33"/>
        <v>0</v>
      </c>
      <c r="AR147" s="142" t="s">
        <v>225</v>
      </c>
      <c r="AT147" s="142" t="s">
        <v>220</v>
      </c>
      <c r="AU147" s="142" t="s">
        <v>80</v>
      </c>
      <c r="AY147" s="17" t="s">
        <v>218</v>
      </c>
      <c r="BE147" s="143">
        <f t="shared" si="34"/>
        <v>0</v>
      </c>
      <c r="BF147" s="143">
        <f t="shared" si="35"/>
        <v>0</v>
      </c>
      <c r="BG147" s="143">
        <f t="shared" si="36"/>
        <v>0</v>
      </c>
      <c r="BH147" s="143">
        <f t="shared" si="37"/>
        <v>0</v>
      </c>
      <c r="BI147" s="143">
        <f t="shared" si="38"/>
        <v>0</v>
      </c>
      <c r="BJ147" s="17" t="s">
        <v>78</v>
      </c>
      <c r="BK147" s="143">
        <f t="shared" si="39"/>
        <v>0</v>
      </c>
      <c r="BL147" s="17" t="s">
        <v>225</v>
      </c>
      <c r="BM147" s="142" t="s">
        <v>504</v>
      </c>
    </row>
    <row r="148" spans="2:65" s="1" customFormat="1" ht="37.799999999999997" customHeight="1">
      <c r="B148" s="32"/>
      <c r="C148" s="131" t="s">
        <v>470</v>
      </c>
      <c r="D148" s="131" t="s">
        <v>220</v>
      </c>
      <c r="E148" s="132" t="s">
        <v>5016</v>
      </c>
      <c r="F148" s="679" t="s">
        <v>5017</v>
      </c>
      <c r="G148" s="134" t="s">
        <v>410</v>
      </c>
      <c r="H148" s="135">
        <v>5</v>
      </c>
      <c r="I148" s="136"/>
      <c r="J148" s="137">
        <f t="shared" si="30"/>
        <v>0</v>
      </c>
      <c r="K148" s="133" t="s">
        <v>19</v>
      </c>
      <c r="L148" s="32"/>
      <c r="M148" s="138" t="s">
        <v>19</v>
      </c>
      <c r="N148" s="139" t="s">
        <v>43</v>
      </c>
      <c r="P148" s="140">
        <f t="shared" si="31"/>
        <v>0</v>
      </c>
      <c r="Q148" s="140">
        <v>0</v>
      </c>
      <c r="R148" s="140">
        <f t="shared" si="32"/>
        <v>0</v>
      </c>
      <c r="S148" s="140">
        <v>0</v>
      </c>
      <c r="T148" s="141">
        <f t="shared" si="33"/>
        <v>0</v>
      </c>
      <c r="AR148" s="142" t="s">
        <v>225</v>
      </c>
      <c r="AT148" s="142" t="s">
        <v>220</v>
      </c>
      <c r="AU148" s="142" t="s">
        <v>80</v>
      </c>
      <c r="AY148" s="17" t="s">
        <v>218</v>
      </c>
      <c r="BE148" s="143">
        <f t="shared" si="34"/>
        <v>0</v>
      </c>
      <c r="BF148" s="143">
        <f t="shared" si="35"/>
        <v>0</v>
      </c>
      <c r="BG148" s="143">
        <f t="shared" si="36"/>
        <v>0</v>
      </c>
      <c r="BH148" s="143">
        <f t="shared" si="37"/>
        <v>0</v>
      </c>
      <c r="BI148" s="143">
        <f t="shared" si="38"/>
        <v>0</v>
      </c>
      <c r="BJ148" s="17" t="s">
        <v>78</v>
      </c>
      <c r="BK148" s="143">
        <f t="shared" si="39"/>
        <v>0</v>
      </c>
      <c r="BL148" s="17" t="s">
        <v>225</v>
      </c>
      <c r="BM148" s="142" t="s">
        <v>782</v>
      </c>
    </row>
    <row r="149" spans="2:65" s="1" customFormat="1" ht="16.5" customHeight="1">
      <c r="B149" s="32"/>
      <c r="C149" s="131" t="s">
        <v>479</v>
      </c>
      <c r="D149" s="131" t="s">
        <v>220</v>
      </c>
      <c r="E149" s="132" t="s">
        <v>5018</v>
      </c>
      <c r="F149" s="679" t="s">
        <v>7630</v>
      </c>
      <c r="G149" s="134" t="s">
        <v>1991</v>
      </c>
      <c r="H149" s="135">
        <v>2</v>
      </c>
      <c r="I149" s="136"/>
      <c r="J149" s="137">
        <f t="shared" si="30"/>
        <v>0</v>
      </c>
      <c r="K149" s="133" t="s">
        <v>19</v>
      </c>
      <c r="L149" s="32"/>
      <c r="M149" s="138" t="s">
        <v>19</v>
      </c>
      <c r="N149" s="139" t="s">
        <v>43</v>
      </c>
      <c r="P149" s="140">
        <f t="shared" si="31"/>
        <v>0</v>
      </c>
      <c r="Q149" s="140">
        <v>0</v>
      </c>
      <c r="R149" s="140">
        <f t="shared" si="32"/>
        <v>0</v>
      </c>
      <c r="S149" s="140">
        <v>0</v>
      </c>
      <c r="T149" s="141">
        <f t="shared" si="33"/>
        <v>0</v>
      </c>
      <c r="AR149" s="142" t="s">
        <v>225</v>
      </c>
      <c r="AT149" s="142" t="s">
        <v>220</v>
      </c>
      <c r="AU149" s="142" t="s">
        <v>80</v>
      </c>
      <c r="AY149" s="17" t="s">
        <v>218</v>
      </c>
      <c r="BE149" s="143">
        <f t="shared" si="34"/>
        <v>0</v>
      </c>
      <c r="BF149" s="143">
        <f t="shared" si="35"/>
        <v>0</v>
      </c>
      <c r="BG149" s="143">
        <f t="shared" si="36"/>
        <v>0</v>
      </c>
      <c r="BH149" s="143">
        <f t="shared" si="37"/>
        <v>0</v>
      </c>
      <c r="BI149" s="143">
        <f t="shared" si="38"/>
        <v>0</v>
      </c>
      <c r="BJ149" s="17" t="s">
        <v>78</v>
      </c>
      <c r="BK149" s="143">
        <f t="shared" si="39"/>
        <v>0</v>
      </c>
      <c r="BL149" s="17" t="s">
        <v>225</v>
      </c>
      <c r="BM149" s="142" t="s">
        <v>821</v>
      </c>
    </row>
    <row r="150" spans="2:65" s="1" customFormat="1" ht="16.5" customHeight="1">
      <c r="B150" s="32"/>
      <c r="C150" s="131" t="s">
        <v>494</v>
      </c>
      <c r="D150" s="131" t="s">
        <v>220</v>
      </c>
      <c r="E150" s="132" t="s">
        <v>5019</v>
      </c>
      <c r="F150" s="679" t="s">
        <v>5020</v>
      </c>
      <c r="G150" s="134" t="s">
        <v>1991</v>
      </c>
      <c r="H150" s="135">
        <v>4</v>
      </c>
      <c r="I150" s="136"/>
      <c r="J150" s="137">
        <f t="shared" si="30"/>
        <v>0</v>
      </c>
      <c r="K150" s="133" t="s">
        <v>19</v>
      </c>
      <c r="L150" s="32"/>
      <c r="M150" s="138" t="s">
        <v>19</v>
      </c>
      <c r="N150" s="139" t="s">
        <v>43</v>
      </c>
      <c r="P150" s="140">
        <f t="shared" si="31"/>
        <v>0</v>
      </c>
      <c r="Q150" s="140">
        <v>0</v>
      </c>
      <c r="R150" s="140">
        <f t="shared" si="32"/>
        <v>0</v>
      </c>
      <c r="S150" s="140">
        <v>0</v>
      </c>
      <c r="T150" s="141">
        <f t="shared" si="33"/>
        <v>0</v>
      </c>
      <c r="AR150" s="142" t="s">
        <v>225</v>
      </c>
      <c r="AT150" s="142" t="s">
        <v>220</v>
      </c>
      <c r="AU150" s="142" t="s">
        <v>80</v>
      </c>
      <c r="AY150" s="17" t="s">
        <v>218</v>
      </c>
      <c r="BE150" s="143">
        <f t="shared" si="34"/>
        <v>0</v>
      </c>
      <c r="BF150" s="143">
        <f t="shared" si="35"/>
        <v>0</v>
      </c>
      <c r="BG150" s="143">
        <f t="shared" si="36"/>
        <v>0</v>
      </c>
      <c r="BH150" s="143">
        <f t="shared" si="37"/>
        <v>0</v>
      </c>
      <c r="BI150" s="143">
        <f t="shared" si="38"/>
        <v>0</v>
      </c>
      <c r="BJ150" s="17" t="s">
        <v>78</v>
      </c>
      <c r="BK150" s="143">
        <f t="shared" si="39"/>
        <v>0</v>
      </c>
      <c r="BL150" s="17" t="s">
        <v>225</v>
      </c>
      <c r="BM150" s="142" t="s">
        <v>850</v>
      </c>
    </row>
    <row r="151" spans="2:65" s="1" customFormat="1" ht="21.75" customHeight="1">
      <c r="B151" s="32"/>
      <c r="C151" s="131" t="s">
        <v>501</v>
      </c>
      <c r="D151" s="131" t="s">
        <v>220</v>
      </c>
      <c r="E151" s="132" t="s">
        <v>5021</v>
      </c>
      <c r="F151" s="679" t="s">
        <v>7631</v>
      </c>
      <c r="G151" s="134" t="s">
        <v>1991</v>
      </c>
      <c r="H151" s="135">
        <v>2</v>
      </c>
      <c r="I151" s="136"/>
      <c r="J151" s="137">
        <f t="shared" si="30"/>
        <v>0</v>
      </c>
      <c r="K151" s="133" t="s">
        <v>19</v>
      </c>
      <c r="L151" s="32"/>
      <c r="M151" s="138" t="s">
        <v>19</v>
      </c>
      <c r="N151" s="139" t="s">
        <v>43</v>
      </c>
      <c r="P151" s="140">
        <f t="shared" si="31"/>
        <v>0</v>
      </c>
      <c r="Q151" s="140">
        <v>0</v>
      </c>
      <c r="R151" s="140">
        <f t="shared" si="32"/>
        <v>0</v>
      </c>
      <c r="S151" s="140">
        <v>0</v>
      </c>
      <c r="T151" s="141">
        <f t="shared" si="33"/>
        <v>0</v>
      </c>
      <c r="AR151" s="142" t="s">
        <v>225</v>
      </c>
      <c r="AT151" s="142" t="s">
        <v>220</v>
      </c>
      <c r="AU151" s="142" t="s">
        <v>80</v>
      </c>
      <c r="AY151" s="17" t="s">
        <v>218</v>
      </c>
      <c r="BE151" s="143">
        <f t="shared" si="34"/>
        <v>0</v>
      </c>
      <c r="BF151" s="143">
        <f t="shared" si="35"/>
        <v>0</v>
      </c>
      <c r="BG151" s="143">
        <f t="shared" si="36"/>
        <v>0</v>
      </c>
      <c r="BH151" s="143">
        <f t="shared" si="37"/>
        <v>0</v>
      </c>
      <c r="BI151" s="143">
        <f t="shared" si="38"/>
        <v>0</v>
      </c>
      <c r="BJ151" s="17" t="s">
        <v>78</v>
      </c>
      <c r="BK151" s="143">
        <f t="shared" si="39"/>
        <v>0</v>
      </c>
      <c r="BL151" s="17" t="s">
        <v>225</v>
      </c>
      <c r="BM151" s="142" t="s">
        <v>862</v>
      </c>
    </row>
    <row r="152" spans="2:65" s="1" customFormat="1" ht="16.5" customHeight="1">
      <c r="B152" s="32"/>
      <c r="C152" s="131" t="s">
        <v>513</v>
      </c>
      <c r="D152" s="131" t="s">
        <v>220</v>
      </c>
      <c r="E152" s="132" t="s">
        <v>5022</v>
      </c>
      <c r="F152" s="679" t="s">
        <v>7621</v>
      </c>
      <c r="G152" s="134" t="s">
        <v>1991</v>
      </c>
      <c r="H152" s="135">
        <v>2</v>
      </c>
      <c r="I152" s="136"/>
      <c r="J152" s="137">
        <f t="shared" si="30"/>
        <v>0</v>
      </c>
      <c r="K152" s="133" t="s">
        <v>19</v>
      </c>
      <c r="L152" s="32"/>
      <c r="M152" s="138" t="s">
        <v>19</v>
      </c>
      <c r="N152" s="139" t="s">
        <v>43</v>
      </c>
      <c r="P152" s="140">
        <f t="shared" si="31"/>
        <v>0</v>
      </c>
      <c r="Q152" s="140">
        <v>0</v>
      </c>
      <c r="R152" s="140">
        <f t="shared" si="32"/>
        <v>0</v>
      </c>
      <c r="S152" s="140">
        <v>0</v>
      </c>
      <c r="T152" s="141">
        <f t="shared" si="33"/>
        <v>0</v>
      </c>
      <c r="AR152" s="142" t="s">
        <v>225</v>
      </c>
      <c r="AT152" s="142" t="s">
        <v>220</v>
      </c>
      <c r="AU152" s="142" t="s">
        <v>80</v>
      </c>
      <c r="AY152" s="17" t="s">
        <v>218</v>
      </c>
      <c r="BE152" s="143">
        <f t="shared" si="34"/>
        <v>0</v>
      </c>
      <c r="BF152" s="143">
        <f t="shared" si="35"/>
        <v>0</v>
      </c>
      <c r="BG152" s="143">
        <f t="shared" si="36"/>
        <v>0</v>
      </c>
      <c r="BH152" s="143">
        <f t="shared" si="37"/>
        <v>0</v>
      </c>
      <c r="BI152" s="143">
        <f t="shared" si="38"/>
        <v>0</v>
      </c>
      <c r="BJ152" s="17" t="s">
        <v>78</v>
      </c>
      <c r="BK152" s="143">
        <f t="shared" si="39"/>
        <v>0</v>
      </c>
      <c r="BL152" s="17" t="s">
        <v>225</v>
      </c>
      <c r="BM152" s="142" t="s">
        <v>872</v>
      </c>
    </row>
    <row r="153" spans="2:65" s="1" customFormat="1" ht="16.5" customHeight="1">
      <c r="B153" s="32"/>
      <c r="C153" s="131" t="s">
        <v>528</v>
      </c>
      <c r="D153" s="131" t="s">
        <v>220</v>
      </c>
      <c r="E153" s="132" t="s">
        <v>5023</v>
      </c>
      <c r="F153" s="679" t="s">
        <v>4854</v>
      </c>
      <c r="G153" s="134" t="s">
        <v>1991</v>
      </c>
      <c r="H153" s="135">
        <v>4</v>
      </c>
      <c r="I153" s="136"/>
      <c r="J153" s="137">
        <f t="shared" si="30"/>
        <v>0</v>
      </c>
      <c r="K153" s="133" t="s">
        <v>19</v>
      </c>
      <c r="L153" s="32"/>
      <c r="M153" s="138" t="s">
        <v>19</v>
      </c>
      <c r="N153" s="139" t="s">
        <v>43</v>
      </c>
      <c r="P153" s="140">
        <f t="shared" si="31"/>
        <v>0</v>
      </c>
      <c r="Q153" s="140">
        <v>0</v>
      </c>
      <c r="R153" s="140">
        <f t="shared" si="32"/>
        <v>0</v>
      </c>
      <c r="S153" s="140">
        <v>0</v>
      </c>
      <c r="T153" s="141">
        <f t="shared" si="33"/>
        <v>0</v>
      </c>
      <c r="AR153" s="142" t="s">
        <v>225</v>
      </c>
      <c r="AT153" s="142" t="s">
        <v>220</v>
      </c>
      <c r="AU153" s="142" t="s">
        <v>80</v>
      </c>
      <c r="AY153" s="17" t="s">
        <v>218</v>
      </c>
      <c r="BE153" s="143">
        <f t="shared" si="34"/>
        <v>0</v>
      </c>
      <c r="BF153" s="143">
        <f t="shared" si="35"/>
        <v>0</v>
      </c>
      <c r="BG153" s="143">
        <f t="shared" si="36"/>
        <v>0</v>
      </c>
      <c r="BH153" s="143">
        <f t="shared" si="37"/>
        <v>0</v>
      </c>
      <c r="BI153" s="143">
        <f t="shared" si="38"/>
        <v>0</v>
      </c>
      <c r="BJ153" s="17" t="s">
        <v>78</v>
      </c>
      <c r="BK153" s="143">
        <f t="shared" si="39"/>
        <v>0</v>
      </c>
      <c r="BL153" s="17" t="s">
        <v>225</v>
      </c>
      <c r="BM153" s="142" t="s">
        <v>882</v>
      </c>
    </row>
    <row r="154" spans="2:65" s="1" customFormat="1" ht="24.15" customHeight="1">
      <c r="B154" s="32"/>
      <c r="C154" s="131" t="s">
        <v>534</v>
      </c>
      <c r="D154" s="131" t="s">
        <v>220</v>
      </c>
      <c r="E154" s="132" t="s">
        <v>5024</v>
      </c>
      <c r="F154" s="679" t="s">
        <v>7632</v>
      </c>
      <c r="G154" s="134" t="s">
        <v>1991</v>
      </c>
      <c r="H154" s="135">
        <v>2</v>
      </c>
      <c r="I154" s="136"/>
      <c r="J154" s="137">
        <f t="shared" si="30"/>
        <v>0</v>
      </c>
      <c r="K154" s="133" t="s">
        <v>19</v>
      </c>
      <c r="L154" s="32"/>
      <c r="M154" s="138" t="s">
        <v>19</v>
      </c>
      <c r="N154" s="139" t="s">
        <v>43</v>
      </c>
      <c r="P154" s="140">
        <f t="shared" si="31"/>
        <v>0</v>
      </c>
      <c r="Q154" s="140">
        <v>0</v>
      </c>
      <c r="R154" s="140">
        <f t="shared" si="32"/>
        <v>0</v>
      </c>
      <c r="S154" s="140">
        <v>0</v>
      </c>
      <c r="T154" s="141">
        <f t="shared" si="33"/>
        <v>0</v>
      </c>
      <c r="AR154" s="142" t="s">
        <v>225</v>
      </c>
      <c r="AT154" s="142" t="s">
        <v>220</v>
      </c>
      <c r="AU154" s="142" t="s">
        <v>80</v>
      </c>
      <c r="AY154" s="17" t="s">
        <v>218</v>
      </c>
      <c r="BE154" s="143">
        <f t="shared" si="34"/>
        <v>0</v>
      </c>
      <c r="BF154" s="143">
        <f t="shared" si="35"/>
        <v>0</v>
      </c>
      <c r="BG154" s="143">
        <f t="shared" si="36"/>
        <v>0</v>
      </c>
      <c r="BH154" s="143">
        <f t="shared" si="37"/>
        <v>0</v>
      </c>
      <c r="BI154" s="143">
        <f t="shared" si="38"/>
        <v>0</v>
      </c>
      <c r="BJ154" s="17" t="s">
        <v>78</v>
      </c>
      <c r="BK154" s="143">
        <f t="shared" si="39"/>
        <v>0</v>
      </c>
      <c r="BL154" s="17" t="s">
        <v>225</v>
      </c>
      <c r="BM154" s="142" t="s">
        <v>906</v>
      </c>
    </row>
    <row r="155" spans="2:65" s="1" customFormat="1" ht="16.5" customHeight="1">
      <c r="B155" s="32"/>
      <c r="C155" s="131" t="s">
        <v>540</v>
      </c>
      <c r="D155" s="131" t="s">
        <v>220</v>
      </c>
      <c r="E155" s="132" t="s">
        <v>5025</v>
      </c>
      <c r="F155" s="679" t="s">
        <v>4865</v>
      </c>
      <c r="G155" s="134" t="s">
        <v>4269</v>
      </c>
      <c r="H155" s="135">
        <v>7</v>
      </c>
      <c r="I155" s="136"/>
      <c r="J155" s="137">
        <f t="shared" si="30"/>
        <v>0</v>
      </c>
      <c r="K155" s="133" t="s">
        <v>19</v>
      </c>
      <c r="L155" s="32"/>
      <c r="M155" s="138" t="s">
        <v>19</v>
      </c>
      <c r="N155" s="139" t="s">
        <v>43</v>
      </c>
      <c r="P155" s="140">
        <f t="shared" si="31"/>
        <v>0</v>
      </c>
      <c r="Q155" s="140">
        <v>0</v>
      </c>
      <c r="R155" s="140">
        <f t="shared" si="32"/>
        <v>0</v>
      </c>
      <c r="S155" s="140">
        <v>0</v>
      </c>
      <c r="T155" s="141">
        <f t="shared" si="33"/>
        <v>0</v>
      </c>
      <c r="AR155" s="142" t="s">
        <v>225</v>
      </c>
      <c r="AT155" s="142" t="s">
        <v>220</v>
      </c>
      <c r="AU155" s="142" t="s">
        <v>80</v>
      </c>
      <c r="AY155" s="17" t="s">
        <v>218</v>
      </c>
      <c r="BE155" s="143">
        <f t="shared" si="34"/>
        <v>0</v>
      </c>
      <c r="BF155" s="143">
        <f t="shared" si="35"/>
        <v>0</v>
      </c>
      <c r="BG155" s="143">
        <f t="shared" si="36"/>
        <v>0</v>
      </c>
      <c r="BH155" s="143">
        <f t="shared" si="37"/>
        <v>0</v>
      </c>
      <c r="BI155" s="143">
        <f t="shared" si="38"/>
        <v>0</v>
      </c>
      <c r="BJ155" s="17" t="s">
        <v>78</v>
      </c>
      <c r="BK155" s="143">
        <f t="shared" si="39"/>
        <v>0</v>
      </c>
      <c r="BL155" s="17" t="s">
        <v>225</v>
      </c>
      <c r="BM155" s="142" t="s">
        <v>927</v>
      </c>
    </row>
    <row r="156" spans="2:65" s="11" customFormat="1" ht="22.8" customHeight="1">
      <c r="B156" s="119"/>
      <c r="D156" s="120" t="s">
        <v>71</v>
      </c>
      <c r="E156" s="129" t="s">
        <v>4843</v>
      </c>
      <c r="F156" s="129" t="s">
        <v>5026</v>
      </c>
      <c r="I156" s="122"/>
      <c r="J156" s="130">
        <f>BK156</f>
        <v>0</v>
      </c>
      <c r="L156" s="119"/>
      <c r="M156" s="124"/>
      <c r="P156" s="125">
        <f>SUM(P157:P167)</f>
        <v>0</v>
      </c>
      <c r="R156" s="125">
        <f>SUM(R157:R167)</f>
        <v>0</v>
      </c>
      <c r="T156" s="126">
        <f>SUM(T157:T167)</f>
        <v>0</v>
      </c>
      <c r="AR156" s="120" t="s">
        <v>78</v>
      </c>
      <c r="AT156" s="127" t="s">
        <v>71</v>
      </c>
      <c r="AU156" s="127" t="s">
        <v>78</v>
      </c>
      <c r="AY156" s="120" t="s">
        <v>218</v>
      </c>
      <c r="BK156" s="128">
        <f>SUM(BK157:BK167)</f>
        <v>0</v>
      </c>
    </row>
    <row r="157" spans="2:65" s="1" customFormat="1" ht="24.15" customHeight="1">
      <c r="B157" s="32"/>
      <c r="C157" s="131" t="s">
        <v>558</v>
      </c>
      <c r="D157" s="131" t="s">
        <v>220</v>
      </c>
      <c r="E157" s="132" t="s">
        <v>5027</v>
      </c>
      <c r="F157" s="679" t="s">
        <v>5028</v>
      </c>
      <c r="G157" s="134" t="s">
        <v>410</v>
      </c>
      <c r="H157" s="135">
        <v>16</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80</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941</v>
      </c>
    </row>
    <row r="158" spans="2:65" s="1" customFormat="1" ht="28.8">
      <c r="B158" s="32"/>
      <c r="D158" s="149" t="s">
        <v>1830</v>
      </c>
      <c r="F158" s="180" t="s">
        <v>5029</v>
      </c>
      <c r="I158" s="146"/>
      <c r="L158" s="32"/>
      <c r="M158" s="147"/>
      <c r="T158" s="53"/>
      <c r="AT158" s="17" t="s">
        <v>1830</v>
      </c>
      <c r="AU158" s="17" t="s">
        <v>80</v>
      </c>
    </row>
    <row r="159" spans="2:65" s="1" customFormat="1" ht="21.75" customHeight="1">
      <c r="B159" s="32"/>
      <c r="C159" s="131" t="s">
        <v>563</v>
      </c>
      <c r="D159" s="131" t="s">
        <v>220</v>
      </c>
      <c r="E159" s="132" t="s">
        <v>5030</v>
      </c>
      <c r="F159" s="679" t="s">
        <v>5031</v>
      </c>
      <c r="G159" s="134" t="s">
        <v>4269</v>
      </c>
      <c r="H159" s="135">
        <v>1</v>
      </c>
      <c r="I159" s="136"/>
      <c r="J159" s="137">
        <f>ROUND(I159*H159,2)</f>
        <v>0</v>
      </c>
      <c r="K159" s="133" t="s">
        <v>19</v>
      </c>
      <c r="L159" s="32"/>
      <c r="M159" s="138" t="s">
        <v>19</v>
      </c>
      <c r="N159" s="139" t="s">
        <v>43</v>
      </c>
      <c r="P159" s="140">
        <f>O159*H159</f>
        <v>0</v>
      </c>
      <c r="Q159" s="140">
        <v>0</v>
      </c>
      <c r="R159" s="140">
        <f>Q159*H159</f>
        <v>0</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962</v>
      </c>
    </row>
    <row r="160" spans="2:65" s="1" customFormat="1" ht="16.5" customHeight="1">
      <c r="B160" s="32"/>
      <c r="C160" s="131" t="s">
        <v>570</v>
      </c>
      <c r="D160" s="131" t="s">
        <v>220</v>
      </c>
      <c r="E160" s="132" t="s">
        <v>5032</v>
      </c>
      <c r="F160" s="679" t="s">
        <v>7633</v>
      </c>
      <c r="G160" s="134" t="s">
        <v>1991</v>
      </c>
      <c r="H160" s="135">
        <v>1</v>
      </c>
      <c r="I160" s="136"/>
      <c r="J160" s="137">
        <f t="shared" ref="J160:J167" si="40">ROUND(I160*H160,2)</f>
        <v>0</v>
      </c>
      <c r="K160" s="133" t="s">
        <v>19</v>
      </c>
      <c r="L160" s="32"/>
      <c r="M160" s="138" t="s">
        <v>19</v>
      </c>
      <c r="N160" s="139" t="s">
        <v>43</v>
      </c>
      <c r="P160" s="140">
        <f t="shared" ref="P160:P167" si="41">O160*H160</f>
        <v>0</v>
      </c>
      <c r="Q160" s="140">
        <v>0</v>
      </c>
      <c r="R160" s="140">
        <f t="shared" ref="R160:R167" si="42">Q160*H160</f>
        <v>0</v>
      </c>
      <c r="S160" s="140">
        <v>0</v>
      </c>
      <c r="T160" s="141">
        <f t="shared" ref="T160:T167" si="43">S160*H160</f>
        <v>0</v>
      </c>
      <c r="AR160" s="142" t="s">
        <v>225</v>
      </c>
      <c r="AT160" s="142" t="s">
        <v>220</v>
      </c>
      <c r="AU160" s="142" t="s">
        <v>80</v>
      </c>
      <c r="AY160" s="17" t="s">
        <v>218</v>
      </c>
      <c r="BE160" s="143">
        <f t="shared" ref="BE160:BE167" si="44">IF(N160="základní",J160,0)</f>
        <v>0</v>
      </c>
      <c r="BF160" s="143">
        <f t="shared" ref="BF160:BF167" si="45">IF(N160="snížená",J160,0)</f>
        <v>0</v>
      </c>
      <c r="BG160" s="143">
        <f t="shared" ref="BG160:BG167" si="46">IF(N160="zákl. přenesená",J160,0)</f>
        <v>0</v>
      </c>
      <c r="BH160" s="143">
        <f t="shared" ref="BH160:BH167" si="47">IF(N160="sníž. přenesená",J160,0)</f>
        <v>0</v>
      </c>
      <c r="BI160" s="143">
        <f t="shared" ref="BI160:BI167" si="48">IF(N160="nulová",J160,0)</f>
        <v>0</v>
      </c>
      <c r="BJ160" s="17" t="s">
        <v>78</v>
      </c>
      <c r="BK160" s="143">
        <f t="shared" ref="BK160:BK167" si="49">ROUND(I160*H160,2)</f>
        <v>0</v>
      </c>
      <c r="BL160" s="17" t="s">
        <v>225</v>
      </c>
      <c r="BM160" s="142" t="s">
        <v>974</v>
      </c>
    </row>
    <row r="161" spans="2:65" s="1" customFormat="1" ht="16.5" customHeight="1">
      <c r="B161" s="32"/>
      <c r="C161" s="131" t="s">
        <v>577</v>
      </c>
      <c r="D161" s="131" t="s">
        <v>220</v>
      </c>
      <c r="E161" s="132" t="s">
        <v>5033</v>
      </c>
      <c r="F161" s="679" t="s">
        <v>4798</v>
      </c>
      <c r="G161" s="134" t="s">
        <v>1991</v>
      </c>
      <c r="H161" s="135">
        <v>1</v>
      </c>
      <c r="I161" s="136"/>
      <c r="J161" s="137">
        <f t="shared" si="40"/>
        <v>0</v>
      </c>
      <c r="K161" s="133" t="s">
        <v>19</v>
      </c>
      <c r="L161" s="32"/>
      <c r="M161" s="138" t="s">
        <v>19</v>
      </c>
      <c r="N161" s="139" t="s">
        <v>43</v>
      </c>
      <c r="P161" s="140">
        <f t="shared" si="41"/>
        <v>0</v>
      </c>
      <c r="Q161" s="140">
        <v>0</v>
      </c>
      <c r="R161" s="140">
        <f t="shared" si="42"/>
        <v>0</v>
      </c>
      <c r="S161" s="140">
        <v>0</v>
      </c>
      <c r="T161" s="141">
        <f t="shared" si="43"/>
        <v>0</v>
      </c>
      <c r="AR161" s="142" t="s">
        <v>225</v>
      </c>
      <c r="AT161" s="142" t="s">
        <v>220</v>
      </c>
      <c r="AU161" s="142" t="s">
        <v>80</v>
      </c>
      <c r="AY161" s="17" t="s">
        <v>218</v>
      </c>
      <c r="BE161" s="143">
        <f t="shared" si="44"/>
        <v>0</v>
      </c>
      <c r="BF161" s="143">
        <f t="shared" si="45"/>
        <v>0</v>
      </c>
      <c r="BG161" s="143">
        <f t="shared" si="46"/>
        <v>0</v>
      </c>
      <c r="BH161" s="143">
        <f t="shared" si="47"/>
        <v>0</v>
      </c>
      <c r="BI161" s="143">
        <f t="shared" si="48"/>
        <v>0</v>
      </c>
      <c r="BJ161" s="17" t="s">
        <v>78</v>
      </c>
      <c r="BK161" s="143">
        <f t="shared" si="49"/>
        <v>0</v>
      </c>
      <c r="BL161" s="17" t="s">
        <v>225</v>
      </c>
      <c r="BM161" s="142" t="s">
        <v>989</v>
      </c>
    </row>
    <row r="162" spans="2:65" s="1" customFormat="1" ht="21.75" customHeight="1">
      <c r="B162" s="32"/>
      <c r="C162" s="131" t="s">
        <v>583</v>
      </c>
      <c r="D162" s="131" t="s">
        <v>220</v>
      </c>
      <c r="E162" s="132" t="s">
        <v>5021</v>
      </c>
      <c r="F162" s="679" t="s">
        <v>7634</v>
      </c>
      <c r="G162" s="134" t="s">
        <v>1991</v>
      </c>
      <c r="H162" s="135">
        <v>1</v>
      </c>
      <c r="I162" s="136"/>
      <c r="J162" s="137">
        <f t="shared" si="40"/>
        <v>0</v>
      </c>
      <c r="K162" s="133" t="s">
        <v>19</v>
      </c>
      <c r="L162" s="32"/>
      <c r="M162" s="138" t="s">
        <v>19</v>
      </c>
      <c r="N162" s="139" t="s">
        <v>43</v>
      </c>
      <c r="P162" s="140">
        <f t="shared" si="41"/>
        <v>0</v>
      </c>
      <c r="Q162" s="140">
        <v>0</v>
      </c>
      <c r="R162" s="140">
        <f t="shared" si="42"/>
        <v>0</v>
      </c>
      <c r="S162" s="140">
        <v>0</v>
      </c>
      <c r="T162" s="141">
        <f t="shared" si="43"/>
        <v>0</v>
      </c>
      <c r="AR162" s="142" t="s">
        <v>225</v>
      </c>
      <c r="AT162" s="142" t="s">
        <v>220</v>
      </c>
      <c r="AU162" s="142" t="s">
        <v>80</v>
      </c>
      <c r="AY162" s="17" t="s">
        <v>218</v>
      </c>
      <c r="BE162" s="143">
        <f t="shared" si="44"/>
        <v>0</v>
      </c>
      <c r="BF162" s="143">
        <f t="shared" si="45"/>
        <v>0</v>
      </c>
      <c r="BG162" s="143">
        <f t="shared" si="46"/>
        <v>0</v>
      </c>
      <c r="BH162" s="143">
        <f t="shared" si="47"/>
        <v>0</v>
      </c>
      <c r="BI162" s="143">
        <f t="shared" si="48"/>
        <v>0</v>
      </c>
      <c r="BJ162" s="17" t="s">
        <v>78</v>
      </c>
      <c r="BK162" s="143">
        <f t="shared" si="49"/>
        <v>0</v>
      </c>
      <c r="BL162" s="17" t="s">
        <v>225</v>
      </c>
      <c r="BM162" s="142" t="s">
        <v>1002</v>
      </c>
    </row>
    <row r="163" spans="2:65" s="1" customFormat="1" ht="16.5" customHeight="1">
      <c r="B163" s="32"/>
      <c r="C163" s="131" t="s">
        <v>594</v>
      </c>
      <c r="D163" s="131" t="s">
        <v>220</v>
      </c>
      <c r="E163" s="132" t="s">
        <v>5034</v>
      </c>
      <c r="F163" s="679" t="s">
        <v>5035</v>
      </c>
      <c r="G163" s="134" t="s">
        <v>4269</v>
      </c>
      <c r="H163" s="135">
        <v>1</v>
      </c>
      <c r="I163" s="136"/>
      <c r="J163" s="137">
        <f t="shared" si="40"/>
        <v>0</v>
      </c>
      <c r="K163" s="133" t="s">
        <v>19</v>
      </c>
      <c r="L163" s="32"/>
      <c r="M163" s="138" t="s">
        <v>19</v>
      </c>
      <c r="N163" s="139" t="s">
        <v>43</v>
      </c>
      <c r="P163" s="140">
        <f t="shared" si="41"/>
        <v>0</v>
      </c>
      <c r="Q163" s="140">
        <v>0</v>
      </c>
      <c r="R163" s="140">
        <f t="shared" si="42"/>
        <v>0</v>
      </c>
      <c r="S163" s="140">
        <v>0</v>
      </c>
      <c r="T163" s="141">
        <f t="shared" si="43"/>
        <v>0</v>
      </c>
      <c r="AR163" s="142" t="s">
        <v>225</v>
      </c>
      <c r="AT163" s="142" t="s">
        <v>220</v>
      </c>
      <c r="AU163" s="142" t="s">
        <v>80</v>
      </c>
      <c r="AY163" s="17" t="s">
        <v>218</v>
      </c>
      <c r="BE163" s="143">
        <f t="shared" si="44"/>
        <v>0</v>
      </c>
      <c r="BF163" s="143">
        <f t="shared" si="45"/>
        <v>0</v>
      </c>
      <c r="BG163" s="143">
        <f t="shared" si="46"/>
        <v>0</v>
      </c>
      <c r="BH163" s="143">
        <f t="shared" si="47"/>
        <v>0</v>
      </c>
      <c r="BI163" s="143">
        <f t="shared" si="48"/>
        <v>0</v>
      </c>
      <c r="BJ163" s="17" t="s">
        <v>78</v>
      </c>
      <c r="BK163" s="143">
        <f t="shared" si="49"/>
        <v>0</v>
      </c>
      <c r="BL163" s="17" t="s">
        <v>225</v>
      </c>
      <c r="BM163" s="142" t="s">
        <v>1013</v>
      </c>
    </row>
    <row r="164" spans="2:65" s="1" customFormat="1" ht="21.75" customHeight="1">
      <c r="B164" s="32"/>
      <c r="C164" s="131" t="s">
        <v>605</v>
      </c>
      <c r="D164" s="131" t="s">
        <v>220</v>
      </c>
      <c r="E164" s="132" t="s">
        <v>5036</v>
      </c>
      <c r="F164" s="679" t="s">
        <v>7635</v>
      </c>
      <c r="G164" s="134" t="s">
        <v>1991</v>
      </c>
      <c r="H164" s="135">
        <v>1</v>
      </c>
      <c r="I164" s="136"/>
      <c r="J164" s="137">
        <f t="shared" si="40"/>
        <v>0</v>
      </c>
      <c r="K164" s="133" t="s">
        <v>19</v>
      </c>
      <c r="L164" s="32"/>
      <c r="M164" s="138" t="s">
        <v>19</v>
      </c>
      <c r="N164" s="139" t="s">
        <v>43</v>
      </c>
      <c r="P164" s="140">
        <f t="shared" si="41"/>
        <v>0</v>
      </c>
      <c r="Q164" s="140">
        <v>0</v>
      </c>
      <c r="R164" s="140">
        <f t="shared" si="42"/>
        <v>0</v>
      </c>
      <c r="S164" s="140">
        <v>0</v>
      </c>
      <c r="T164" s="141">
        <f t="shared" si="43"/>
        <v>0</v>
      </c>
      <c r="AR164" s="142" t="s">
        <v>225</v>
      </c>
      <c r="AT164" s="142" t="s">
        <v>220</v>
      </c>
      <c r="AU164" s="142" t="s">
        <v>80</v>
      </c>
      <c r="AY164" s="17" t="s">
        <v>218</v>
      </c>
      <c r="BE164" s="143">
        <f t="shared" si="44"/>
        <v>0</v>
      </c>
      <c r="BF164" s="143">
        <f t="shared" si="45"/>
        <v>0</v>
      </c>
      <c r="BG164" s="143">
        <f t="shared" si="46"/>
        <v>0</v>
      </c>
      <c r="BH164" s="143">
        <f t="shared" si="47"/>
        <v>0</v>
      </c>
      <c r="BI164" s="143">
        <f t="shared" si="48"/>
        <v>0</v>
      </c>
      <c r="BJ164" s="17" t="s">
        <v>78</v>
      </c>
      <c r="BK164" s="143">
        <f t="shared" si="49"/>
        <v>0</v>
      </c>
      <c r="BL164" s="17" t="s">
        <v>225</v>
      </c>
      <c r="BM164" s="142" t="s">
        <v>1031</v>
      </c>
    </row>
    <row r="165" spans="2:65" s="1" customFormat="1" ht="16.5" customHeight="1">
      <c r="B165" s="32"/>
      <c r="C165" s="131" t="s">
        <v>611</v>
      </c>
      <c r="D165" s="131" t="s">
        <v>220</v>
      </c>
      <c r="E165" s="132" t="s">
        <v>5037</v>
      </c>
      <c r="F165" s="679" t="s">
        <v>7636</v>
      </c>
      <c r="G165" s="134" t="s">
        <v>1991</v>
      </c>
      <c r="H165" s="135">
        <v>4</v>
      </c>
      <c r="I165" s="136"/>
      <c r="J165" s="137">
        <f t="shared" si="40"/>
        <v>0</v>
      </c>
      <c r="K165" s="133" t="s">
        <v>19</v>
      </c>
      <c r="L165" s="32"/>
      <c r="M165" s="138" t="s">
        <v>19</v>
      </c>
      <c r="N165" s="139" t="s">
        <v>43</v>
      </c>
      <c r="P165" s="140">
        <f t="shared" si="41"/>
        <v>0</v>
      </c>
      <c r="Q165" s="140">
        <v>0</v>
      </c>
      <c r="R165" s="140">
        <f t="shared" si="42"/>
        <v>0</v>
      </c>
      <c r="S165" s="140">
        <v>0</v>
      </c>
      <c r="T165" s="141">
        <f t="shared" si="43"/>
        <v>0</v>
      </c>
      <c r="AR165" s="142" t="s">
        <v>225</v>
      </c>
      <c r="AT165" s="142" t="s">
        <v>220</v>
      </c>
      <c r="AU165" s="142" t="s">
        <v>80</v>
      </c>
      <c r="AY165" s="17" t="s">
        <v>218</v>
      </c>
      <c r="BE165" s="143">
        <f t="shared" si="44"/>
        <v>0</v>
      </c>
      <c r="BF165" s="143">
        <f t="shared" si="45"/>
        <v>0</v>
      </c>
      <c r="BG165" s="143">
        <f t="shared" si="46"/>
        <v>0</v>
      </c>
      <c r="BH165" s="143">
        <f t="shared" si="47"/>
        <v>0</v>
      </c>
      <c r="BI165" s="143">
        <f t="shared" si="48"/>
        <v>0</v>
      </c>
      <c r="BJ165" s="17" t="s">
        <v>78</v>
      </c>
      <c r="BK165" s="143">
        <f t="shared" si="49"/>
        <v>0</v>
      </c>
      <c r="BL165" s="17" t="s">
        <v>225</v>
      </c>
      <c r="BM165" s="142" t="s">
        <v>1039</v>
      </c>
    </row>
    <row r="166" spans="2:65" s="1" customFormat="1" ht="24.15" customHeight="1">
      <c r="B166" s="32"/>
      <c r="C166" s="131" t="s">
        <v>619</v>
      </c>
      <c r="D166" s="131" t="s">
        <v>220</v>
      </c>
      <c r="E166" s="132" t="s">
        <v>5024</v>
      </c>
      <c r="F166" s="679" t="s">
        <v>7632</v>
      </c>
      <c r="G166" s="134" t="s">
        <v>1991</v>
      </c>
      <c r="H166" s="135">
        <v>2</v>
      </c>
      <c r="I166" s="136"/>
      <c r="J166" s="137">
        <f t="shared" si="40"/>
        <v>0</v>
      </c>
      <c r="K166" s="133" t="s">
        <v>19</v>
      </c>
      <c r="L166" s="32"/>
      <c r="M166" s="138" t="s">
        <v>19</v>
      </c>
      <c r="N166" s="139" t="s">
        <v>43</v>
      </c>
      <c r="P166" s="140">
        <f t="shared" si="41"/>
        <v>0</v>
      </c>
      <c r="Q166" s="140">
        <v>0</v>
      </c>
      <c r="R166" s="140">
        <f t="shared" si="42"/>
        <v>0</v>
      </c>
      <c r="S166" s="140">
        <v>0</v>
      </c>
      <c r="T166" s="141">
        <f t="shared" si="43"/>
        <v>0</v>
      </c>
      <c r="AR166" s="142" t="s">
        <v>225</v>
      </c>
      <c r="AT166" s="142" t="s">
        <v>220</v>
      </c>
      <c r="AU166" s="142" t="s">
        <v>80</v>
      </c>
      <c r="AY166" s="17" t="s">
        <v>218</v>
      </c>
      <c r="BE166" s="143">
        <f t="shared" si="44"/>
        <v>0</v>
      </c>
      <c r="BF166" s="143">
        <f t="shared" si="45"/>
        <v>0</v>
      </c>
      <c r="BG166" s="143">
        <f t="shared" si="46"/>
        <v>0</v>
      </c>
      <c r="BH166" s="143">
        <f t="shared" si="47"/>
        <v>0</v>
      </c>
      <c r="BI166" s="143">
        <f t="shared" si="48"/>
        <v>0</v>
      </c>
      <c r="BJ166" s="17" t="s">
        <v>78</v>
      </c>
      <c r="BK166" s="143">
        <f t="shared" si="49"/>
        <v>0</v>
      </c>
      <c r="BL166" s="17" t="s">
        <v>225</v>
      </c>
      <c r="BM166" s="142" t="s">
        <v>1047</v>
      </c>
    </row>
    <row r="167" spans="2:65" s="1" customFormat="1" ht="16.5" customHeight="1">
      <c r="B167" s="32"/>
      <c r="C167" s="131" t="s">
        <v>647</v>
      </c>
      <c r="D167" s="131" t="s">
        <v>220</v>
      </c>
      <c r="E167" s="132" t="s">
        <v>5025</v>
      </c>
      <c r="F167" s="679" t="s">
        <v>4865</v>
      </c>
      <c r="G167" s="134" t="s">
        <v>4269</v>
      </c>
      <c r="H167" s="135">
        <v>7</v>
      </c>
      <c r="I167" s="136"/>
      <c r="J167" s="137">
        <f t="shared" si="40"/>
        <v>0</v>
      </c>
      <c r="K167" s="133" t="s">
        <v>19</v>
      </c>
      <c r="L167" s="32"/>
      <c r="M167" s="138" t="s">
        <v>19</v>
      </c>
      <c r="N167" s="139" t="s">
        <v>43</v>
      </c>
      <c r="P167" s="140">
        <f t="shared" si="41"/>
        <v>0</v>
      </c>
      <c r="Q167" s="140">
        <v>0</v>
      </c>
      <c r="R167" s="140">
        <f t="shared" si="42"/>
        <v>0</v>
      </c>
      <c r="S167" s="140">
        <v>0</v>
      </c>
      <c r="T167" s="141">
        <f t="shared" si="43"/>
        <v>0</v>
      </c>
      <c r="AR167" s="142" t="s">
        <v>225</v>
      </c>
      <c r="AT167" s="142" t="s">
        <v>220</v>
      </c>
      <c r="AU167" s="142" t="s">
        <v>80</v>
      </c>
      <c r="AY167" s="17" t="s">
        <v>218</v>
      </c>
      <c r="BE167" s="143">
        <f t="shared" si="44"/>
        <v>0</v>
      </c>
      <c r="BF167" s="143">
        <f t="shared" si="45"/>
        <v>0</v>
      </c>
      <c r="BG167" s="143">
        <f t="shared" si="46"/>
        <v>0</v>
      </c>
      <c r="BH167" s="143">
        <f t="shared" si="47"/>
        <v>0</v>
      </c>
      <c r="BI167" s="143">
        <f t="shared" si="48"/>
        <v>0</v>
      </c>
      <c r="BJ167" s="17" t="s">
        <v>78</v>
      </c>
      <c r="BK167" s="143">
        <f t="shared" si="49"/>
        <v>0</v>
      </c>
      <c r="BL167" s="17" t="s">
        <v>225</v>
      </c>
      <c r="BM167" s="142" t="s">
        <v>1056</v>
      </c>
    </row>
    <row r="168" spans="2:65" s="11" customFormat="1" ht="22.8" customHeight="1">
      <c r="B168" s="119"/>
      <c r="D168" s="120" t="s">
        <v>71</v>
      </c>
      <c r="E168" s="129" t="s">
        <v>5038</v>
      </c>
      <c r="F168" s="129" t="s">
        <v>5039</v>
      </c>
      <c r="I168" s="122"/>
      <c r="J168" s="130">
        <f>BK168</f>
        <v>0</v>
      </c>
      <c r="L168" s="119"/>
      <c r="M168" s="124"/>
      <c r="P168" s="125">
        <f>SUM(P169:P177)</f>
        <v>0</v>
      </c>
      <c r="R168" s="125">
        <f>SUM(R169:R177)</f>
        <v>0</v>
      </c>
      <c r="T168" s="126">
        <f>SUM(T169:T177)</f>
        <v>0</v>
      </c>
      <c r="AR168" s="120" t="s">
        <v>78</v>
      </c>
      <c r="AT168" s="127" t="s">
        <v>71</v>
      </c>
      <c r="AU168" s="127" t="s">
        <v>78</v>
      </c>
      <c r="AY168" s="120" t="s">
        <v>218</v>
      </c>
      <c r="BK168" s="128">
        <f>SUM(BK169:BK177)</f>
        <v>0</v>
      </c>
    </row>
    <row r="169" spans="2:65" s="1" customFormat="1" ht="24.15" customHeight="1">
      <c r="B169" s="32"/>
      <c r="C169" s="131" t="s">
        <v>669</v>
      </c>
      <c r="D169" s="131" t="s">
        <v>220</v>
      </c>
      <c r="E169" s="132" t="s">
        <v>5040</v>
      </c>
      <c r="F169" s="679" t="s">
        <v>5041</v>
      </c>
      <c r="G169" s="134" t="s">
        <v>410</v>
      </c>
      <c r="H169" s="135">
        <v>16</v>
      </c>
      <c r="I169" s="136"/>
      <c r="J169" s="137">
        <f>ROUND(I169*H169,2)</f>
        <v>0</v>
      </c>
      <c r="K169" s="133" t="s">
        <v>19</v>
      </c>
      <c r="L169" s="32"/>
      <c r="M169" s="138" t="s">
        <v>19</v>
      </c>
      <c r="N169" s="139" t="s">
        <v>43</v>
      </c>
      <c r="P169" s="140">
        <f>O169*H169</f>
        <v>0</v>
      </c>
      <c r="Q169" s="140">
        <v>0</v>
      </c>
      <c r="R169" s="140">
        <f>Q169*H169</f>
        <v>0</v>
      </c>
      <c r="S169" s="140">
        <v>0</v>
      </c>
      <c r="T169" s="141">
        <f>S169*H169</f>
        <v>0</v>
      </c>
      <c r="AR169" s="142" t="s">
        <v>225</v>
      </c>
      <c r="AT169" s="142" t="s">
        <v>220</v>
      </c>
      <c r="AU169" s="142" t="s">
        <v>80</v>
      </c>
      <c r="AY169" s="17" t="s">
        <v>218</v>
      </c>
      <c r="BE169" s="143">
        <f>IF(N169="základní",J169,0)</f>
        <v>0</v>
      </c>
      <c r="BF169" s="143">
        <f>IF(N169="snížená",J169,0)</f>
        <v>0</v>
      </c>
      <c r="BG169" s="143">
        <f>IF(N169="zákl. přenesená",J169,0)</f>
        <v>0</v>
      </c>
      <c r="BH169" s="143">
        <f>IF(N169="sníž. přenesená",J169,0)</f>
        <v>0</v>
      </c>
      <c r="BI169" s="143">
        <f>IF(N169="nulová",J169,0)</f>
        <v>0</v>
      </c>
      <c r="BJ169" s="17" t="s">
        <v>78</v>
      </c>
      <c r="BK169" s="143">
        <f>ROUND(I169*H169,2)</f>
        <v>0</v>
      </c>
      <c r="BL169" s="17" t="s">
        <v>225</v>
      </c>
      <c r="BM169" s="142" t="s">
        <v>1068</v>
      </c>
    </row>
    <row r="170" spans="2:65" s="1" customFormat="1" ht="19.2">
      <c r="B170" s="32"/>
      <c r="D170" s="149" t="s">
        <v>1830</v>
      </c>
      <c r="F170" s="180" t="s">
        <v>5042</v>
      </c>
      <c r="I170" s="146"/>
      <c r="L170" s="32"/>
      <c r="M170" s="147"/>
      <c r="T170" s="53"/>
      <c r="AT170" s="17" t="s">
        <v>1830</v>
      </c>
      <c r="AU170" s="17" t="s">
        <v>80</v>
      </c>
    </row>
    <row r="171" spans="2:65" s="1" customFormat="1" ht="16.5" customHeight="1">
      <c r="B171" s="32"/>
      <c r="C171" s="131" t="s">
        <v>675</v>
      </c>
      <c r="D171" s="131" t="s">
        <v>220</v>
      </c>
      <c r="E171" s="132" t="s">
        <v>5043</v>
      </c>
      <c r="F171" s="679" t="s">
        <v>7637</v>
      </c>
      <c r="G171" s="134" t="s">
        <v>1991</v>
      </c>
      <c r="H171" s="135">
        <v>1</v>
      </c>
      <c r="I171" s="136"/>
      <c r="J171" s="137">
        <f t="shared" ref="J171:J177" si="50">ROUND(I171*H171,2)</f>
        <v>0</v>
      </c>
      <c r="K171" s="133" t="s">
        <v>19</v>
      </c>
      <c r="L171" s="32"/>
      <c r="M171" s="138" t="s">
        <v>19</v>
      </c>
      <c r="N171" s="139" t="s">
        <v>43</v>
      </c>
      <c r="P171" s="140">
        <f t="shared" ref="P171:P177" si="51">O171*H171</f>
        <v>0</v>
      </c>
      <c r="Q171" s="140">
        <v>0</v>
      </c>
      <c r="R171" s="140">
        <f t="shared" ref="R171:R177" si="52">Q171*H171</f>
        <v>0</v>
      </c>
      <c r="S171" s="140">
        <v>0</v>
      </c>
      <c r="T171" s="141">
        <f t="shared" ref="T171:T177" si="53">S171*H171</f>
        <v>0</v>
      </c>
      <c r="AR171" s="142" t="s">
        <v>225</v>
      </c>
      <c r="AT171" s="142" t="s">
        <v>220</v>
      </c>
      <c r="AU171" s="142" t="s">
        <v>80</v>
      </c>
      <c r="AY171" s="17" t="s">
        <v>218</v>
      </c>
      <c r="BE171" s="143">
        <f t="shared" ref="BE171:BE177" si="54">IF(N171="základní",J171,0)</f>
        <v>0</v>
      </c>
      <c r="BF171" s="143">
        <f t="shared" ref="BF171:BF177" si="55">IF(N171="snížená",J171,0)</f>
        <v>0</v>
      </c>
      <c r="BG171" s="143">
        <f t="shared" ref="BG171:BG177" si="56">IF(N171="zákl. přenesená",J171,0)</f>
        <v>0</v>
      </c>
      <c r="BH171" s="143">
        <f t="shared" ref="BH171:BH177" si="57">IF(N171="sníž. přenesená",J171,0)</f>
        <v>0</v>
      </c>
      <c r="BI171" s="143">
        <f t="shared" ref="BI171:BI177" si="58">IF(N171="nulová",J171,0)</f>
        <v>0</v>
      </c>
      <c r="BJ171" s="17" t="s">
        <v>78</v>
      </c>
      <c r="BK171" s="143">
        <f t="shared" ref="BK171:BK177" si="59">ROUND(I171*H171,2)</f>
        <v>0</v>
      </c>
      <c r="BL171" s="17" t="s">
        <v>225</v>
      </c>
      <c r="BM171" s="142" t="s">
        <v>1080</v>
      </c>
    </row>
    <row r="172" spans="2:65" s="1" customFormat="1" ht="21.75" customHeight="1">
      <c r="B172" s="32"/>
      <c r="C172" s="131" t="s">
        <v>680</v>
      </c>
      <c r="D172" s="131" t="s">
        <v>220</v>
      </c>
      <c r="E172" s="132" t="s">
        <v>5044</v>
      </c>
      <c r="F172" s="679" t="s">
        <v>7634</v>
      </c>
      <c r="G172" s="134" t="s">
        <v>1991</v>
      </c>
      <c r="H172" s="135">
        <v>1</v>
      </c>
      <c r="I172" s="136"/>
      <c r="J172" s="137">
        <f t="shared" si="50"/>
        <v>0</v>
      </c>
      <c r="K172" s="133" t="s">
        <v>19</v>
      </c>
      <c r="L172" s="32"/>
      <c r="M172" s="138" t="s">
        <v>19</v>
      </c>
      <c r="N172" s="139" t="s">
        <v>43</v>
      </c>
      <c r="P172" s="140">
        <f t="shared" si="51"/>
        <v>0</v>
      </c>
      <c r="Q172" s="140">
        <v>0</v>
      </c>
      <c r="R172" s="140">
        <f t="shared" si="52"/>
        <v>0</v>
      </c>
      <c r="S172" s="140">
        <v>0</v>
      </c>
      <c r="T172" s="141">
        <f t="shared" si="53"/>
        <v>0</v>
      </c>
      <c r="AR172" s="142" t="s">
        <v>225</v>
      </c>
      <c r="AT172" s="142" t="s">
        <v>220</v>
      </c>
      <c r="AU172" s="142" t="s">
        <v>80</v>
      </c>
      <c r="AY172" s="17" t="s">
        <v>218</v>
      </c>
      <c r="BE172" s="143">
        <f t="shared" si="54"/>
        <v>0</v>
      </c>
      <c r="BF172" s="143">
        <f t="shared" si="55"/>
        <v>0</v>
      </c>
      <c r="BG172" s="143">
        <f t="shared" si="56"/>
        <v>0</v>
      </c>
      <c r="BH172" s="143">
        <f t="shared" si="57"/>
        <v>0</v>
      </c>
      <c r="BI172" s="143">
        <f t="shared" si="58"/>
        <v>0</v>
      </c>
      <c r="BJ172" s="17" t="s">
        <v>78</v>
      </c>
      <c r="BK172" s="143">
        <f t="shared" si="59"/>
        <v>0</v>
      </c>
      <c r="BL172" s="17" t="s">
        <v>225</v>
      </c>
      <c r="BM172" s="142" t="s">
        <v>1091</v>
      </c>
    </row>
    <row r="173" spans="2:65" s="1" customFormat="1" ht="16.5" customHeight="1">
      <c r="B173" s="32"/>
      <c r="C173" s="131" t="s">
        <v>687</v>
      </c>
      <c r="D173" s="131" t="s">
        <v>220</v>
      </c>
      <c r="E173" s="132" t="s">
        <v>5045</v>
      </c>
      <c r="F173" s="679" t="s">
        <v>5035</v>
      </c>
      <c r="G173" s="134" t="s">
        <v>4269</v>
      </c>
      <c r="H173" s="135">
        <v>1</v>
      </c>
      <c r="I173" s="136"/>
      <c r="J173" s="137">
        <f t="shared" si="50"/>
        <v>0</v>
      </c>
      <c r="K173" s="133" t="s">
        <v>19</v>
      </c>
      <c r="L173" s="32"/>
      <c r="M173" s="138" t="s">
        <v>19</v>
      </c>
      <c r="N173" s="139" t="s">
        <v>43</v>
      </c>
      <c r="P173" s="140">
        <f t="shared" si="51"/>
        <v>0</v>
      </c>
      <c r="Q173" s="140">
        <v>0</v>
      </c>
      <c r="R173" s="140">
        <f t="shared" si="52"/>
        <v>0</v>
      </c>
      <c r="S173" s="140">
        <v>0</v>
      </c>
      <c r="T173" s="141">
        <f t="shared" si="53"/>
        <v>0</v>
      </c>
      <c r="AR173" s="142" t="s">
        <v>225</v>
      </c>
      <c r="AT173" s="142" t="s">
        <v>220</v>
      </c>
      <c r="AU173" s="142" t="s">
        <v>80</v>
      </c>
      <c r="AY173" s="17" t="s">
        <v>218</v>
      </c>
      <c r="BE173" s="143">
        <f t="shared" si="54"/>
        <v>0</v>
      </c>
      <c r="BF173" s="143">
        <f t="shared" si="55"/>
        <v>0</v>
      </c>
      <c r="BG173" s="143">
        <f t="shared" si="56"/>
        <v>0</v>
      </c>
      <c r="BH173" s="143">
        <f t="shared" si="57"/>
        <v>0</v>
      </c>
      <c r="BI173" s="143">
        <f t="shared" si="58"/>
        <v>0</v>
      </c>
      <c r="BJ173" s="17" t="s">
        <v>78</v>
      </c>
      <c r="BK173" s="143">
        <f t="shared" si="59"/>
        <v>0</v>
      </c>
      <c r="BL173" s="17" t="s">
        <v>225</v>
      </c>
      <c r="BM173" s="142" t="s">
        <v>1101</v>
      </c>
    </row>
    <row r="174" spans="2:65" s="1" customFormat="1" ht="21.75" customHeight="1">
      <c r="B174" s="32"/>
      <c r="C174" s="131" t="s">
        <v>696</v>
      </c>
      <c r="D174" s="131" t="s">
        <v>220</v>
      </c>
      <c r="E174" s="132" t="s">
        <v>5046</v>
      </c>
      <c r="F174" s="679" t="s">
        <v>7635</v>
      </c>
      <c r="G174" s="134" t="s">
        <v>1991</v>
      </c>
      <c r="H174" s="135">
        <v>1</v>
      </c>
      <c r="I174" s="136"/>
      <c r="J174" s="137">
        <f t="shared" si="50"/>
        <v>0</v>
      </c>
      <c r="K174" s="133" t="s">
        <v>19</v>
      </c>
      <c r="L174" s="32"/>
      <c r="M174" s="138" t="s">
        <v>19</v>
      </c>
      <c r="N174" s="139" t="s">
        <v>43</v>
      </c>
      <c r="P174" s="140">
        <f t="shared" si="51"/>
        <v>0</v>
      </c>
      <c r="Q174" s="140">
        <v>0</v>
      </c>
      <c r="R174" s="140">
        <f t="shared" si="52"/>
        <v>0</v>
      </c>
      <c r="S174" s="140">
        <v>0</v>
      </c>
      <c r="T174" s="141">
        <f t="shared" si="53"/>
        <v>0</v>
      </c>
      <c r="AR174" s="142" t="s">
        <v>225</v>
      </c>
      <c r="AT174" s="142" t="s">
        <v>220</v>
      </c>
      <c r="AU174" s="142" t="s">
        <v>80</v>
      </c>
      <c r="AY174" s="17" t="s">
        <v>218</v>
      </c>
      <c r="BE174" s="143">
        <f t="shared" si="54"/>
        <v>0</v>
      </c>
      <c r="BF174" s="143">
        <f t="shared" si="55"/>
        <v>0</v>
      </c>
      <c r="BG174" s="143">
        <f t="shared" si="56"/>
        <v>0</v>
      </c>
      <c r="BH174" s="143">
        <f t="shared" si="57"/>
        <v>0</v>
      </c>
      <c r="BI174" s="143">
        <f t="shared" si="58"/>
        <v>0</v>
      </c>
      <c r="BJ174" s="17" t="s">
        <v>78</v>
      </c>
      <c r="BK174" s="143">
        <f t="shared" si="59"/>
        <v>0</v>
      </c>
      <c r="BL174" s="17" t="s">
        <v>225</v>
      </c>
      <c r="BM174" s="142" t="s">
        <v>1114</v>
      </c>
    </row>
    <row r="175" spans="2:65" s="1" customFormat="1" ht="16.5" customHeight="1">
      <c r="B175" s="32"/>
      <c r="C175" s="131" t="s">
        <v>705</v>
      </c>
      <c r="D175" s="131" t="s">
        <v>220</v>
      </c>
      <c r="E175" s="132" t="s">
        <v>5047</v>
      </c>
      <c r="F175" s="679" t="s">
        <v>7638</v>
      </c>
      <c r="G175" s="134" t="s">
        <v>1991</v>
      </c>
      <c r="H175" s="135">
        <v>4</v>
      </c>
      <c r="I175" s="136"/>
      <c r="J175" s="137">
        <f t="shared" si="50"/>
        <v>0</v>
      </c>
      <c r="K175" s="133" t="s">
        <v>19</v>
      </c>
      <c r="L175" s="32"/>
      <c r="M175" s="138" t="s">
        <v>19</v>
      </c>
      <c r="N175" s="139" t="s">
        <v>43</v>
      </c>
      <c r="P175" s="140">
        <f t="shared" si="51"/>
        <v>0</v>
      </c>
      <c r="Q175" s="140">
        <v>0</v>
      </c>
      <c r="R175" s="140">
        <f t="shared" si="52"/>
        <v>0</v>
      </c>
      <c r="S175" s="140">
        <v>0</v>
      </c>
      <c r="T175" s="141">
        <f t="shared" si="53"/>
        <v>0</v>
      </c>
      <c r="AR175" s="142" t="s">
        <v>225</v>
      </c>
      <c r="AT175" s="142" t="s">
        <v>220</v>
      </c>
      <c r="AU175" s="142" t="s">
        <v>80</v>
      </c>
      <c r="AY175" s="17" t="s">
        <v>218</v>
      </c>
      <c r="BE175" s="143">
        <f t="shared" si="54"/>
        <v>0</v>
      </c>
      <c r="BF175" s="143">
        <f t="shared" si="55"/>
        <v>0</v>
      </c>
      <c r="BG175" s="143">
        <f t="shared" si="56"/>
        <v>0</v>
      </c>
      <c r="BH175" s="143">
        <f t="shared" si="57"/>
        <v>0</v>
      </c>
      <c r="BI175" s="143">
        <f t="shared" si="58"/>
        <v>0</v>
      </c>
      <c r="BJ175" s="17" t="s">
        <v>78</v>
      </c>
      <c r="BK175" s="143">
        <f t="shared" si="59"/>
        <v>0</v>
      </c>
      <c r="BL175" s="17" t="s">
        <v>225</v>
      </c>
      <c r="BM175" s="142" t="s">
        <v>1125</v>
      </c>
    </row>
    <row r="176" spans="2:65" s="1" customFormat="1" ht="24.15" customHeight="1">
      <c r="B176" s="32"/>
      <c r="C176" s="131" t="s">
        <v>711</v>
      </c>
      <c r="D176" s="131" t="s">
        <v>220</v>
      </c>
      <c r="E176" s="132" t="s">
        <v>5048</v>
      </c>
      <c r="F176" s="679" t="s">
        <v>7632</v>
      </c>
      <c r="G176" s="134" t="s">
        <v>1991</v>
      </c>
      <c r="H176" s="135">
        <v>2</v>
      </c>
      <c r="I176" s="136"/>
      <c r="J176" s="137">
        <f t="shared" si="50"/>
        <v>0</v>
      </c>
      <c r="K176" s="133" t="s">
        <v>19</v>
      </c>
      <c r="L176" s="32"/>
      <c r="M176" s="138" t="s">
        <v>19</v>
      </c>
      <c r="N176" s="139" t="s">
        <v>43</v>
      </c>
      <c r="P176" s="140">
        <f t="shared" si="51"/>
        <v>0</v>
      </c>
      <c r="Q176" s="140">
        <v>0</v>
      </c>
      <c r="R176" s="140">
        <f t="shared" si="52"/>
        <v>0</v>
      </c>
      <c r="S176" s="140">
        <v>0</v>
      </c>
      <c r="T176" s="141">
        <f t="shared" si="53"/>
        <v>0</v>
      </c>
      <c r="AR176" s="142" t="s">
        <v>225</v>
      </c>
      <c r="AT176" s="142" t="s">
        <v>220</v>
      </c>
      <c r="AU176" s="142" t="s">
        <v>80</v>
      </c>
      <c r="AY176" s="17" t="s">
        <v>218</v>
      </c>
      <c r="BE176" s="143">
        <f t="shared" si="54"/>
        <v>0</v>
      </c>
      <c r="BF176" s="143">
        <f t="shared" si="55"/>
        <v>0</v>
      </c>
      <c r="BG176" s="143">
        <f t="shared" si="56"/>
        <v>0</v>
      </c>
      <c r="BH176" s="143">
        <f t="shared" si="57"/>
        <v>0</v>
      </c>
      <c r="BI176" s="143">
        <f t="shared" si="58"/>
        <v>0</v>
      </c>
      <c r="BJ176" s="17" t="s">
        <v>78</v>
      </c>
      <c r="BK176" s="143">
        <f t="shared" si="59"/>
        <v>0</v>
      </c>
      <c r="BL176" s="17" t="s">
        <v>225</v>
      </c>
      <c r="BM176" s="142" t="s">
        <v>1135</v>
      </c>
    </row>
    <row r="177" spans="2:65" s="1" customFormat="1" ht="16.5" customHeight="1">
      <c r="B177" s="32"/>
      <c r="C177" s="131" t="s">
        <v>716</v>
      </c>
      <c r="D177" s="131" t="s">
        <v>220</v>
      </c>
      <c r="E177" s="132" t="s">
        <v>5049</v>
      </c>
      <c r="F177" s="679" t="s">
        <v>4865</v>
      </c>
      <c r="G177" s="134" t="s">
        <v>4269</v>
      </c>
      <c r="H177" s="135">
        <v>7</v>
      </c>
      <c r="I177" s="136"/>
      <c r="J177" s="137">
        <f t="shared" si="50"/>
        <v>0</v>
      </c>
      <c r="K177" s="133" t="s">
        <v>19</v>
      </c>
      <c r="L177" s="32"/>
      <c r="M177" s="138" t="s">
        <v>19</v>
      </c>
      <c r="N177" s="139" t="s">
        <v>43</v>
      </c>
      <c r="P177" s="140">
        <f t="shared" si="51"/>
        <v>0</v>
      </c>
      <c r="Q177" s="140">
        <v>0</v>
      </c>
      <c r="R177" s="140">
        <f t="shared" si="52"/>
        <v>0</v>
      </c>
      <c r="S177" s="140">
        <v>0</v>
      </c>
      <c r="T177" s="141">
        <f t="shared" si="53"/>
        <v>0</v>
      </c>
      <c r="AR177" s="142" t="s">
        <v>225</v>
      </c>
      <c r="AT177" s="142" t="s">
        <v>220</v>
      </c>
      <c r="AU177" s="142" t="s">
        <v>80</v>
      </c>
      <c r="AY177" s="17" t="s">
        <v>218</v>
      </c>
      <c r="BE177" s="143">
        <f t="shared" si="54"/>
        <v>0</v>
      </c>
      <c r="BF177" s="143">
        <f t="shared" si="55"/>
        <v>0</v>
      </c>
      <c r="BG177" s="143">
        <f t="shared" si="56"/>
        <v>0</v>
      </c>
      <c r="BH177" s="143">
        <f t="shared" si="57"/>
        <v>0</v>
      </c>
      <c r="BI177" s="143">
        <f t="shared" si="58"/>
        <v>0</v>
      </c>
      <c r="BJ177" s="17" t="s">
        <v>78</v>
      </c>
      <c r="BK177" s="143">
        <f t="shared" si="59"/>
        <v>0</v>
      </c>
      <c r="BL177" s="17" t="s">
        <v>225</v>
      </c>
      <c r="BM177" s="142" t="s">
        <v>1144</v>
      </c>
    </row>
    <row r="178" spans="2:65" s="11" customFormat="1" ht="22.8" customHeight="1">
      <c r="B178" s="119"/>
      <c r="D178" s="120" t="s">
        <v>71</v>
      </c>
      <c r="E178" s="129" t="s">
        <v>4449</v>
      </c>
      <c r="F178" s="129" t="s">
        <v>5050</v>
      </c>
      <c r="I178" s="122"/>
      <c r="J178" s="130">
        <f>BK178</f>
        <v>0</v>
      </c>
      <c r="L178" s="119"/>
      <c r="M178" s="124"/>
      <c r="P178" s="125">
        <f>SUM(P179:P187)</f>
        <v>0</v>
      </c>
      <c r="R178" s="125">
        <f>SUM(R179:R187)</f>
        <v>0</v>
      </c>
      <c r="T178" s="126">
        <f>SUM(T179:T187)</f>
        <v>0</v>
      </c>
      <c r="AR178" s="120" t="s">
        <v>78</v>
      </c>
      <c r="AT178" s="127" t="s">
        <v>71</v>
      </c>
      <c r="AU178" s="127" t="s">
        <v>78</v>
      </c>
      <c r="AY178" s="120" t="s">
        <v>218</v>
      </c>
      <c r="BK178" s="128">
        <f>SUM(BK179:BK187)</f>
        <v>0</v>
      </c>
    </row>
    <row r="179" spans="2:65" s="1" customFormat="1" ht="24.15" customHeight="1">
      <c r="B179" s="32"/>
      <c r="C179" s="131" t="s">
        <v>723</v>
      </c>
      <c r="D179" s="131" t="s">
        <v>220</v>
      </c>
      <c r="E179" s="132" t="s">
        <v>5051</v>
      </c>
      <c r="F179" s="679" t="s">
        <v>5052</v>
      </c>
      <c r="G179" s="134" t="s">
        <v>410</v>
      </c>
      <c r="H179" s="135">
        <v>16</v>
      </c>
      <c r="I179" s="136"/>
      <c r="J179" s="137">
        <f>ROUND(I179*H179,2)</f>
        <v>0</v>
      </c>
      <c r="K179" s="133" t="s">
        <v>19</v>
      </c>
      <c r="L179" s="32"/>
      <c r="M179" s="138" t="s">
        <v>19</v>
      </c>
      <c r="N179" s="139" t="s">
        <v>43</v>
      </c>
      <c r="P179" s="140">
        <f>O179*H179</f>
        <v>0</v>
      </c>
      <c r="Q179" s="140">
        <v>0</v>
      </c>
      <c r="R179" s="140">
        <f>Q179*H179</f>
        <v>0</v>
      </c>
      <c r="S179" s="140">
        <v>0</v>
      </c>
      <c r="T179" s="141">
        <f>S179*H179</f>
        <v>0</v>
      </c>
      <c r="AR179" s="142" t="s">
        <v>225</v>
      </c>
      <c r="AT179" s="142" t="s">
        <v>220</v>
      </c>
      <c r="AU179" s="142" t="s">
        <v>80</v>
      </c>
      <c r="AY179" s="17" t="s">
        <v>218</v>
      </c>
      <c r="BE179" s="143">
        <f>IF(N179="základní",J179,0)</f>
        <v>0</v>
      </c>
      <c r="BF179" s="143">
        <f>IF(N179="snížená",J179,0)</f>
        <v>0</v>
      </c>
      <c r="BG179" s="143">
        <f>IF(N179="zákl. přenesená",J179,0)</f>
        <v>0</v>
      </c>
      <c r="BH179" s="143">
        <f>IF(N179="sníž. přenesená",J179,0)</f>
        <v>0</v>
      </c>
      <c r="BI179" s="143">
        <f>IF(N179="nulová",J179,0)</f>
        <v>0</v>
      </c>
      <c r="BJ179" s="17" t="s">
        <v>78</v>
      </c>
      <c r="BK179" s="143">
        <f>ROUND(I179*H179,2)</f>
        <v>0</v>
      </c>
      <c r="BL179" s="17" t="s">
        <v>225</v>
      </c>
      <c r="BM179" s="142" t="s">
        <v>1166</v>
      </c>
    </row>
    <row r="180" spans="2:65" s="1" customFormat="1" ht="19.2">
      <c r="B180" s="32"/>
      <c r="D180" s="149" t="s">
        <v>1830</v>
      </c>
      <c r="F180" s="180" t="s">
        <v>5042</v>
      </c>
      <c r="I180" s="146"/>
      <c r="L180" s="32"/>
      <c r="M180" s="147"/>
      <c r="T180" s="53"/>
      <c r="AT180" s="17" t="s">
        <v>1830</v>
      </c>
      <c r="AU180" s="17" t="s">
        <v>80</v>
      </c>
    </row>
    <row r="181" spans="2:65" s="1" customFormat="1" ht="16.5" customHeight="1">
      <c r="B181" s="32"/>
      <c r="C181" s="131" t="s">
        <v>730</v>
      </c>
      <c r="D181" s="131" t="s">
        <v>220</v>
      </c>
      <c r="E181" s="132" t="s">
        <v>5053</v>
      </c>
      <c r="F181" s="679" t="s">
        <v>7639</v>
      </c>
      <c r="G181" s="134" t="s">
        <v>1991</v>
      </c>
      <c r="H181" s="135">
        <v>1</v>
      </c>
      <c r="I181" s="136"/>
      <c r="J181" s="137">
        <f t="shared" ref="J181:J187" si="60">ROUND(I181*H181,2)</f>
        <v>0</v>
      </c>
      <c r="K181" s="133" t="s">
        <v>19</v>
      </c>
      <c r="L181" s="32"/>
      <c r="M181" s="138" t="s">
        <v>19</v>
      </c>
      <c r="N181" s="139" t="s">
        <v>43</v>
      </c>
      <c r="P181" s="140">
        <f t="shared" ref="P181:P187" si="61">O181*H181</f>
        <v>0</v>
      </c>
      <c r="Q181" s="140">
        <v>0</v>
      </c>
      <c r="R181" s="140">
        <f t="shared" ref="R181:R187" si="62">Q181*H181</f>
        <v>0</v>
      </c>
      <c r="S181" s="140">
        <v>0</v>
      </c>
      <c r="T181" s="141">
        <f t="shared" ref="T181:T187" si="63">S181*H181</f>
        <v>0</v>
      </c>
      <c r="AR181" s="142" t="s">
        <v>225</v>
      </c>
      <c r="AT181" s="142" t="s">
        <v>220</v>
      </c>
      <c r="AU181" s="142" t="s">
        <v>80</v>
      </c>
      <c r="AY181" s="17" t="s">
        <v>218</v>
      </c>
      <c r="BE181" s="143">
        <f t="shared" ref="BE181:BE187" si="64">IF(N181="základní",J181,0)</f>
        <v>0</v>
      </c>
      <c r="BF181" s="143">
        <f t="shared" ref="BF181:BF187" si="65">IF(N181="snížená",J181,0)</f>
        <v>0</v>
      </c>
      <c r="BG181" s="143">
        <f t="shared" ref="BG181:BG187" si="66">IF(N181="zákl. přenesená",J181,0)</f>
        <v>0</v>
      </c>
      <c r="BH181" s="143">
        <f t="shared" ref="BH181:BH187" si="67">IF(N181="sníž. přenesená",J181,0)</f>
        <v>0</v>
      </c>
      <c r="BI181" s="143">
        <f t="shared" ref="BI181:BI187" si="68">IF(N181="nulová",J181,0)</f>
        <v>0</v>
      </c>
      <c r="BJ181" s="17" t="s">
        <v>78</v>
      </c>
      <c r="BK181" s="143">
        <f t="shared" ref="BK181:BK187" si="69">ROUND(I181*H181,2)</f>
        <v>0</v>
      </c>
      <c r="BL181" s="17" t="s">
        <v>225</v>
      </c>
      <c r="BM181" s="142" t="s">
        <v>1178</v>
      </c>
    </row>
    <row r="182" spans="2:65" s="1" customFormat="1" ht="21.75" customHeight="1">
      <c r="B182" s="32"/>
      <c r="C182" s="131" t="s">
        <v>736</v>
      </c>
      <c r="D182" s="131" t="s">
        <v>220</v>
      </c>
      <c r="E182" s="132" t="s">
        <v>5054</v>
      </c>
      <c r="F182" s="679" t="s">
        <v>7640</v>
      </c>
      <c r="G182" s="134" t="s">
        <v>1991</v>
      </c>
      <c r="H182" s="135">
        <v>1</v>
      </c>
      <c r="I182" s="136"/>
      <c r="J182" s="137">
        <f t="shared" si="60"/>
        <v>0</v>
      </c>
      <c r="K182" s="133" t="s">
        <v>19</v>
      </c>
      <c r="L182" s="32"/>
      <c r="M182" s="138" t="s">
        <v>19</v>
      </c>
      <c r="N182" s="139" t="s">
        <v>43</v>
      </c>
      <c r="P182" s="140">
        <f t="shared" si="61"/>
        <v>0</v>
      </c>
      <c r="Q182" s="140">
        <v>0</v>
      </c>
      <c r="R182" s="140">
        <f t="shared" si="62"/>
        <v>0</v>
      </c>
      <c r="S182" s="140">
        <v>0</v>
      </c>
      <c r="T182" s="141">
        <f t="shared" si="63"/>
        <v>0</v>
      </c>
      <c r="AR182" s="142" t="s">
        <v>225</v>
      </c>
      <c r="AT182" s="142" t="s">
        <v>220</v>
      </c>
      <c r="AU182" s="142" t="s">
        <v>80</v>
      </c>
      <c r="AY182" s="17" t="s">
        <v>218</v>
      </c>
      <c r="BE182" s="143">
        <f t="shared" si="64"/>
        <v>0</v>
      </c>
      <c r="BF182" s="143">
        <f t="shared" si="65"/>
        <v>0</v>
      </c>
      <c r="BG182" s="143">
        <f t="shared" si="66"/>
        <v>0</v>
      </c>
      <c r="BH182" s="143">
        <f t="shared" si="67"/>
        <v>0</v>
      </c>
      <c r="BI182" s="143">
        <f t="shared" si="68"/>
        <v>0</v>
      </c>
      <c r="BJ182" s="17" t="s">
        <v>78</v>
      </c>
      <c r="BK182" s="143">
        <f t="shared" si="69"/>
        <v>0</v>
      </c>
      <c r="BL182" s="17" t="s">
        <v>225</v>
      </c>
      <c r="BM182" s="142" t="s">
        <v>1188</v>
      </c>
    </row>
    <row r="183" spans="2:65" s="1" customFormat="1" ht="16.5" customHeight="1">
      <c r="B183" s="32"/>
      <c r="C183" s="131" t="s">
        <v>741</v>
      </c>
      <c r="D183" s="131" t="s">
        <v>220</v>
      </c>
      <c r="E183" s="132" t="s">
        <v>5055</v>
      </c>
      <c r="F183" s="679" t="s">
        <v>5056</v>
      </c>
      <c r="G183" s="134" t="s">
        <v>4269</v>
      </c>
      <c r="H183" s="135">
        <v>1</v>
      </c>
      <c r="I183" s="136"/>
      <c r="J183" s="137">
        <f t="shared" si="60"/>
        <v>0</v>
      </c>
      <c r="K183" s="133" t="s">
        <v>19</v>
      </c>
      <c r="L183" s="32"/>
      <c r="M183" s="138" t="s">
        <v>19</v>
      </c>
      <c r="N183" s="139" t="s">
        <v>43</v>
      </c>
      <c r="P183" s="140">
        <f t="shared" si="61"/>
        <v>0</v>
      </c>
      <c r="Q183" s="140">
        <v>0</v>
      </c>
      <c r="R183" s="140">
        <f t="shared" si="62"/>
        <v>0</v>
      </c>
      <c r="S183" s="140">
        <v>0</v>
      </c>
      <c r="T183" s="141">
        <f t="shared" si="63"/>
        <v>0</v>
      </c>
      <c r="AR183" s="142" t="s">
        <v>225</v>
      </c>
      <c r="AT183" s="142" t="s">
        <v>220</v>
      </c>
      <c r="AU183" s="142" t="s">
        <v>80</v>
      </c>
      <c r="AY183" s="17" t="s">
        <v>218</v>
      </c>
      <c r="BE183" s="143">
        <f t="shared" si="64"/>
        <v>0</v>
      </c>
      <c r="BF183" s="143">
        <f t="shared" si="65"/>
        <v>0</v>
      </c>
      <c r="BG183" s="143">
        <f t="shared" si="66"/>
        <v>0</v>
      </c>
      <c r="BH183" s="143">
        <f t="shared" si="67"/>
        <v>0</v>
      </c>
      <c r="BI183" s="143">
        <f t="shared" si="68"/>
        <v>0</v>
      </c>
      <c r="BJ183" s="17" t="s">
        <v>78</v>
      </c>
      <c r="BK183" s="143">
        <f t="shared" si="69"/>
        <v>0</v>
      </c>
      <c r="BL183" s="17" t="s">
        <v>225</v>
      </c>
      <c r="BM183" s="142" t="s">
        <v>1199</v>
      </c>
    </row>
    <row r="184" spans="2:65" s="1" customFormat="1" ht="21.75" customHeight="1">
      <c r="B184" s="32"/>
      <c r="C184" s="131" t="s">
        <v>747</v>
      </c>
      <c r="D184" s="131" t="s">
        <v>220</v>
      </c>
      <c r="E184" s="132" t="s">
        <v>5057</v>
      </c>
      <c r="F184" s="679" t="s">
        <v>7621</v>
      </c>
      <c r="G184" s="134" t="s">
        <v>1991</v>
      </c>
      <c r="H184" s="135">
        <v>1</v>
      </c>
      <c r="I184" s="136"/>
      <c r="J184" s="137">
        <f t="shared" si="60"/>
        <v>0</v>
      </c>
      <c r="K184" s="133" t="s">
        <v>19</v>
      </c>
      <c r="L184" s="32"/>
      <c r="M184" s="138" t="s">
        <v>19</v>
      </c>
      <c r="N184" s="139" t="s">
        <v>43</v>
      </c>
      <c r="P184" s="140">
        <f t="shared" si="61"/>
        <v>0</v>
      </c>
      <c r="Q184" s="140">
        <v>0</v>
      </c>
      <c r="R184" s="140">
        <f t="shared" si="62"/>
        <v>0</v>
      </c>
      <c r="S184" s="140">
        <v>0</v>
      </c>
      <c r="T184" s="141">
        <f t="shared" si="63"/>
        <v>0</v>
      </c>
      <c r="AR184" s="142" t="s">
        <v>225</v>
      </c>
      <c r="AT184" s="142" t="s">
        <v>220</v>
      </c>
      <c r="AU184" s="142" t="s">
        <v>80</v>
      </c>
      <c r="AY184" s="17" t="s">
        <v>218</v>
      </c>
      <c r="BE184" s="143">
        <f t="shared" si="64"/>
        <v>0</v>
      </c>
      <c r="BF184" s="143">
        <f t="shared" si="65"/>
        <v>0</v>
      </c>
      <c r="BG184" s="143">
        <f t="shared" si="66"/>
        <v>0</v>
      </c>
      <c r="BH184" s="143">
        <f t="shared" si="67"/>
        <v>0</v>
      </c>
      <c r="BI184" s="143">
        <f t="shared" si="68"/>
        <v>0</v>
      </c>
      <c r="BJ184" s="17" t="s">
        <v>78</v>
      </c>
      <c r="BK184" s="143">
        <f t="shared" si="69"/>
        <v>0</v>
      </c>
      <c r="BL184" s="17" t="s">
        <v>225</v>
      </c>
      <c r="BM184" s="142" t="s">
        <v>1213</v>
      </c>
    </row>
    <row r="185" spans="2:65" s="1" customFormat="1" ht="16.5" customHeight="1">
      <c r="B185" s="32"/>
      <c r="C185" s="131" t="s">
        <v>504</v>
      </c>
      <c r="D185" s="131" t="s">
        <v>220</v>
      </c>
      <c r="E185" s="132" t="s">
        <v>5058</v>
      </c>
      <c r="F185" s="679" t="s">
        <v>7638</v>
      </c>
      <c r="G185" s="134" t="s">
        <v>1991</v>
      </c>
      <c r="H185" s="135">
        <v>4</v>
      </c>
      <c r="I185" s="136"/>
      <c r="J185" s="137">
        <f t="shared" si="60"/>
        <v>0</v>
      </c>
      <c r="K185" s="133" t="s">
        <v>19</v>
      </c>
      <c r="L185" s="32"/>
      <c r="M185" s="138" t="s">
        <v>19</v>
      </c>
      <c r="N185" s="139" t="s">
        <v>43</v>
      </c>
      <c r="P185" s="140">
        <f t="shared" si="61"/>
        <v>0</v>
      </c>
      <c r="Q185" s="140">
        <v>0</v>
      </c>
      <c r="R185" s="140">
        <f t="shared" si="62"/>
        <v>0</v>
      </c>
      <c r="S185" s="140">
        <v>0</v>
      </c>
      <c r="T185" s="141">
        <f t="shared" si="63"/>
        <v>0</v>
      </c>
      <c r="AR185" s="142" t="s">
        <v>225</v>
      </c>
      <c r="AT185" s="142" t="s">
        <v>220</v>
      </c>
      <c r="AU185" s="142" t="s">
        <v>80</v>
      </c>
      <c r="AY185" s="17" t="s">
        <v>218</v>
      </c>
      <c r="BE185" s="143">
        <f t="shared" si="64"/>
        <v>0</v>
      </c>
      <c r="BF185" s="143">
        <f t="shared" si="65"/>
        <v>0</v>
      </c>
      <c r="BG185" s="143">
        <f t="shared" si="66"/>
        <v>0</v>
      </c>
      <c r="BH185" s="143">
        <f t="shared" si="67"/>
        <v>0</v>
      </c>
      <c r="BI185" s="143">
        <f t="shared" si="68"/>
        <v>0</v>
      </c>
      <c r="BJ185" s="17" t="s">
        <v>78</v>
      </c>
      <c r="BK185" s="143">
        <f t="shared" si="69"/>
        <v>0</v>
      </c>
      <c r="BL185" s="17" t="s">
        <v>225</v>
      </c>
      <c r="BM185" s="142" t="s">
        <v>1224</v>
      </c>
    </row>
    <row r="186" spans="2:65" s="1" customFormat="1" ht="24.15" customHeight="1">
      <c r="B186" s="32"/>
      <c r="C186" s="131" t="s">
        <v>766</v>
      </c>
      <c r="D186" s="131" t="s">
        <v>220</v>
      </c>
      <c r="E186" s="132" t="s">
        <v>5059</v>
      </c>
      <c r="F186" s="679" t="s">
        <v>7632</v>
      </c>
      <c r="G186" s="134" t="s">
        <v>1991</v>
      </c>
      <c r="H186" s="135">
        <v>2</v>
      </c>
      <c r="I186" s="136"/>
      <c r="J186" s="137">
        <f t="shared" si="60"/>
        <v>0</v>
      </c>
      <c r="K186" s="133" t="s">
        <v>19</v>
      </c>
      <c r="L186" s="32"/>
      <c r="M186" s="138" t="s">
        <v>19</v>
      </c>
      <c r="N186" s="139" t="s">
        <v>43</v>
      </c>
      <c r="P186" s="140">
        <f t="shared" si="61"/>
        <v>0</v>
      </c>
      <c r="Q186" s="140">
        <v>0</v>
      </c>
      <c r="R186" s="140">
        <f t="shared" si="62"/>
        <v>0</v>
      </c>
      <c r="S186" s="140">
        <v>0</v>
      </c>
      <c r="T186" s="141">
        <f t="shared" si="63"/>
        <v>0</v>
      </c>
      <c r="AR186" s="142" t="s">
        <v>225</v>
      </c>
      <c r="AT186" s="142" t="s">
        <v>220</v>
      </c>
      <c r="AU186" s="142" t="s">
        <v>80</v>
      </c>
      <c r="AY186" s="17" t="s">
        <v>218</v>
      </c>
      <c r="BE186" s="143">
        <f t="shared" si="64"/>
        <v>0</v>
      </c>
      <c r="BF186" s="143">
        <f t="shared" si="65"/>
        <v>0</v>
      </c>
      <c r="BG186" s="143">
        <f t="shared" si="66"/>
        <v>0</v>
      </c>
      <c r="BH186" s="143">
        <f t="shared" si="67"/>
        <v>0</v>
      </c>
      <c r="BI186" s="143">
        <f t="shared" si="68"/>
        <v>0</v>
      </c>
      <c r="BJ186" s="17" t="s">
        <v>78</v>
      </c>
      <c r="BK186" s="143">
        <f t="shared" si="69"/>
        <v>0</v>
      </c>
      <c r="BL186" s="17" t="s">
        <v>225</v>
      </c>
      <c r="BM186" s="142" t="s">
        <v>1234</v>
      </c>
    </row>
    <row r="187" spans="2:65" s="1" customFormat="1" ht="16.5" customHeight="1">
      <c r="B187" s="32"/>
      <c r="C187" s="131" t="s">
        <v>782</v>
      </c>
      <c r="D187" s="131" t="s">
        <v>220</v>
      </c>
      <c r="E187" s="132" t="s">
        <v>5060</v>
      </c>
      <c r="F187" s="679" t="s">
        <v>4865</v>
      </c>
      <c r="G187" s="134" t="s">
        <v>4269</v>
      </c>
      <c r="H187" s="135">
        <v>7</v>
      </c>
      <c r="I187" s="136"/>
      <c r="J187" s="137">
        <f t="shared" si="60"/>
        <v>0</v>
      </c>
      <c r="K187" s="133" t="s">
        <v>19</v>
      </c>
      <c r="L187" s="32"/>
      <c r="M187" s="138" t="s">
        <v>19</v>
      </c>
      <c r="N187" s="139" t="s">
        <v>43</v>
      </c>
      <c r="P187" s="140">
        <f t="shared" si="61"/>
        <v>0</v>
      </c>
      <c r="Q187" s="140">
        <v>0</v>
      </c>
      <c r="R187" s="140">
        <f t="shared" si="62"/>
        <v>0</v>
      </c>
      <c r="S187" s="140">
        <v>0</v>
      </c>
      <c r="T187" s="141">
        <f t="shared" si="63"/>
        <v>0</v>
      </c>
      <c r="AR187" s="142" t="s">
        <v>225</v>
      </c>
      <c r="AT187" s="142" t="s">
        <v>220</v>
      </c>
      <c r="AU187" s="142" t="s">
        <v>80</v>
      </c>
      <c r="AY187" s="17" t="s">
        <v>218</v>
      </c>
      <c r="BE187" s="143">
        <f t="shared" si="64"/>
        <v>0</v>
      </c>
      <c r="BF187" s="143">
        <f t="shared" si="65"/>
        <v>0</v>
      </c>
      <c r="BG187" s="143">
        <f t="shared" si="66"/>
        <v>0</v>
      </c>
      <c r="BH187" s="143">
        <f t="shared" si="67"/>
        <v>0</v>
      </c>
      <c r="BI187" s="143">
        <f t="shared" si="68"/>
        <v>0</v>
      </c>
      <c r="BJ187" s="17" t="s">
        <v>78</v>
      </c>
      <c r="BK187" s="143">
        <f t="shared" si="69"/>
        <v>0</v>
      </c>
      <c r="BL187" s="17" t="s">
        <v>225</v>
      </c>
      <c r="BM187" s="142" t="s">
        <v>1244</v>
      </c>
    </row>
    <row r="188" spans="2:65" s="11" customFormat="1" ht="22.8" customHeight="1">
      <c r="B188" s="119"/>
      <c r="D188" s="120" t="s">
        <v>71</v>
      </c>
      <c r="E188" s="129" t="s">
        <v>4860</v>
      </c>
      <c r="F188" s="129" t="s">
        <v>5061</v>
      </c>
      <c r="I188" s="122"/>
      <c r="J188" s="130">
        <f>BK188</f>
        <v>0</v>
      </c>
      <c r="L188" s="119"/>
      <c r="M188" s="124"/>
      <c r="P188" s="125">
        <f>SUM(P189:P199)</f>
        <v>0</v>
      </c>
      <c r="R188" s="125">
        <f>SUM(R189:R199)</f>
        <v>0</v>
      </c>
      <c r="T188" s="126">
        <f>SUM(T189:T199)</f>
        <v>0</v>
      </c>
      <c r="AR188" s="120" t="s">
        <v>78</v>
      </c>
      <c r="AT188" s="127" t="s">
        <v>71</v>
      </c>
      <c r="AU188" s="127" t="s">
        <v>78</v>
      </c>
      <c r="AY188" s="120" t="s">
        <v>218</v>
      </c>
      <c r="BK188" s="128">
        <f>SUM(BK189:BK199)</f>
        <v>0</v>
      </c>
    </row>
    <row r="189" spans="2:65" s="1" customFormat="1" ht="24.15" customHeight="1">
      <c r="B189" s="32"/>
      <c r="C189" s="131" t="s">
        <v>814</v>
      </c>
      <c r="D189" s="131" t="s">
        <v>220</v>
      </c>
      <c r="E189" s="132" t="s">
        <v>5062</v>
      </c>
      <c r="F189" s="679" t="s">
        <v>5028</v>
      </c>
      <c r="G189" s="134" t="s">
        <v>410</v>
      </c>
      <c r="H189" s="135">
        <v>16</v>
      </c>
      <c r="I189" s="136"/>
      <c r="J189" s="137">
        <f>ROUND(I189*H189,2)</f>
        <v>0</v>
      </c>
      <c r="K189" s="133" t="s">
        <v>19</v>
      </c>
      <c r="L189" s="32"/>
      <c r="M189" s="138" t="s">
        <v>19</v>
      </c>
      <c r="N189" s="139" t="s">
        <v>43</v>
      </c>
      <c r="P189" s="140">
        <f>O189*H189</f>
        <v>0</v>
      </c>
      <c r="Q189" s="140">
        <v>0</v>
      </c>
      <c r="R189" s="140">
        <f>Q189*H189</f>
        <v>0</v>
      </c>
      <c r="S189" s="140">
        <v>0</v>
      </c>
      <c r="T189" s="141">
        <f>S189*H189</f>
        <v>0</v>
      </c>
      <c r="AR189" s="142" t="s">
        <v>225</v>
      </c>
      <c r="AT189" s="142" t="s">
        <v>220</v>
      </c>
      <c r="AU189" s="142" t="s">
        <v>80</v>
      </c>
      <c r="AY189" s="17" t="s">
        <v>218</v>
      </c>
      <c r="BE189" s="143">
        <f>IF(N189="základní",J189,0)</f>
        <v>0</v>
      </c>
      <c r="BF189" s="143">
        <f>IF(N189="snížená",J189,0)</f>
        <v>0</v>
      </c>
      <c r="BG189" s="143">
        <f>IF(N189="zákl. přenesená",J189,0)</f>
        <v>0</v>
      </c>
      <c r="BH189" s="143">
        <f>IF(N189="sníž. přenesená",J189,0)</f>
        <v>0</v>
      </c>
      <c r="BI189" s="143">
        <f>IF(N189="nulová",J189,0)</f>
        <v>0</v>
      </c>
      <c r="BJ189" s="17" t="s">
        <v>78</v>
      </c>
      <c r="BK189" s="143">
        <f>ROUND(I189*H189,2)</f>
        <v>0</v>
      </c>
      <c r="BL189" s="17" t="s">
        <v>225</v>
      </c>
      <c r="BM189" s="142" t="s">
        <v>1257</v>
      </c>
    </row>
    <row r="190" spans="2:65" s="1" customFormat="1" ht="28.8">
      <c r="B190" s="32"/>
      <c r="D190" s="149" t="s">
        <v>1830</v>
      </c>
      <c r="F190" s="180" t="s">
        <v>5029</v>
      </c>
      <c r="I190" s="146"/>
      <c r="L190" s="32"/>
      <c r="M190" s="147"/>
      <c r="T190" s="53"/>
      <c r="AT190" s="17" t="s">
        <v>1830</v>
      </c>
      <c r="AU190" s="17" t="s">
        <v>80</v>
      </c>
    </row>
    <row r="191" spans="2:65" s="1" customFormat="1" ht="21.75" customHeight="1">
      <c r="B191" s="32"/>
      <c r="C191" s="131" t="s">
        <v>821</v>
      </c>
      <c r="D191" s="131" t="s">
        <v>220</v>
      </c>
      <c r="E191" s="132" t="s">
        <v>5063</v>
      </c>
      <c r="F191" s="679" t="s">
        <v>5064</v>
      </c>
      <c r="G191" s="134" t="s">
        <v>4269</v>
      </c>
      <c r="H191" s="135">
        <v>1</v>
      </c>
      <c r="I191" s="136"/>
      <c r="J191" s="137">
        <f>ROUND(I191*H191,2)</f>
        <v>0</v>
      </c>
      <c r="K191" s="133" t="s">
        <v>19</v>
      </c>
      <c r="L191" s="32"/>
      <c r="M191" s="138" t="s">
        <v>19</v>
      </c>
      <c r="N191" s="139" t="s">
        <v>43</v>
      </c>
      <c r="P191" s="140">
        <f>O191*H191</f>
        <v>0</v>
      </c>
      <c r="Q191" s="140">
        <v>0</v>
      </c>
      <c r="R191" s="140">
        <f>Q191*H191</f>
        <v>0</v>
      </c>
      <c r="S191" s="140">
        <v>0</v>
      </c>
      <c r="T191" s="141">
        <f>S191*H191</f>
        <v>0</v>
      </c>
      <c r="AR191" s="142" t="s">
        <v>225</v>
      </c>
      <c r="AT191" s="142" t="s">
        <v>220</v>
      </c>
      <c r="AU191" s="142" t="s">
        <v>80</v>
      </c>
      <c r="AY191" s="17" t="s">
        <v>218</v>
      </c>
      <c r="BE191" s="143">
        <f>IF(N191="základní",J191,0)</f>
        <v>0</v>
      </c>
      <c r="BF191" s="143">
        <f>IF(N191="snížená",J191,0)</f>
        <v>0</v>
      </c>
      <c r="BG191" s="143">
        <f>IF(N191="zákl. přenesená",J191,0)</f>
        <v>0</v>
      </c>
      <c r="BH191" s="143">
        <f>IF(N191="sníž. přenesená",J191,0)</f>
        <v>0</v>
      </c>
      <c r="BI191" s="143">
        <f>IF(N191="nulová",J191,0)</f>
        <v>0</v>
      </c>
      <c r="BJ191" s="17" t="s">
        <v>78</v>
      </c>
      <c r="BK191" s="143">
        <f>ROUND(I191*H191,2)</f>
        <v>0</v>
      </c>
      <c r="BL191" s="17" t="s">
        <v>225</v>
      </c>
      <c r="BM191" s="142" t="s">
        <v>1263</v>
      </c>
    </row>
    <row r="192" spans="2:65" s="1" customFormat="1" ht="16.5" customHeight="1">
      <c r="B192" s="32"/>
      <c r="C192" s="131" t="s">
        <v>844</v>
      </c>
      <c r="D192" s="131" t="s">
        <v>220</v>
      </c>
      <c r="E192" s="132" t="s">
        <v>5065</v>
      </c>
      <c r="F192" s="679" t="s">
        <v>7637</v>
      </c>
      <c r="G192" s="134" t="s">
        <v>1991</v>
      </c>
      <c r="H192" s="135">
        <v>1</v>
      </c>
      <c r="I192" s="136"/>
      <c r="J192" s="137">
        <f t="shared" ref="J192:J199" si="70">ROUND(I192*H192,2)</f>
        <v>0</v>
      </c>
      <c r="K192" s="133" t="s">
        <v>19</v>
      </c>
      <c r="L192" s="32"/>
      <c r="M192" s="138" t="s">
        <v>19</v>
      </c>
      <c r="N192" s="139" t="s">
        <v>43</v>
      </c>
      <c r="P192" s="140">
        <f t="shared" ref="P192:P199" si="71">O192*H192</f>
        <v>0</v>
      </c>
      <c r="Q192" s="140">
        <v>0</v>
      </c>
      <c r="R192" s="140">
        <f t="shared" ref="R192:R199" si="72">Q192*H192</f>
        <v>0</v>
      </c>
      <c r="S192" s="140">
        <v>0</v>
      </c>
      <c r="T192" s="141">
        <f t="shared" ref="T192:T199" si="73">S192*H192</f>
        <v>0</v>
      </c>
      <c r="AR192" s="142" t="s">
        <v>225</v>
      </c>
      <c r="AT192" s="142" t="s">
        <v>220</v>
      </c>
      <c r="AU192" s="142" t="s">
        <v>80</v>
      </c>
      <c r="AY192" s="17" t="s">
        <v>218</v>
      </c>
      <c r="BE192" s="143">
        <f t="shared" ref="BE192:BE199" si="74">IF(N192="základní",J192,0)</f>
        <v>0</v>
      </c>
      <c r="BF192" s="143">
        <f t="shared" ref="BF192:BF199" si="75">IF(N192="snížená",J192,0)</f>
        <v>0</v>
      </c>
      <c r="BG192" s="143">
        <f t="shared" ref="BG192:BG199" si="76">IF(N192="zákl. přenesená",J192,0)</f>
        <v>0</v>
      </c>
      <c r="BH192" s="143">
        <f t="shared" ref="BH192:BH199" si="77">IF(N192="sníž. přenesená",J192,0)</f>
        <v>0</v>
      </c>
      <c r="BI192" s="143">
        <f t="shared" ref="BI192:BI199" si="78">IF(N192="nulová",J192,0)</f>
        <v>0</v>
      </c>
      <c r="BJ192" s="17" t="s">
        <v>78</v>
      </c>
      <c r="BK192" s="143">
        <f t="shared" ref="BK192:BK199" si="79">ROUND(I192*H192,2)</f>
        <v>0</v>
      </c>
      <c r="BL192" s="17" t="s">
        <v>225</v>
      </c>
      <c r="BM192" s="142" t="s">
        <v>1268</v>
      </c>
    </row>
    <row r="193" spans="2:65" s="1" customFormat="1" ht="16.5" customHeight="1">
      <c r="B193" s="32"/>
      <c r="C193" s="131" t="s">
        <v>850</v>
      </c>
      <c r="D193" s="131" t="s">
        <v>220</v>
      </c>
      <c r="E193" s="132" t="s">
        <v>5066</v>
      </c>
      <c r="F193" s="679" t="s">
        <v>4798</v>
      </c>
      <c r="G193" s="134" t="s">
        <v>1991</v>
      </c>
      <c r="H193" s="135">
        <v>1</v>
      </c>
      <c r="I193" s="136"/>
      <c r="J193" s="137">
        <f t="shared" si="70"/>
        <v>0</v>
      </c>
      <c r="K193" s="133" t="s">
        <v>19</v>
      </c>
      <c r="L193" s="32"/>
      <c r="M193" s="138" t="s">
        <v>19</v>
      </c>
      <c r="N193" s="139" t="s">
        <v>43</v>
      </c>
      <c r="P193" s="140">
        <f t="shared" si="71"/>
        <v>0</v>
      </c>
      <c r="Q193" s="140">
        <v>0</v>
      </c>
      <c r="R193" s="140">
        <f t="shared" si="72"/>
        <v>0</v>
      </c>
      <c r="S193" s="140">
        <v>0</v>
      </c>
      <c r="T193" s="141">
        <f t="shared" si="73"/>
        <v>0</v>
      </c>
      <c r="AR193" s="142" t="s">
        <v>225</v>
      </c>
      <c r="AT193" s="142" t="s">
        <v>220</v>
      </c>
      <c r="AU193" s="142" t="s">
        <v>80</v>
      </c>
      <c r="AY193" s="17" t="s">
        <v>218</v>
      </c>
      <c r="BE193" s="143">
        <f t="shared" si="74"/>
        <v>0</v>
      </c>
      <c r="BF193" s="143">
        <f t="shared" si="75"/>
        <v>0</v>
      </c>
      <c r="BG193" s="143">
        <f t="shared" si="76"/>
        <v>0</v>
      </c>
      <c r="BH193" s="143">
        <f t="shared" si="77"/>
        <v>0</v>
      </c>
      <c r="BI193" s="143">
        <f t="shared" si="78"/>
        <v>0</v>
      </c>
      <c r="BJ193" s="17" t="s">
        <v>78</v>
      </c>
      <c r="BK193" s="143">
        <f t="shared" si="79"/>
        <v>0</v>
      </c>
      <c r="BL193" s="17" t="s">
        <v>225</v>
      </c>
      <c r="BM193" s="142" t="s">
        <v>1283</v>
      </c>
    </row>
    <row r="194" spans="2:65" s="1" customFormat="1" ht="21.75" customHeight="1">
      <c r="B194" s="32"/>
      <c r="C194" s="131" t="s">
        <v>856</v>
      </c>
      <c r="D194" s="131" t="s">
        <v>220</v>
      </c>
      <c r="E194" s="132" t="s">
        <v>5067</v>
      </c>
      <c r="F194" s="679" t="s">
        <v>7634</v>
      </c>
      <c r="G194" s="134" t="s">
        <v>1991</v>
      </c>
      <c r="H194" s="135">
        <v>1</v>
      </c>
      <c r="I194" s="136"/>
      <c r="J194" s="137">
        <f t="shared" si="70"/>
        <v>0</v>
      </c>
      <c r="K194" s="133" t="s">
        <v>19</v>
      </c>
      <c r="L194" s="32"/>
      <c r="M194" s="138" t="s">
        <v>19</v>
      </c>
      <c r="N194" s="139" t="s">
        <v>43</v>
      </c>
      <c r="P194" s="140">
        <f t="shared" si="71"/>
        <v>0</v>
      </c>
      <c r="Q194" s="140">
        <v>0</v>
      </c>
      <c r="R194" s="140">
        <f t="shared" si="72"/>
        <v>0</v>
      </c>
      <c r="S194" s="140">
        <v>0</v>
      </c>
      <c r="T194" s="141">
        <f t="shared" si="73"/>
        <v>0</v>
      </c>
      <c r="AR194" s="142" t="s">
        <v>225</v>
      </c>
      <c r="AT194" s="142" t="s">
        <v>220</v>
      </c>
      <c r="AU194" s="142" t="s">
        <v>80</v>
      </c>
      <c r="AY194" s="17" t="s">
        <v>218</v>
      </c>
      <c r="BE194" s="143">
        <f t="shared" si="74"/>
        <v>0</v>
      </c>
      <c r="BF194" s="143">
        <f t="shared" si="75"/>
        <v>0</v>
      </c>
      <c r="BG194" s="143">
        <f t="shared" si="76"/>
        <v>0</v>
      </c>
      <c r="BH194" s="143">
        <f t="shared" si="77"/>
        <v>0</v>
      </c>
      <c r="BI194" s="143">
        <f t="shared" si="78"/>
        <v>0</v>
      </c>
      <c r="BJ194" s="17" t="s">
        <v>78</v>
      </c>
      <c r="BK194" s="143">
        <f t="shared" si="79"/>
        <v>0</v>
      </c>
      <c r="BL194" s="17" t="s">
        <v>225</v>
      </c>
      <c r="BM194" s="142" t="s">
        <v>1297</v>
      </c>
    </row>
    <row r="195" spans="2:65" s="1" customFormat="1" ht="16.5" customHeight="1">
      <c r="B195" s="32"/>
      <c r="C195" s="131" t="s">
        <v>862</v>
      </c>
      <c r="D195" s="131" t="s">
        <v>220</v>
      </c>
      <c r="E195" s="132" t="s">
        <v>5068</v>
      </c>
      <c r="F195" s="679" t="s">
        <v>5035</v>
      </c>
      <c r="G195" s="134" t="s">
        <v>4269</v>
      </c>
      <c r="H195" s="135">
        <v>1</v>
      </c>
      <c r="I195" s="136"/>
      <c r="J195" s="137">
        <f t="shared" si="70"/>
        <v>0</v>
      </c>
      <c r="K195" s="133" t="s">
        <v>19</v>
      </c>
      <c r="L195" s="32"/>
      <c r="M195" s="138" t="s">
        <v>19</v>
      </c>
      <c r="N195" s="139" t="s">
        <v>43</v>
      </c>
      <c r="P195" s="140">
        <f t="shared" si="71"/>
        <v>0</v>
      </c>
      <c r="Q195" s="140">
        <v>0</v>
      </c>
      <c r="R195" s="140">
        <f t="shared" si="72"/>
        <v>0</v>
      </c>
      <c r="S195" s="140">
        <v>0</v>
      </c>
      <c r="T195" s="141">
        <f t="shared" si="73"/>
        <v>0</v>
      </c>
      <c r="AR195" s="142" t="s">
        <v>225</v>
      </c>
      <c r="AT195" s="142" t="s">
        <v>220</v>
      </c>
      <c r="AU195" s="142" t="s">
        <v>80</v>
      </c>
      <c r="AY195" s="17" t="s">
        <v>218</v>
      </c>
      <c r="BE195" s="143">
        <f t="shared" si="74"/>
        <v>0</v>
      </c>
      <c r="BF195" s="143">
        <f t="shared" si="75"/>
        <v>0</v>
      </c>
      <c r="BG195" s="143">
        <f t="shared" si="76"/>
        <v>0</v>
      </c>
      <c r="BH195" s="143">
        <f t="shared" si="77"/>
        <v>0</v>
      </c>
      <c r="BI195" s="143">
        <f t="shared" si="78"/>
        <v>0</v>
      </c>
      <c r="BJ195" s="17" t="s">
        <v>78</v>
      </c>
      <c r="BK195" s="143">
        <f t="shared" si="79"/>
        <v>0</v>
      </c>
      <c r="BL195" s="17" t="s">
        <v>225</v>
      </c>
      <c r="BM195" s="142" t="s">
        <v>1312</v>
      </c>
    </row>
    <row r="196" spans="2:65" s="1" customFormat="1" ht="21.75" customHeight="1">
      <c r="B196" s="32"/>
      <c r="C196" s="131" t="s">
        <v>867</v>
      </c>
      <c r="D196" s="131" t="s">
        <v>220</v>
      </c>
      <c r="E196" s="132" t="s">
        <v>5036</v>
      </c>
      <c r="F196" s="679" t="s">
        <v>7621</v>
      </c>
      <c r="G196" s="134" t="s">
        <v>1991</v>
      </c>
      <c r="H196" s="135">
        <v>1</v>
      </c>
      <c r="I196" s="136"/>
      <c r="J196" s="137">
        <f t="shared" si="70"/>
        <v>0</v>
      </c>
      <c r="K196" s="133" t="s">
        <v>19</v>
      </c>
      <c r="L196" s="32"/>
      <c r="M196" s="138" t="s">
        <v>19</v>
      </c>
      <c r="N196" s="139" t="s">
        <v>43</v>
      </c>
      <c r="P196" s="140">
        <f t="shared" si="71"/>
        <v>0</v>
      </c>
      <c r="Q196" s="140">
        <v>0</v>
      </c>
      <c r="R196" s="140">
        <f t="shared" si="72"/>
        <v>0</v>
      </c>
      <c r="S196" s="140">
        <v>0</v>
      </c>
      <c r="T196" s="141">
        <f t="shared" si="73"/>
        <v>0</v>
      </c>
      <c r="AR196" s="142" t="s">
        <v>225</v>
      </c>
      <c r="AT196" s="142" t="s">
        <v>220</v>
      </c>
      <c r="AU196" s="142" t="s">
        <v>80</v>
      </c>
      <c r="AY196" s="17" t="s">
        <v>218</v>
      </c>
      <c r="BE196" s="143">
        <f t="shared" si="74"/>
        <v>0</v>
      </c>
      <c r="BF196" s="143">
        <f t="shared" si="75"/>
        <v>0</v>
      </c>
      <c r="BG196" s="143">
        <f t="shared" si="76"/>
        <v>0</v>
      </c>
      <c r="BH196" s="143">
        <f t="shared" si="77"/>
        <v>0</v>
      </c>
      <c r="BI196" s="143">
        <f t="shared" si="78"/>
        <v>0</v>
      </c>
      <c r="BJ196" s="17" t="s">
        <v>78</v>
      </c>
      <c r="BK196" s="143">
        <f t="shared" si="79"/>
        <v>0</v>
      </c>
      <c r="BL196" s="17" t="s">
        <v>225</v>
      </c>
      <c r="BM196" s="142" t="s">
        <v>1337</v>
      </c>
    </row>
    <row r="197" spans="2:65" s="1" customFormat="1" ht="16.5" customHeight="1">
      <c r="B197" s="32"/>
      <c r="C197" s="131" t="s">
        <v>872</v>
      </c>
      <c r="D197" s="131" t="s">
        <v>220</v>
      </c>
      <c r="E197" s="132" t="s">
        <v>5037</v>
      </c>
      <c r="F197" s="679" t="s">
        <v>7638</v>
      </c>
      <c r="G197" s="134" t="s">
        <v>1991</v>
      </c>
      <c r="H197" s="135">
        <v>4</v>
      </c>
      <c r="I197" s="136"/>
      <c r="J197" s="137">
        <f t="shared" si="70"/>
        <v>0</v>
      </c>
      <c r="K197" s="133" t="s">
        <v>19</v>
      </c>
      <c r="L197" s="32"/>
      <c r="M197" s="138" t="s">
        <v>19</v>
      </c>
      <c r="N197" s="139" t="s">
        <v>43</v>
      </c>
      <c r="P197" s="140">
        <f t="shared" si="71"/>
        <v>0</v>
      </c>
      <c r="Q197" s="140">
        <v>0</v>
      </c>
      <c r="R197" s="140">
        <f t="shared" si="72"/>
        <v>0</v>
      </c>
      <c r="S197" s="140">
        <v>0</v>
      </c>
      <c r="T197" s="141">
        <f t="shared" si="73"/>
        <v>0</v>
      </c>
      <c r="AR197" s="142" t="s">
        <v>225</v>
      </c>
      <c r="AT197" s="142" t="s">
        <v>220</v>
      </c>
      <c r="AU197" s="142" t="s">
        <v>80</v>
      </c>
      <c r="AY197" s="17" t="s">
        <v>218</v>
      </c>
      <c r="BE197" s="143">
        <f t="shared" si="74"/>
        <v>0</v>
      </c>
      <c r="BF197" s="143">
        <f t="shared" si="75"/>
        <v>0</v>
      </c>
      <c r="BG197" s="143">
        <f t="shared" si="76"/>
        <v>0</v>
      </c>
      <c r="BH197" s="143">
        <f t="shared" si="77"/>
        <v>0</v>
      </c>
      <c r="BI197" s="143">
        <f t="shared" si="78"/>
        <v>0</v>
      </c>
      <c r="BJ197" s="17" t="s">
        <v>78</v>
      </c>
      <c r="BK197" s="143">
        <f t="shared" si="79"/>
        <v>0</v>
      </c>
      <c r="BL197" s="17" t="s">
        <v>225</v>
      </c>
      <c r="BM197" s="142" t="s">
        <v>1348</v>
      </c>
    </row>
    <row r="198" spans="2:65" s="1" customFormat="1" ht="24.15" customHeight="1">
      <c r="B198" s="32"/>
      <c r="C198" s="131" t="s">
        <v>877</v>
      </c>
      <c r="D198" s="131" t="s">
        <v>220</v>
      </c>
      <c r="E198" s="132" t="s">
        <v>5024</v>
      </c>
      <c r="F198" s="679" t="s">
        <v>7632</v>
      </c>
      <c r="G198" s="134" t="s">
        <v>1991</v>
      </c>
      <c r="H198" s="135">
        <v>2</v>
      </c>
      <c r="I198" s="136"/>
      <c r="J198" s="137">
        <f t="shared" si="70"/>
        <v>0</v>
      </c>
      <c r="K198" s="133" t="s">
        <v>19</v>
      </c>
      <c r="L198" s="32"/>
      <c r="M198" s="138" t="s">
        <v>19</v>
      </c>
      <c r="N198" s="139" t="s">
        <v>43</v>
      </c>
      <c r="P198" s="140">
        <f t="shared" si="71"/>
        <v>0</v>
      </c>
      <c r="Q198" s="140">
        <v>0</v>
      </c>
      <c r="R198" s="140">
        <f t="shared" si="72"/>
        <v>0</v>
      </c>
      <c r="S198" s="140">
        <v>0</v>
      </c>
      <c r="T198" s="141">
        <f t="shared" si="73"/>
        <v>0</v>
      </c>
      <c r="AR198" s="142" t="s">
        <v>225</v>
      </c>
      <c r="AT198" s="142" t="s">
        <v>220</v>
      </c>
      <c r="AU198" s="142" t="s">
        <v>80</v>
      </c>
      <c r="AY198" s="17" t="s">
        <v>218</v>
      </c>
      <c r="BE198" s="143">
        <f t="shared" si="74"/>
        <v>0</v>
      </c>
      <c r="BF198" s="143">
        <f t="shared" si="75"/>
        <v>0</v>
      </c>
      <c r="BG198" s="143">
        <f t="shared" si="76"/>
        <v>0</v>
      </c>
      <c r="BH198" s="143">
        <f t="shared" si="77"/>
        <v>0</v>
      </c>
      <c r="BI198" s="143">
        <f t="shared" si="78"/>
        <v>0</v>
      </c>
      <c r="BJ198" s="17" t="s">
        <v>78</v>
      </c>
      <c r="BK198" s="143">
        <f t="shared" si="79"/>
        <v>0</v>
      </c>
      <c r="BL198" s="17" t="s">
        <v>225</v>
      </c>
      <c r="BM198" s="142" t="s">
        <v>1360</v>
      </c>
    </row>
    <row r="199" spans="2:65" s="1" customFormat="1" ht="16.5" customHeight="1">
      <c r="B199" s="32"/>
      <c r="C199" s="131" t="s">
        <v>882</v>
      </c>
      <c r="D199" s="131" t="s">
        <v>220</v>
      </c>
      <c r="E199" s="132" t="s">
        <v>5025</v>
      </c>
      <c r="F199" s="679" t="s">
        <v>4865</v>
      </c>
      <c r="G199" s="134" t="s">
        <v>4269</v>
      </c>
      <c r="H199" s="135">
        <v>7</v>
      </c>
      <c r="I199" s="136"/>
      <c r="J199" s="137">
        <f t="shared" si="70"/>
        <v>0</v>
      </c>
      <c r="K199" s="133" t="s">
        <v>19</v>
      </c>
      <c r="L199" s="32"/>
      <c r="M199" s="138" t="s">
        <v>19</v>
      </c>
      <c r="N199" s="139" t="s">
        <v>43</v>
      </c>
      <c r="P199" s="140">
        <f t="shared" si="71"/>
        <v>0</v>
      </c>
      <c r="Q199" s="140">
        <v>0</v>
      </c>
      <c r="R199" s="140">
        <f t="shared" si="72"/>
        <v>0</v>
      </c>
      <c r="S199" s="140">
        <v>0</v>
      </c>
      <c r="T199" s="141">
        <f t="shared" si="73"/>
        <v>0</v>
      </c>
      <c r="AR199" s="142" t="s">
        <v>225</v>
      </c>
      <c r="AT199" s="142" t="s">
        <v>220</v>
      </c>
      <c r="AU199" s="142" t="s">
        <v>80</v>
      </c>
      <c r="AY199" s="17" t="s">
        <v>218</v>
      </c>
      <c r="BE199" s="143">
        <f t="shared" si="74"/>
        <v>0</v>
      </c>
      <c r="BF199" s="143">
        <f t="shared" si="75"/>
        <v>0</v>
      </c>
      <c r="BG199" s="143">
        <f t="shared" si="76"/>
        <v>0</v>
      </c>
      <c r="BH199" s="143">
        <f t="shared" si="77"/>
        <v>0</v>
      </c>
      <c r="BI199" s="143">
        <f t="shared" si="78"/>
        <v>0</v>
      </c>
      <c r="BJ199" s="17" t="s">
        <v>78</v>
      </c>
      <c r="BK199" s="143">
        <f t="shared" si="79"/>
        <v>0</v>
      </c>
      <c r="BL199" s="17" t="s">
        <v>225</v>
      </c>
      <c r="BM199" s="142" t="s">
        <v>1371</v>
      </c>
    </row>
    <row r="200" spans="2:65" s="11" customFormat="1" ht="22.8" customHeight="1">
      <c r="B200" s="119"/>
      <c r="D200" s="120" t="s">
        <v>71</v>
      </c>
      <c r="E200" s="129" t="s">
        <v>5069</v>
      </c>
      <c r="F200" s="129" t="s">
        <v>5070</v>
      </c>
      <c r="I200" s="122"/>
      <c r="J200" s="130">
        <f>BK200</f>
        <v>0</v>
      </c>
      <c r="L200" s="119"/>
      <c r="M200" s="124"/>
      <c r="P200" s="125">
        <f>SUM(P201:P209)</f>
        <v>0</v>
      </c>
      <c r="R200" s="125">
        <f>SUM(R201:R209)</f>
        <v>0</v>
      </c>
      <c r="T200" s="126">
        <f>SUM(T201:T209)</f>
        <v>0</v>
      </c>
      <c r="AR200" s="120" t="s">
        <v>78</v>
      </c>
      <c r="AT200" s="127" t="s">
        <v>71</v>
      </c>
      <c r="AU200" s="127" t="s">
        <v>78</v>
      </c>
      <c r="AY200" s="120" t="s">
        <v>218</v>
      </c>
      <c r="BK200" s="128">
        <f>SUM(BK201:BK209)</f>
        <v>0</v>
      </c>
    </row>
    <row r="201" spans="2:65" s="1" customFormat="1" ht="24.15" customHeight="1">
      <c r="B201" s="32"/>
      <c r="C201" s="131" t="s">
        <v>889</v>
      </c>
      <c r="D201" s="131" t="s">
        <v>220</v>
      </c>
      <c r="E201" s="132" t="s">
        <v>5062</v>
      </c>
      <c r="F201" s="679" t="s">
        <v>5028</v>
      </c>
      <c r="G201" s="134" t="s">
        <v>410</v>
      </c>
      <c r="H201" s="135">
        <v>16</v>
      </c>
      <c r="I201" s="136"/>
      <c r="J201" s="137">
        <f>ROUND(I201*H201,2)</f>
        <v>0</v>
      </c>
      <c r="K201" s="133" t="s">
        <v>19</v>
      </c>
      <c r="L201" s="32"/>
      <c r="M201" s="138" t="s">
        <v>19</v>
      </c>
      <c r="N201" s="139" t="s">
        <v>43</v>
      </c>
      <c r="P201" s="140">
        <f>O201*H201</f>
        <v>0</v>
      </c>
      <c r="Q201" s="140">
        <v>0</v>
      </c>
      <c r="R201" s="140">
        <f>Q201*H201</f>
        <v>0</v>
      </c>
      <c r="S201" s="140">
        <v>0</v>
      </c>
      <c r="T201" s="141">
        <f>S201*H201</f>
        <v>0</v>
      </c>
      <c r="AR201" s="142" t="s">
        <v>225</v>
      </c>
      <c r="AT201" s="142" t="s">
        <v>220</v>
      </c>
      <c r="AU201" s="142" t="s">
        <v>80</v>
      </c>
      <c r="AY201" s="17" t="s">
        <v>218</v>
      </c>
      <c r="BE201" s="143">
        <f>IF(N201="základní",J201,0)</f>
        <v>0</v>
      </c>
      <c r="BF201" s="143">
        <f>IF(N201="snížená",J201,0)</f>
        <v>0</v>
      </c>
      <c r="BG201" s="143">
        <f>IF(N201="zákl. přenesená",J201,0)</f>
        <v>0</v>
      </c>
      <c r="BH201" s="143">
        <f>IF(N201="sníž. přenesená",J201,0)</f>
        <v>0</v>
      </c>
      <c r="BI201" s="143">
        <f>IF(N201="nulová",J201,0)</f>
        <v>0</v>
      </c>
      <c r="BJ201" s="17" t="s">
        <v>78</v>
      </c>
      <c r="BK201" s="143">
        <f>ROUND(I201*H201,2)</f>
        <v>0</v>
      </c>
      <c r="BL201" s="17" t="s">
        <v>225</v>
      </c>
      <c r="BM201" s="142" t="s">
        <v>1382</v>
      </c>
    </row>
    <row r="202" spans="2:65" s="1" customFormat="1" ht="28.8">
      <c r="B202" s="32"/>
      <c r="D202" s="149" t="s">
        <v>1830</v>
      </c>
      <c r="F202" s="180" t="s">
        <v>5029</v>
      </c>
      <c r="I202" s="146"/>
      <c r="L202" s="32"/>
      <c r="M202" s="147"/>
      <c r="T202" s="53"/>
      <c r="AT202" s="17" t="s">
        <v>1830</v>
      </c>
      <c r="AU202" s="17" t="s">
        <v>80</v>
      </c>
    </row>
    <row r="203" spans="2:65" s="1" customFormat="1" ht="16.5" customHeight="1">
      <c r="B203" s="32"/>
      <c r="C203" s="131" t="s">
        <v>906</v>
      </c>
      <c r="D203" s="131" t="s">
        <v>220</v>
      </c>
      <c r="E203" s="132" t="s">
        <v>5065</v>
      </c>
      <c r="F203" s="679" t="s">
        <v>7633</v>
      </c>
      <c r="G203" s="134" t="s">
        <v>1991</v>
      </c>
      <c r="H203" s="135">
        <v>1</v>
      </c>
      <c r="I203" s="136"/>
      <c r="J203" s="137">
        <f t="shared" ref="J203:J209" si="80">ROUND(I203*H203,2)</f>
        <v>0</v>
      </c>
      <c r="K203" s="133" t="s">
        <v>19</v>
      </c>
      <c r="L203" s="32"/>
      <c r="M203" s="138" t="s">
        <v>19</v>
      </c>
      <c r="N203" s="139" t="s">
        <v>43</v>
      </c>
      <c r="P203" s="140">
        <f t="shared" ref="P203:P209" si="81">O203*H203</f>
        <v>0</v>
      </c>
      <c r="Q203" s="140">
        <v>0</v>
      </c>
      <c r="R203" s="140">
        <f t="shared" ref="R203:R209" si="82">Q203*H203</f>
        <v>0</v>
      </c>
      <c r="S203" s="140">
        <v>0</v>
      </c>
      <c r="T203" s="141">
        <f t="shared" ref="T203:T209" si="83">S203*H203</f>
        <v>0</v>
      </c>
      <c r="AR203" s="142" t="s">
        <v>225</v>
      </c>
      <c r="AT203" s="142" t="s">
        <v>220</v>
      </c>
      <c r="AU203" s="142" t="s">
        <v>80</v>
      </c>
      <c r="AY203" s="17" t="s">
        <v>218</v>
      </c>
      <c r="BE203" s="143">
        <f t="shared" ref="BE203:BE209" si="84">IF(N203="základní",J203,0)</f>
        <v>0</v>
      </c>
      <c r="BF203" s="143">
        <f t="shared" ref="BF203:BF209" si="85">IF(N203="snížená",J203,0)</f>
        <v>0</v>
      </c>
      <c r="BG203" s="143">
        <f t="shared" ref="BG203:BG209" si="86">IF(N203="zákl. přenesená",J203,0)</f>
        <v>0</v>
      </c>
      <c r="BH203" s="143">
        <f t="shared" ref="BH203:BH209" si="87">IF(N203="sníž. přenesená",J203,0)</f>
        <v>0</v>
      </c>
      <c r="BI203" s="143">
        <f t="shared" ref="BI203:BI209" si="88">IF(N203="nulová",J203,0)</f>
        <v>0</v>
      </c>
      <c r="BJ203" s="17" t="s">
        <v>78</v>
      </c>
      <c r="BK203" s="143">
        <f t="shared" ref="BK203:BK209" si="89">ROUND(I203*H203,2)</f>
        <v>0</v>
      </c>
      <c r="BL203" s="17" t="s">
        <v>225</v>
      </c>
      <c r="BM203" s="142" t="s">
        <v>1392</v>
      </c>
    </row>
    <row r="204" spans="2:65" s="1" customFormat="1" ht="21.75" customHeight="1">
      <c r="B204" s="32"/>
      <c r="C204" s="131" t="s">
        <v>912</v>
      </c>
      <c r="D204" s="131" t="s">
        <v>220</v>
      </c>
      <c r="E204" s="132" t="s">
        <v>5071</v>
      </c>
      <c r="F204" s="679" t="s">
        <v>7634</v>
      </c>
      <c r="G204" s="134" t="s">
        <v>1991</v>
      </c>
      <c r="H204" s="135">
        <v>1</v>
      </c>
      <c r="I204" s="136"/>
      <c r="J204" s="137">
        <f t="shared" si="80"/>
        <v>0</v>
      </c>
      <c r="K204" s="133" t="s">
        <v>19</v>
      </c>
      <c r="L204" s="32"/>
      <c r="M204" s="138" t="s">
        <v>19</v>
      </c>
      <c r="N204" s="139" t="s">
        <v>43</v>
      </c>
      <c r="P204" s="140">
        <f t="shared" si="81"/>
        <v>0</v>
      </c>
      <c r="Q204" s="140">
        <v>0</v>
      </c>
      <c r="R204" s="140">
        <f t="shared" si="82"/>
        <v>0</v>
      </c>
      <c r="S204" s="140">
        <v>0</v>
      </c>
      <c r="T204" s="141">
        <f t="shared" si="83"/>
        <v>0</v>
      </c>
      <c r="AR204" s="142" t="s">
        <v>225</v>
      </c>
      <c r="AT204" s="142" t="s">
        <v>220</v>
      </c>
      <c r="AU204" s="142" t="s">
        <v>80</v>
      </c>
      <c r="AY204" s="17" t="s">
        <v>218</v>
      </c>
      <c r="BE204" s="143">
        <f t="shared" si="84"/>
        <v>0</v>
      </c>
      <c r="BF204" s="143">
        <f t="shared" si="85"/>
        <v>0</v>
      </c>
      <c r="BG204" s="143">
        <f t="shared" si="86"/>
        <v>0</v>
      </c>
      <c r="BH204" s="143">
        <f t="shared" si="87"/>
        <v>0</v>
      </c>
      <c r="BI204" s="143">
        <f t="shared" si="88"/>
        <v>0</v>
      </c>
      <c r="BJ204" s="17" t="s">
        <v>78</v>
      </c>
      <c r="BK204" s="143">
        <f t="shared" si="89"/>
        <v>0</v>
      </c>
      <c r="BL204" s="17" t="s">
        <v>225</v>
      </c>
      <c r="BM204" s="142" t="s">
        <v>1085</v>
      </c>
    </row>
    <row r="205" spans="2:65" s="1" customFormat="1" ht="16.5" customHeight="1">
      <c r="B205" s="32"/>
      <c r="C205" s="131" t="s">
        <v>927</v>
      </c>
      <c r="D205" s="131" t="s">
        <v>220</v>
      </c>
      <c r="E205" s="132" t="s">
        <v>5034</v>
      </c>
      <c r="F205" s="679" t="s">
        <v>5035</v>
      </c>
      <c r="G205" s="134" t="s">
        <v>4269</v>
      </c>
      <c r="H205" s="135">
        <v>1</v>
      </c>
      <c r="I205" s="136"/>
      <c r="J205" s="137">
        <f t="shared" si="80"/>
        <v>0</v>
      </c>
      <c r="K205" s="133" t="s">
        <v>19</v>
      </c>
      <c r="L205" s="32"/>
      <c r="M205" s="138" t="s">
        <v>19</v>
      </c>
      <c r="N205" s="139" t="s">
        <v>43</v>
      </c>
      <c r="P205" s="140">
        <f t="shared" si="81"/>
        <v>0</v>
      </c>
      <c r="Q205" s="140">
        <v>0</v>
      </c>
      <c r="R205" s="140">
        <f t="shared" si="82"/>
        <v>0</v>
      </c>
      <c r="S205" s="140">
        <v>0</v>
      </c>
      <c r="T205" s="141">
        <f t="shared" si="83"/>
        <v>0</v>
      </c>
      <c r="AR205" s="142" t="s">
        <v>225</v>
      </c>
      <c r="AT205" s="142" t="s">
        <v>220</v>
      </c>
      <c r="AU205" s="142" t="s">
        <v>80</v>
      </c>
      <c r="AY205" s="17" t="s">
        <v>218</v>
      </c>
      <c r="BE205" s="143">
        <f t="shared" si="84"/>
        <v>0</v>
      </c>
      <c r="BF205" s="143">
        <f t="shared" si="85"/>
        <v>0</v>
      </c>
      <c r="BG205" s="143">
        <f t="shared" si="86"/>
        <v>0</v>
      </c>
      <c r="BH205" s="143">
        <f t="shared" si="87"/>
        <v>0</v>
      </c>
      <c r="BI205" s="143">
        <f t="shared" si="88"/>
        <v>0</v>
      </c>
      <c r="BJ205" s="17" t="s">
        <v>78</v>
      </c>
      <c r="BK205" s="143">
        <f t="shared" si="89"/>
        <v>0</v>
      </c>
      <c r="BL205" s="17" t="s">
        <v>225</v>
      </c>
      <c r="BM205" s="142" t="s">
        <v>1411</v>
      </c>
    </row>
    <row r="206" spans="2:65" s="1" customFormat="1" ht="21.75" customHeight="1">
      <c r="B206" s="32"/>
      <c r="C206" s="131" t="s">
        <v>933</v>
      </c>
      <c r="D206" s="131" t="s">
        <v>220</v>
      </c>
      <c r="E206" s="132" t="s">
        <v>5036</v>
      </c>
      <c r="F206" s="679" t="s">
        <v>7621</v>
      </c>
      <c r="G206" s="134" t="s">
        <v>1991</v>
      </c>
      <c r="H206" s="135">
        <v>1</v>
      </c>
      <c r="I206" s="136"/>
      <c r="J206" s="137">
        <f t="shared" si="80"/>
        <v>0</v>
      </c>
      <c r="K206" s="133" t="s">
        <v>19</v>
      </c>
      <c r="L206" s="32"/>
      <c r="M206" s="138" t="s">
        <v>19</v>
      </c>
      <c r="N206" s="139" t="s">
        <v>43</v>
      </c>
      <c r="P206" s="140">
        <f t="shared" si="81"/>
        <v>0</v>
      </c>
      <c r="Q206" s="140">
        <v>0</v>
      </c>
      <c r="R206" s="140">
        <f t="shared" si="82"/>
        <v>0</v>
      </c>
      <c r="S206" s="140">
        <v>0</v>
      </c>
      <c r="T206" s="141">
        <f t="shared" si="83"/>
        <v>0</v>
      </c>
      <c r="AR206" s="142" t="s">
        <v>225</v>
      </c>
      <c r="AT206" s="142" t="s">
        <v>220</v>
      </c>
      <c r="AU206" s="142" t="s">
        <v>80</v>
      </c>
      <c r="AY206" s="17" t="s">
        <v>218</v>
      </c>
      <c r="BE206" s="143">
        <f t="shared" si="84"/>
        <v>0</v>
      </c>
      <c r="BF206" s="143">
        <f t="shared" si="85"/>
        <v>0</v>
      </c>
      <c r="BG206" s="143">
        <f t="shared" si="86"/>
        <v>0</v>
      </c>
      <c r="BH206" s="143">
        <f t="shared" si="87"/>
        <v>0</v>
      </c>
      <c r="BI206" s="143">
        <f t="shared" si="88"/>
        <v>0</v>
      </c>
      <c r="BJ206" s="17" t="s">
        <v>78</v>
      </c>
      <c r="BK206" s="143">
        <f t="shared" si="89"/>
        <v>0</v>
      </c>
      <c r="BL206" s="17" t="s">
        <v>225</v>
      </c>
      <c r="BM206" s="142" t="s">
        <v>1422</v>
      </c>
    </row>
    <row r="207" spans="2:65" s="1" customFormat="1" ht="16.5" customHeight="1">
      <c r="B207" s="32"/>
      <c r="C207" s="131" t="s">
        <v>941</v>
      </c>
      <c r="D207" s="131" t="s">
        <v>220</v>
      </c>
      <c r="E207" s="132" t="s">
        <v>5037</v>
      </c>
      <c r="F207" s="679" t="s">
        <v>7638</v>
      </c>
      <c r="G207" s="134" t="s">
        <v>1991</v>
      </c>
      <c r="H207" s="135">
        <v>4</v>
      </c>
      <c r="I207" s="136"/>
      <c r="J207" s="137">
        <f t="shared" si="80"/>
        <v>0</v>
      </c>
      <c r="K207" s="133" t="s">
        <v>19</v>
      </c>
      <c r="L207" s="32"/>
      <c r="M207" s="138" t="s">
        <v>19</v>
      </c>
      <c r="N207" s="139" t="s">
        <v>43</v>
      </c>
      <c r="P207" s="140">
        <f t="shared" si="81"/>
        <v>0</v>
      </c>
      <c r="Q207" s="140">
        <v>0</v>
      </c>
      <c r="R207" s="140">
        <f t="shared" si="82"/>
        <v>0</v>
      </c>
      <c r="S207" s="140">
        <v>0</v>
      </c>
      <c r="T207" s="141">
        <f t="shared" si="83"/>
        <v>0</v>
      </c>
      <c r="AR207" s="142" t="s">
        <v>225</v>
      </c>
      <c r="AT207" s="142" t="s">
        <v>220</v>
      </c>
      <c r="AU207" s="142" t="s">
        <v>80</v>
      </c>
      <c r="AY207" s="17" t="s">
        <v>218</v>
      </c>
      <c r="BE207" s="143">
        <f t="shared" si="84"/>
        <v>0</v>
      </c>
      <c r="BF207" s="143">
        <f t="shared" si="85"/>
        <v>0</v>
      </c>
      <c r="BG207" s="143">
        <f t="shared" si="86"/>
        <v>0</v>
      </c>
      <c r="BH207" s="143">
        <f t="shared" si="87"/>
        <v>0</v>
      </c>
      <c r="BI207" s="143">
        <f t="shared" si="88"/>
        <v>0</v>
      </c>
      <c r="BJ207" s="17" t="s">
        <v>78</v>
      </c>
      <c r="BK207" s="143">
        <f t="shared" si="89"/>
        <v>0</v>
      </c>
      <c r="BL207" s="17" t="s">
        <v>225</v>
      </c>
      <c r="BM207" s="142" t="s">
        <v>1445</v>
      </c>
    </row>
    <row r="208" spans="2:65" s="1" customFormat="1" ht="24.15" customHeight="1">
      <c r="B208" s="32"/>
      <c r="C208" s="131" t="s">
        <v>947</v>
      </c>
      <c r="D208" s="131" t="s">
        <v>220</v>
      </c>
      <c r="E208" s="132" t="s">
        <v>5024</v>
      </c>
      <c r="F208" s="679" t="s">
        <v>7632</v>
      </c>
      <c r="G208" s="134" t="s">
        <v>1991</v>
      </c>
      <c r="H208" s="135">
        <v>2</v>
      </c>
      <c r="I208" s="136"/>
      <c r="J208" s="137">
        <f t="shared" si="80"/>
        <v>0</v>
      </c>
      <c r="K208" s="133" t="s">
        <v>19</v>
      </c>
      <c r="L208" s="32"/>
      <c r="M208" s="138" t="s">
        <v>19</v>
      </c>
      <c r="N208" s="139" t="s">
        <v>43</v>
      </c>
      <c r="P208" s="140">
        <f t="shared" si="81"/>
        <v>0</v>
      </c>
      <c r="Q208" s="140">
        <v>0</v>
      </c>
      <c r="R208" s="140">
        <f t="shared" si="82"/>
        <v>0</v>
      </c>
      <c r="S208" s="140">
        <v>0</v>
      </c>
      <c r="T208" s="141">
        <f t="shared" si="83"/>
        <v>0</v>
      </c>
      <c r="AR208" s="142" t="s">
        <v>225</v>
      </c>
      <c r="AT208" s="142" t="s">
        <v>220</v>
      </c>
      <c r="AU208" s="142" t="s">
        <v>80</v>
      </c>
      <c r="AY208" s="17" t="s">
        <v>218</v>
      </c>
      <c r="BE208" s="143">
        <f t="shared" si="84"/>
        <v>0</v>
      </c>
      <c r="BF208" s="143">
        <f t="shared" si="85"/>
        <v>0</v>
      </c>
      <c r="BG208" s="143">
        <f t="shared" si="86"/>
        <v>0</v>
      </c>
      <c r="BH208" s="143">
        <f t="shared" si="87"/>
        <v>0</v>
      </c>
      <c r="BI208" s="143">
        <f t="shared" si="88"/>
        <v>0</v>
      </c>
      <c r="BJ208" s="17" t="s">
        <v>78</v>
      </c>
      <c r="BK208" s="143">
        <f t="shared" si="89"/>
        <v>0</v>
      </c>
      <c r="BL208" s="17" t="s">
        <v>225</v>
      </c>
      <c r="BM208" s="142" t="s">
        <v>1455</v>
      </c>
    </row>
    <row r="209" spans="2:65" s="1" customFormat="1" ht="16.5" customHeight="1">
      <c r="B209" s="32"/>
      <c r="C209" s="131" t="s">
        <v>962</v>
      </c>
      <c r="D209" s="131" t="s">
        <v>220</v>
      </c>
      <c r="E209" s="132" t="s">
        <v>5025</v>
      </c>
      <c r="F209" s="679" t="s">
        <v>4865</v>
      </c>
      <c r="G209" s="134" t="s">
        <v>4269</v>
      </c>
      <c r="H209" s="135">
        <v>7</v>
      </c>
      <c r="I209" s="136"/>
      <c r="J209" s="137">
        <f t="shared" si="80"/>
        <v>0</v>
      </c>
      <c r="K209" s="133" t="s">
        <v>19</v>
      </c>
      <c r="L209" s="32"/>
      <c r="M209" s="138" t="s">
        <v>19</v>
      </c>
      <c r="N209" s="139" t="s">
        <v>43</v>
      </c>
      <c r="P209" s="140">
        <f t="shared" si="81"/>
        <v>0</v>
      </c>
      <c r="Q209" s="140">
        <v>0</v>
      </c>
      <c r="R209" s="140">
        <f t="shared" si="82"/>
        <v>0</v>
      </c>
      <c r="S209" s="140">
        <v>0</v>
      </c>
      <c r="T209" s="141">
        <f t="shared" si="83"/>
        <v>0</v>
      </c>
      <c r="AR209" s="142" t="s">
        <v>225</v>
      </c>
      <c r="AT209" s="142" t="s">
        <v>220</v>
      </c>
      <c r="AU209" s="142" t="s">
        <v>80</v>
      </c>
      <c r="AY209" s="17" t="s">
        <v>218</v>
      </c>
      <c r="BE209" s="143">
        <f t="shared" si="84"/>
        <v>0</v>
      </c>
      <c r="BF209" s="143">
        <f t="shared" si="85"/>
        <v>0</v>
      </c>
      <c r="BG209" s="143">
        <f t="shared" si="86"/>
        <v>0</v>
      </c>
      <c r="BH209" s="143">
        <f t="shared" si="87"/>
        <v>0</v>
      </c>
      <c r="BI209" s="143">
        <f t="shared" si="88"/>
        <v>0</v>
      </c>
      <c r="BJ209" s="17" t="s">
        <v>78</v>
      </c>
      <c r="BK209" s="143">
        <f t="shared" si="89"/>
        <v>0</v>
      </c>
      <c r="BL209" s="17" t="s">
        <v>225</v>
      </c>
      <c r="BM209" s="142" t="s">
        <v>1465</v>
      </c>
    </row>
    <row r="210" spans="2:65" s="11" customFormat="1" ht="22.8" customHeight="1">
      <c r="B210" s="119"/>
      <c r="D210" s="120" t="s">
        <v>71</v>
      </c>
      <c r="E210" s="129" t="s">
        <v>4866</v>
      </c>
      <c r="F210" s="129" t="s">
        <v>5072</v>
      </c>
      <c r="I210" s="122"/>
      <c r="J210" s="130">
        <f>BK210</f>
        <v>0</v>
      </c>
      <c r="L210" s="119"/>
      <c r="M210" s="124"/>
      <c r="P210" s="125">
        <f>SUM(P211:P221)</f>
        <v>0</v>
      </c>
      <c r="R210" s="125">
        <f>SUM(R211:R221)</f>
        <v>0</v>
      </c>
      <c r="T210" s="126">
        <f>SUM(T211:T221)</f>
        <v>0</v>
      </c>
      <c r="AR210" s="120" t="s">
        <v>78</v>
      </c>
      <c r="AT210" s="127" t="s">
        <v>71</v>
      </c>
      <c r="AU210" s="127" t="s">
        <v>78</v>
      </c>
      <c r="AY210" s="120" t="s">
        <v>218</v>
      </c>
      <c r="BK210" s="128">
        <f>SUM(BK211:BK221)</f>
        <v>0</v>
      </c>
    </row>
    <row r="211" spans="2:65" s="1" customFormat="1" ht="24.15" customHeight="1">
      <c r="B211" s="32"/>
      <c r="C211" s="131" t="s">
        <v>968</v>
      </c>
      <c r="D211" s="131" t="s">
        <v>220</v>
      </c>
      <c r="E211" s="132" t="s">
        <v>5073</v>
      </c>
      <c r="F211" s="679" t="s">
        <v>5074</v>
      </c>
      <c r="G211" s="134" t="s">
        <v>410</v>
      </c>
      <c r="H211" s="135">
        <v>16</v>
      </c>
      <c r="I211" s="136"/>
      <c r="J211" s="137">
        <f>ROUND(I211*H211,2)</f>
        <v>0</v>
      </c>
      <c r="K211" s="133" t="s">
        <v>19</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1477</v>
      </c>
    </row>
    <row r="212" spans="2:65" s="1" customFormat="1" ht="28.8">
      <c r="B212" s="32"/>
      <c r="D212" s="149" t="s">
        <v>1830</v>
      </c>
      <c r="F212" s="180" t="s">
        <v>5029</v>
      </c>
      <c r="I212" s="146"/>
      <c r="L212" s="32"/>
      <c r="M212" s="147"/>
      <c r="T212" s="53"/>
      <c r="AT212" s="17" t="s">
        <v>1830</v>
      </c>
      <c r="AU212" s="17" t="s">
        <v>80</v>
      </c>
    </row>
    <row r="213" spans="2:65" s="1" customFormat="1" ht="21.75" customHeight="1">
      <c r="B213" s="32"/>
      <c r="C213" s="131" t="s">
        <v>974</v>
      </c>
      <c r="D213" s="131" t="s">
        <v>220</v>
      </c>
      <c r="E213" s="132" t="s">
        <v>5075</v>
      </c>
      <c r="F213" s="679" t="s">
        <v>5076</v>
      </c>
      <c r="G213" s="134" t="s">
        <v>4269</v>
      </c>
      <c r="H213" s="135">
        <v>1</v>
      </c>
      <c r="I213" s="136"/>
      <c r="J213" s="137">
        <f>ROUND(I213*H213,2)</f>
        <v>0</v>
      </c>
      <c r="K213" s="133" t="s">
        <v>19</v>
      </c>
      <c r="L213" s="32"/>
      <c r="M213" s="138" t="s">
        <v>19</v>
      </c>
      <c r="N213" s="139" t="s">
        <v>43</v>
      </c>
      <c r="P213" s="140">
        <f>O213*H213</f>
        <v>0</v>
      </c>
      <c r="Q213" s="140">
        <v>0</v>
      </c>
      <c r="R213" s="140">
        <f>Q213*H213</f>
        <v>0</v>
      </c>
      <c r="S213" s="140">
        <v>0</v>
      </c>
      <c r="T213" s="141">
        <f>S213*H213</f>
        <v>0</v>
      </c>
      <c r="AR213" s="142" t="s">
        <v>225</v>
      </c>
      <c r="AT213" s="142" t="s">
        <v>220</v>
      </c>
      <c r="AU213" s="142" t="s">
        <v>80</v>
      </c>
      <c r="AY213" s="17" t="s">
        <v>218</v>
      </c>
      <c r="BE213" s="143">
        <f>IF(N213="základní",J213,0)</f>
        <v>0</v>
      </c>
      <c r="BF213" s="143">
        <f>IF(N213="snížená",J213,0)</f>
        <v>0</v>
      </c>
      <c r="BG213" s="143">
        <f>IF(N213="zákl. přenesená",J213,0)</f>
        <v>0</v>
      </c>
      <c r="BH213" s="143">
        <f>IF(N213="sníž. přenesená",J213,0)</f>
        <v>0</v>
      </c>
      <c r="BI213" s="143">
        <f>IF(N213="nulová",J213,0)</f>
        <v>0</v>
      </c>
      <c r="BJ213" s="17" t="s">
        <v>78</v>
      </c>
      <c r="BK213" s="143">
        <f>ROUND(I213*H213,2)</f>
        <v>0</v>
      </c>
      <c r="BL213" s="17" t="s">
        <v>225</v>
      </c>
      <c r="BM213" s="142" t="s">
        <v>1493</v>
      </c>
    </row>
    <row r="214" spans="2:65" s="1" customFormat="1" ht="16.5" customHeight="1">
      <c r="B214" s="32"/>
      <c r="C214" s="131" t="s">
        <v>983</v>
      </c>
      <c r="D214" s="131" t="s">
        <v>220</v>
      </c>
      <c r="E214" s="132" t="s">
        <v>5018</v>
      </c>
      <c r="F214" s="679" t="s">
        <v>7630</v>
      </c>
      <c r="G214" s="134" t="s">
        <v>1991</v>
      </c>
      <c r="H214" s="135">
        <v>1</v>
      </c>
      <c r="I214" s="136"/>
      <c r="J214" s="137">
        <f t="shared" ref="J214:J221" si="90">ROUND(I214*H214,2)</f>
        <v>0</v>
      </c>
      <c r="K214" s="133" t="s">
        <v>19</v>
      </c>
      <c r="L214" s="32"/>
      <c r="M214" s="138" t="s">
        <v>19</v>
      </c>
      <c r="N214" s="139" t="s">
        <v>43</v>
      </c>
      <c r="P214" s="140">
        <f t="shared" ref="P214:P221" si="91">O214*H214</f>
        <v>0</v>
      </c>
      <c r="Q214" s="140">
        <v>0</v>
      </c>
      <c r="R214" s="140">
        <f t="shared" ref="R214:R221" si="92">Q214*H214</f>
        <v>0</v>
      </c>
      <c r="S214" s="140">
        <v>0</v>
      </c>
      <c r="T214" s="141">
        <f t="shared" ref="T214:T221" si="93">S214*H214</f>
        <v>0</v>
      </c>
      <c r="AR214" s="142" t="s">
        <v>225</v>
      </c>
      <c r="AT214" s="142" t="s">
        <v>220</v>
      </c>
      <c r="AU214" s="142" t="s">
        <v>80</v>
      </c>
      <c r="AY214" s="17" t="s">
        <v>218</v>
      </c>
      <c r="BE214" s="143">
        <f t="shared" ref="BE214:BE221" si="94">IF(N214="základní",J214,0)</f>
        <v>0</v>
      </c>
      <c r="BF214" s="143">
        <f t="shared" ref="BF214:BF221" si="95">IF(N214="snížená",J214,0)</f>
        <v>0</v>
      </c>
      <c r="BG214" s="143">
        <f t="shared" ref="BG214:BG221" si="96">IF(N214="zákl. přenesená",J214,0)</f>
        <v>0</v>
      </c>
      <c r="BH214" s="143">
        <f t="shared" ref="BH214:BH221" si="97">IF(N214="sníž. přenesená",J214,0)</f>
        <v>0</v>
      </c>
      <c r="BI214" s="143">
        <f t="shared" ref="BI214:BI221" si="98">IF(N214="nulová",J214,0)</f>
        <v>0</v>
      </c>
      <c r="BJ214" s="17" t="s">
        <v>78</v>
      </c>
      <c r="BK214" s="143">
        <f t="shared" ref="BK214:BK221" si="99">ROUND(I214*H214,2)</f>
        <v>0</v>
      </c>
      <c r="BL214" s="17" t="s">
        <v>225</v>
      </c>
      <c r="BM214" s="142" t="s">
        <v>1514</v>
      </c>
    </row>
    <row r="215" spans="2:65" s="1" customFormat="1" ht="16.5" customHeight="1">
      <c r="B215" s="32"/>
      <c r="C215" s="131" t="s">
        <v>989</v>
      </c>
      <c r="D215" s="131" t="s">
        <v>220</v>
      </c>
      <c r="E215" s="132" t="s">
        <v>5066</v>
      </c>
      <c r="F215" s="679" t="s">
        <v>4798</v>
      </c>
      <c r="G215" s="134" t="s">
        <v>1991</v>
      </c>
      <c r="H215" s="135">
        <v>1</v>
      </c>
      <c r="I215" s="136"/>
      <c r="J215" s="137">
        <f t="shared" si="90"/>
        <v>0</v>
      </c>
      <c r="K215" s="133" t="s">
        <v>19</v>
      </c>
      <c r="L215" s="32"/>
      <c r="M215" s="138" t="s">
        <v>19</v>
      </c>
      <c r="N215" s="139" t="s">
        <v>43</v>
      </c>
      <c r="P215" s="140">
        <f t="shared" si="91"/>
        <v>0</v>
      </c>
      <c r="Q215" s="140">
        <v>0</v>
      </c>
      <c r="R215" s="140">
        <f t="shared" si="92"/>
        <v>0</v>
      </c>
      <c r="S215" s="140">
        <v>0</v>
      </c>
      <c r="T215" s="141">
        <f t="shared" si="93"/>
        <v>0</v>
      </c>
      <c r="AR215" s="142" t="s">
        <v>225</v>
      </c>
      <c r="AT215" s="142" t="s">
        <v>220</v>
      </c>
      <c r="AU215" s="142" t="s">
        <v>80</v>
      </c>
      <c r="AY215" s="17" t="s">
        <v>218</v>
      </c>
      <c r="BE215" s="143">
        <f t="shared" si="94"/>
        <v>0</v>
      </c>
      <c r="BF215" s="143">
        <f t="shared" si="95"/>
        <v>0</v>
      </c>
      <c r="BG215" s="143">
        <f t="shared" si="96"/>
        <v>0</v>
      </c>
      <c r="BH215" s="143">
        <f t="shared" si="97"/>
        <v>0</v>
      </c>
      <c r="BI215" s="143">
        <f t="shared" si="98"/>
        <v>0</v>
      </c>
      <c r="BJ215" s="17" t="s">
        <v>78</v>
      </c>
      <c r="BK215" s="143">
        <f t="shared" si="99"/>
        <v>0</v>
      </c>
      <c r="BL215" s="17" t="s">
        <v>225</v>
      </c>
      <c r="BM215" s="142" t="s">
        <v>1524</v>
      </c>
    </row>
    <row r="216" spans="2:65" s="1" customFormat="1" ht="21.75" customHeight="1">
      <c r="B216" s="32"/>
      <c r="C216" s="131" t="s">
        <v>996</v>
      </c>
      <c r="D216" s="131" t="s">
        <v>220</v>
      </c>
      <c r="E216" s="132" t="s">
        <v>5077</v>
      </c>
      <c r="F216" s="679" t="s">
        <v>7640</v>
      </c>
      <c r="G216" s="134" t="s">
        <v>1991</v>
      </c>
      <c r="H216" s="135">
        <v>1</v>
      </c>
      <c r="I216" s="136"/>
      <c r="J216" s="137">
        <f t="shared" si="90"/>
        <v>0</v>
      </c>
      <c r="K216" s="133" t="s">
        <v>19</v>
      </c>
      <c r="L216" s="32"/>
      <c r="M216" s="138" t="s">
        <v>19</v>
      </c>
      <c r="N216" s="139" t="s">
        <v>43</v>
      </c>
      <c r="P216" s="140">
        <f t="shared" si="91"/>
        <v>0</v>
      </c>
      <c r="Q216" s="140">
        <v>0</v>
      </c>
      <c r="R216" s="140">
        <f t="shared" si="92"/>
        <v>0</v>
      </c>
      <c r="S216" s="140">
        <v>0</v>
      </c>
      <c r="T216" s="141">
        <f t="shared" si="93"/>
        <v>0</v>
      </c>
      <c r="AR216" s="142" t="s">
        <v>225</v>
      </c>
      <c r="AT216" s="142" t="s">
        <v>220</v>
      </c>
      <c r="AU216" s="142" t="s">
        <v>80</v>
      </c>
      <c r="AY216" s="17" t="s">
        <v>218</v>
      </c>
      <c r="BE216" s="143">
        <f t="shared" si="94"/>
        <v>0</v>
      </c>
      <c r="BF216" s="143">
        <f t="shared" si="95"/>
        <v>0</v>
      </c>
      <c r="BG216" s="143">
        <f t="shared" si="96"/>
        <v>0</v>
      </c>
      <c r="BH216" s="143">
        <f t="shared" si="97"/>
        <v>0</v>
      </c>
      <c r="BI216" s="143">
        <f t="shared" si="98"/>
        <v>0</v>
      </c>
      <c r="BJ216" s="17" t="s">
        <v>78</v>
      </c>
      <c r="BK216" s="143">
        <f t="shared" si="99"/>
        <v>0</v>
      </c>
      <c r="BL216" s="17" t="s">
        <v>225</v>
      </c>
      <c r="BM216" s="142" t="s">
        <v>1536</v>
      </c>
    </row>
    <row r="217" spans="2:65" s="1" customFormat="1" ht="16.5" customHeight="1">
      <c r="B217" s="32"/>
      <c r="C217" s="131" t="s">
        <v>1002</v>
      </c>
      <c r="D217" s="131" t="s">
        <v>220</v>
      </c>
      <c r="E217" s="132" t="s">
        <v>5078</v>
      </c>
      <c r="F217" s="679" t="s">
        <v>5056</v>
      </c>
      <c r="G217" s="134" t="s">
        <v>4269</v>
      </c>
      <c r="H217" s="135">
        <v>1</v>
      </c>
      <c r="I217" s="136"/>
      <c r="J217" s="137">
        <f t="shared" si="90"/>
        <v>0</v>
      </c>
      <c r="K217" s="133" t="s">
        <v>19</v>
      </c>
      <c r="L217" s="32"/>
      <c r="M217" s="138" t="s">
        <v>19</v>
      </c>
      <c r="N217" s="139" t="s">
        <v>43</v>
      </c>
      <c r="P217" s="140">
        <f t="shared" si="91"/>
        <v>0</v>
      </c>
      <c r="Q217" s="140">
        <v>0</v>
      </c>
      <c r="R217" s="140">
        <f t="shared" si="92"/>
        <v>0</v>
      </c>
      <c r="S217" s="140">
        <v>0</v>
      </c>
      <c r="T217" s="141">
        <f t="shared" si="93"/>
        <v>0</v>
      </c>
      <c r="AR217" s="142" t="s">
        <v>225</v>
      </c>
      <c r="AT217" s="142" t="s">
        <v>220</v>
      </c>
      <c r="AU217" s="142" t="s">
        <v>80</v>
      </c>
      <c r="AY217" s="17" t="s">
        <v>218</v>
      </c>
      <c r="BE217" s="143">
        <f t="shared" si="94"/>
        <v>0</v>
      </c>
      <c r="BF217" s="143">
        <f t="shared" si="95"/>
        <v>0</v>
      </c>
      <c r="BG217" s="143">
        <f t="shared" si="96"/>
        <v>0</v>
      </c>
      <c r="BH217" s="143">
        <f t="shared" si="97"/>
        <v>0</v>
      </c>
      <c r="BI217" s="143">
        <f t="shared" si="98"/>
        <v>0</v>
      </c>
      <c r="BJ217" s="17" t="s">
        <v>78</v>
      </c>
      <c r="BK217" s="143">
        <f t="shared" si="99"/>
        <v>0</v>
      </c>
      <c r="BL217" s="17" t="s">
        <v>225</v>
      </c>
      <c r="BM217" s="142" t="s">
        <v>1545</v>
      </c>
    </row>
    <row r="218" spans="2:65" s="1" customFormat="1" ht="21.75" customHeight="1">
      <c r="B218" s="32"/>
      <c r="C218" s="131" t="s">
        <v>1008</v>
      </c>
      <c r="D218" s="131" t="s">
        <v>220</v>
      </c>
      <c r="E218" s="132" t="s">
        <v>5036</v>
      </c>
      <c r="F218" s="679" t="s">
        <v>7635</v>
      </c>
      <c r="G218" s="134" t="s">
        <v>1991</v>
      </c>
      <c r="H218" s="135">
        <v>1</v>
      </c>
      <c r="I218" s="136"/>
      <c r="J218" s="137">
        <f t="shared" si="90"/>
        <v>0</v>
      </c>
      <c r="K218" s="133" t="s">
        <v>19</v>
      </c>
      <c r="L218" s="32"/>
      <c r="M218" s="138" t="s">
        <v>19</v>
      </c>
      <c r="N218" s="139" t="s">
        <v>43</v>
      </c>
      <c r="P218" s="140">
        <f t="shared" si="91"/>
        <v>0</v>
      </c>
      <c r="Q218" s="140">
        <v>0</v>
      </c>
      <c r="R218" s="140">
        <f t="shared" si="92"/>
        <v>0</v>
      </c>
      <c r="S218" s="140">
        <v>0</v>
      </c>
      <c r="T218" s="141">
        <f t="shared" si="93"/>
        <v>0</v>
      </c>
      <c r="AR218" s="142" t="s">
        <v>225</v>
      </c>
      <c r="AT218" s="142" t="s">
        <v>220</v>
      </c>
      <c r="AU218" s="142" t="s">
        <v>80</v>
      </c>
      <c r="AY218" s="17" t="s">
        <v>218</v>
      </c>
      <c r="BE218" s="143">
        <f t="shared" si="94"/>
        <v>0</v>
      </c>
      <c r="BF218" s="143">
        <f t="shared" si="95"/>
        <v>0</v>
      </c>
      <c r="BG218" s="143">
        <f t="shared" si="96"/>
        <v>0</v>
      </c>
      <c r="BH218" s="143">
        <f t="shared" si="97"/>
        <v>0</v>
      </c>
      <c r="BI218" s="143">
        <f t="shared" si="98"/>
        <v>0</v>
      </c>
      <c r="BJ218" s="17" t="s">
        <v>78</v>
      </c>
      <c r="BK218" s="143">
        <f t="shared" si="99"/>
        <v>0</v>
      </c>
      <c r="BL218" s="17" t="s">
        <v>225</v>
      </c>
      <c r="BM218" s="142" t="s">
        <v>1555</v>
      </c>
    </row>
    <row r="219" spans="2:65" s="1" customFormat="1" ht="16.5" customHeight="1">
      <c r="B219" s="32"/>
      <c r="C219" s="131" t="s">
        <v>1013</v>
      </c>
      <c r="D219" s="131" t="s">
        <v>220</v>
      </c>
      <c r="E219" s="132" t="s">
        <v>5037</v>
      </c>
      <c r="F219" s="679" t="s">
        <v>7638</v>
      </c>
      <c r="G219" s="134" t="s">
        <v>1991</v>
      </c>
      <c r="H219" s="135">
        <v>4</v>
      </c>
      <c r="I219" s="136"/>
      <c r="J219" s="137">
        <f t="shared" si="90"/>
        <v>0</v>
      </c>
      <c r="K219" s="133" t="s">
        <v>19</v>
      </c>
      <c r="L219" s="32"/>
      <c r="M219" s="138" t="s">
        <v>19</v>
      </c>
      <c r="N219" s="139" t="s">
        <v>43</v>
      </c>
      <c r="P219" s="140">
        <f t="shared" si="91"/>
        <v>0</v>
      </c>
      <c r="Q219" s="140">
        <v>0</v>
      </c>
      <c r="R219" s="140">
        <f t="shared" si="92"/>
        <v>0</v>
      </c>
      <c r="S219" s="140">
        <v>0</v>
      </c>
      <c r="T219" s="141">
        <f t="shared" si="93"/>
        <v>0</v>
      </c>
      <c r="AR219" s="142" t="s">
        <v>225</v>
      </c>
      <c r="AT219" s="142" t="s">
        <v>220</v>
      </c>
      <c r="AU219" s="142" t="s">
        <v>80</v>
      </c>
      <c r="AY219" s="17" t="s">
        <v>218</v>
      </c>
      <c r="BE219" s="143">
        <f t="shared" si="94"/>
        <v>0</v>
      </c>
      <c r="BF219" s="143">
        <f t="shared" si="95"/>
        <v>0</v>
      </c>
      <c r="BG219" s="143">
        <f t="shared" si="96"/>
        <v>0</v>
      </c>
      <c r="BH219" s="143">
        <f t="shared" si="97"/>
        <v>0</v>
      </c>
      <c r="BI219" s="143">
        <f t="shared" si="98"/>
        <v>0</v>
      </c>
      <c r="BJ219" s="17" t="s">
        <v>78</v>
      </c>
      <c r="BK219" s="143">
        <f t="shared" si="99"/>
        <v>0</v>
      </c>
      <c r="BL219" s="17" t="s">
        <v>225</v>
      </c>
      <c r="BM219" s="142" t="s">
        <v>1567</v>
      </c>
    </row>
    <row r="220" spans="2:65" s="1" customFormat="1" ht="24.15" customHeight="1">
      <c r="B220" s="32"/>
      <c r="C220" s="131" t="s">
        <v>1027</v>
      </c>
      <c r="D220" s="131" t="s">
        <v>220</v>
      </c>
      <c r="E220" s="132" t="s">
        <v>5024</v>
      </c>
      <c r="F220" s="679" t="s">
        <v>7632</v>
      </c>
      <c r="G220" s="134" t="s">
        <v>1991</v>
      </c>
      <c r="H220" s="135">
        <v>2</v>
      </c>
      <c r="I220" s="136"/>
      <c r="J220" s="137">
        <f t="shared" si="90"/>
        <v>0</v>
      </c>
      <c r="K220" s="133" t="s">
        <v>19</v>
      </c>
      <c r="L220" s="32"/>
      <c r="M220" s="138" t="s">
        <v>19</v>
      </c>
      <c r="N220" s="139" t="s">
        <v>43</v>
      </c>
      <c r="P220" s="140">
        <f t="shared" si="91"/>
        <v>0</v>
      </c>
      <c r="Q220" s="140">
        <v>0</v>
      </c>
      <c r="R220" s="140">
        <f t="shared" si="92"/>
        <v>0</v>
      </c>
      <c r="S220" s="140">
        <v>0</v>
      </c>
      <c r="T220" s="141">
        <f t="shared" si="93"/>
        <v>0</v>
      </c>
      <c r="AR220" s="142" t="s">
        <v>225</v>
      </c>
      <c r="AT220" s="142" t="s">
        <v>220</v>
      </c>
      <c r="AU220" s="142" t="s">
        <v>80</v>
      </c>
      <c r="AY220" s="17" t="s">
        <v>218</v>
      </c>
      <c r="BE220" s="143">
        <f t="shared" si="94"/>
        <v>0</v>
      </c>
      <c r="BF220" s="143">
        <f t="shared" si="95"/>
        <v>0</v>
      </c>
      <c r="BG220" s="143">
        <f t="shared" si="96"/>
        <v>0</v>
      </c>
      <c r="BH220" s="143">
        <f t="shared" si="97"/>
        <v>0</v>
      </c>
      <c r="BI220" s="143">
        <f t="shared" si="98"/>
        <v>0</v>
      </c>
      <c r="BJ220" s="17" t="s">
        <v>78</v>
      </c>
      <c r="BK220" s="143">
        <f t="shared" si="99"/>
        <v>0</v>
      </c>
      <c r="BL220" s="17" t="s">
        <v>225</v>
      </c>
      <c r="BM220" s="142" t="s">
        <v>1579</v>
      </c>
    </row>
    <row r="221" spans="2:65" s="1" customFormat="1" ht="16.5" customHeight="1">
      <c r="B221" s="32"/>
      <c r="C221" s="131" t="s">
        <v>1031</v>
      </c>
      <c r="D221" s="131" t="s">
        <v>220</v>
      </c>
      <c r="E221" s="132" t="s">
        <v>5025</v>
      </c>
      <c r="F221" s="679" t="s">
        <v>4865</v>
      </c>
      <c r="G221" s="134" t="s">
        <v>4269</v>
      </c>
      <c r="H221" s="135">
        <v>7</v>
      </c>
      <c r="I221" s="136"/>
      <c r="J221" s="137">
        <f t="shared" si="90"/>
        <v>0</v>
      </c>
      <c r="K221" s="133" t="s">
        <v>19</v>
      </c>
      <c r="L221" s="32"/>
      <c r="M221" s="138" t="s">
        <v>19</v>
      </c>
      <c r="N221" s="139" t="s">
        <v>43</v>
      </c>
      <c r="P221" s="140">
        <f t="shared" si="91"/>
        <v>0</v>
      </c>
      <c r="Q221" s="140">
        <v>0</v>
      </c>
      <c r="R221" s="140">
        <f t="shared" si="92"/>
        <v>0</v>
      </c>
      <c r="S221" s="140">
        <v>0</v>
      </c>
      <c r="T221" s="141">
        <f t="shared" si="93"/>
        <v>0</v>
      </c>
      <c r="AR221" s="142" t="s">
        <v>225</v>
      </c>
      <c r="AT221" s="142" t="s">
        <v>220</v>
      </c>
      <c r="AU221" s="142" t="s">
        <v>80</v>
      </c>
      <c r="AY221" s="17" t="s">
        <v>218</v>
      </c>
      <c r="BE221" s="143">
        <f t="shared" si="94"/>
        <v>0</v>
      </c>
      <c r="BF221" s="143">
        <f t="shared" si="95"/>
        <v>0</v>
      </c>
      <c r="BG221" s="143">
        <f t="shared" si="96"/>
        <v>0</v>
      </c>
      <c r="BH221" s="143">
        <f t="shared" si="97"/>
        <v>0</v>
      </c>
      <c r="BI221" s="143">
        <f t="shared" si="98"/>
        <v>0</v>
      </c>
      <c r="BJ221" s="17" t="s">
        <v>78</v>
      </c>
      <c r="BK221" s="143">
        <f t="shared" si="99"/>
        <v>0</v>
      </c>
      <c r="BL221" s="17" t="s">
        <v>225</v>
      </c>
      <c r="BM221" s="142" t="s">
        <v>1592</v>
      </c>
    </row>
    <row r="222" spans="2:65" s="11" customFormat="1" ht="22.8" customHeight="1">
      <c r="B222" s="119"/>
      <c r="D222" s="120" t="s">
        <v>71</v>
      </c>
      <c r="E222" s="129" t="s">
        <v>5079</v>
      </c>
      <c r="F222" s="129" t="s">
        <v>5080</v>
      </c>
      <c r="I222" s="122"/>
      <c r="J222" s="130">
        <f>BK222</f>
        <v>0</v>
      </c>
      <c r="L222" s="119"/>
      <c r="M222" s="124"/>
      <c r="P222" s="125">
        <f>SUM(P223:P231)</f>
        <v>0</v>
      </c>
      <c r="R222" s="125">
        <f>SUM(R223:R231)</f>
        <v>0</v>
      </c>
      <c r="T222" s="126">
        <f>SUM(T223:T231)</f>
        <v>0</v>
      </c>
      <c r="AR222" s="120" t="s">
        <v>78</v>
      </c>
      <c r="AT222" s="127" t="s">
        <v>71</v>
      </c>
      <c r="AU222" s="127" t="s">
        <v>78</v>
      </c>
      <c r="AY222" s="120" t="s">
        <v>218</v>
      </c>
      <c r="BK222" s="128">
        <f>SUM(BK223:BK231)</f>
        <v>0</v>
      </c>
    </row>
    <row r="223" spans="2:65" s="1" customFormat="1" ht="24.15" customHeight="1">
      <c r="B223" s="32"/>
      <c r="C223" s="131" t="s">
        <v>1035</v>
      </c>
      <c r="D223" s="131" t="s">
        <v>220</v>
      </c>
      <c r="E223" s="132" t="s">
        <v>5062</v>
      </c>
      <c r="F223" s="679" t="s">
        <v>5028</v>
      </c>
      <c r="G223" s="134" t="s">
        <v>410</v>
      </c>
      <c r="H223" s="135">
        <v>16</v>
      </c>
      <c r="I223" s="136"/>
      <c r="J223" s="137">
        <f>ROUND(I223*H223,2)</f>
        <v>0</v>
      </c>
      <c r="K223" s="133" t="s">
        <v>19</v>
      </c>
      <c r="L223" s="32"/>
      <c r="M223" s="138" t="s">
        <v>19</v>
      </c>
      <c r="N223" s="139" t="s">
        <v>43</v>
      </c>
      <c r="P223" s="140">
        <f>O223*H223</f>
        <v>0</v>
      </c>
      <c r="Q223" s="140">
        <v>0</v>
      </c>
      <c r="R223" s="140">
        <f>Q223*H223</f>
        <v>0</v>
      </c>
      <c r="S223" s="140">
        <v>0</v>
      </c>
      <c r="T223" s="141">
        <f>S223*H223</f>
        <v>0</v>
      </c>
      <c r="AR223" s="142" t="s">
        <v>225</v>
      </c>
      <c r="AT223" s="142" t="s">
        <v>220</v>
      </c>
      <c r="AU223" s="142" t="s">
        <v>80</v>
      </c>
      <c r="AY223" s="17" t="s">
        <v>218</v>
      </c>
      <c r="BE223" s="143">
        <f>IF(N223="základní",J223,0)</f>
        <v>0</v>
      </c>
      <c r="BF223" s="143">
        <f>IF(N223="snížená",J223,0)</f>
        <v>0</v>
      </c>
      <c r="BG223" s="143">
        <f>IF(N223="zákl. přenesená",J223,0)</f>
        <v>0</v>
      </c>
      <c r="BH223" s="143">
        <f>IF(N223="sníž. přenesená",J223,0)</f>
        <v>0</v>
      </c>
      <c r="BI223" s="143">
        <f>IF(N223="nulová",J223,0)</f>
        <v>0</v>
      </c>
      <c r="BJ223" s="17" t="s">
        <v>78</v>
      </c>
      <c r="BK223" s="143">
        <f>ROUND(I223*H223,2)</f>
        <v>0</v>
      </c>
      <c r="BL223" s="17" t="s">
        <v>225</v>
      </c>
      <c r="BM223" s="142" t="s">
        <v>1604</v>
      </c>
    </row>
    <row r="224" spans="2:65" s="1" customFormat="1" ht="28.8">
      <c r="B224" s="32"/>
      <c r="D224" s="149" t="s">
        <v>1830</v>
      </c>
      <c r="F224" s="180" t="s">
        <v>5029</v>
      </c>
      <c r="I224" s="146"/>
      <c r="L224" s="32"/>
      <c r="M224" s="147"/>
      <c r="T224" s="53"/>
      <c r="AT224" s="17" t="s">
        <v>1830</v>
      </c>
      <c r="AU224" s="17" t="s">
        <v>80</v>
      </c>
    </row>
    <row r="225" spans="2:65" s="1" customFormat="1" ht="16.5" customHeight="1">
      <c r="B225" s="32"/>
      <c r="C225" s="131" t="s">
        <v>1039</v>
      </c>
      <c r="D225" s="131" t="s">
        <v>220</v>
      </c>
      <c r="E225" s="132" t="s">
        <v>5065</v>
      </c>
      <c r="F225" s="679" t="s">
        <v>7637</v>
      </c>
      <c r="G225" s="134" t="s">
        <v>1991</v>
      </c>
      <c r="H225" s="135">
        <v>1</v>
      </c>
      <c r="I225" s="136"/>
      <c r="J225" s="137">
        <f t="shared" ref="J225:J231" si="100">ROUND(I225*H225,2)</f>
        <v>0</v>
      </c>
      <c r="K225" s="133" t="s">
        <v>19</v>
      </c>
      <c r="L225" s="32"/>
      <c r="M225" s="138" t="s">
        <v>19</v>
      </c>
      <c r="N225" s="139" t="s">
        <v>43</v>
      </c>
      <c r="P225" s="140">
        <f t="shared" ref="P225:P231" si="101">O225*H225</f>
        <v>0</v>
      </c>
      <c r="Q225" s="140">
        <v>0</v>
      </c>
      <c r="R225" s="140">
        <f t="shared" ref="R225:R231" si="102">Q225*H225</f>
        <v>0</v>
      </c>
      <c r="S225" s="140">
        <v>0</v>
      </c>
      <c r="T225" s="141">
        <f t="shared" ref="T225:T231" si="103">S225*H225</f>
        <v>0</v>
      </c>
      <c r="AR225" s="142" t="s">
        <v>225</v>
      </c>
      <c r="AT225" s="142" t="s">
        <v>220</v>
      </c>
      <c r="AU225" s="142" t="s">
        <v>80</v>
      </c>
      <c r="AY225" s="17" t="s">
        <v>218</v>
      </c>
      <c r="BE225" s="143">
        <f t="shared" ref="BE225:BE231" si="104">IF(N225="základní",J225,0)</f>
        <v>0</v>
      </c>
      <c r="BF225" s="143">
        <f t="shared" ref="BF225:BF231" si="105">IF(N225="snížená",J225,0)</f>
        <v>0</v>
      </c>
      <c r="BG225" s="143">
        <f t="shared" ref="BG225:BG231" si="106">IF(N225="zákl. přenesená",J225,0)</f>
        <v>0</v>
      </c>
      <c r="BH225" s="143">
        <f t="shared" ref="BH225:BH231" si="107">IF(N225="sníž. přenesená",J225,0)</f>
        <v>0</v>
      </c>
      <c r="BI225" s="143">
        <f t="shared" ref="BI225:BI231" si="108">IF(N225="nulová",J225,0)</f>
        <v>0</v>
      </c>
      <c r="BJ225" s="17" t="s">
        <v>78</v>
      </c>
      <c r="BK225" s="143">
        <f t="shared" ref="BK225:BK231" si="109">ROUND(I225*H225,2)</f>
        <v>0</v>
      </c>
      <c r="BL225" s="17" t="s">
        <v>225</v>
      </c>
      <c r="BM225" s="142" t="s">
        <v>1617</v>
      </c>
    </row>
    <row r="226" spans="2:65" s="1" customFormat="1" ht="21.75" customHeight="1">
      <c r="B226" s="32"/>
      <c r="C226" s="131" t="s">
        <v>1043</v>
      </c>
      <c r="D226" s="131" t="s">
        <v>220</v>
      </c>
      <c r="E226" s="132" t="s">
        <v>5071</v>
      </c>
      <c r="F226" s="679" t="s">
        <v>7634</v>
      </c>
      <c r="G226" s="134" t="s">
        <v>1991</v>
      </c>
      <c r="H226" s="135">
        <v>1</v>
      </c>
      <c r="I226" s="136"/>
      <c r="J226" s="137">
        <f t="shared" si="100"/>
        <v>0</v>
      </c>
      <c r="K226" s="133" t="s">
        <v>19</v>
      </c>
      <c r="L226" s="32"/>
      <c r="M226" s="138" t="s">
        <v>19</v>
      </c>
      <c r="N226" s="139" t="s">
        <v>43</v>
      </c>
      <c r="P226" s="140">
        <f t="shared" si="101"/>
        <v>0</v>
      </c>
      <c r="Q226" s="140">
        <v>0</v>
      </c>
      <c r="R226" s="140">
        <f t="shared" si="102"/>
        <v>0</v>
      </c>
      <c r="S226" s="140">
        <v>0</v>
      </c>
      <c r="T226" s="141">
        <f t="shared" si="103"/>
        <v>0</v>
      </c>
      <c r="AR226" s="142" t="s">
        <v>225</v>
      </c>
      <c r="AT226" s="142" t="s">
        <v>220</v>
      </c>
      <c r="AU226" s="142" t="s">
        <v>80</v>
      </c>
      <c r="AY226" s="17" t="s">
        <v>218</v>
      </c>
      <c r="BE226" s="143">
        <f t="shared" si="104"/>
        <v>0</v>
      </c>
      <c r="BF226" s="143">
        <f t="shared" si="105"/>
        <v>0</v>
      </c>
      <c r="BG226" s="143">
        <f t="shared" si="106"/>
        <v>0</v>
      </c>
      <c r="BH226" s="143">
        <f t="shared" si="107"/>
        <v>0</v>
      </c>
      <c r="BI226" s="143">
        <f t="shared" si="108"/>
        <v>0</v>
      </c>
      <c r="BJ226" s="17" t="s">
        <v>78</v>
      </c>
      <c r="BK226" s="143">
        <f t="shared" si="109"/>
        <v>0</v>
      </c>
      <c r="BL226" s="17" t="s">
        <v>225</v>
      </c>
      <c r="BM226" s="142" t="s">
        <v>1630</v>
      </c>
    </row>
    <row r="227" spans="2:65" s="1" customFormat="1" ht="16.5" customHeight="1">
      <c r="B227" s="32"/>
      <c r="C227" s="131" t="s">
        <v>1047</v>
      </c>
      <c r="D227" s="131" t="s">
        <v>220</v>
      </c>
      <c r="E227" s="132" t="s">
        <v>5034</v>
      </c>
      <c r="F227" s="679" t="s">
        <v>5035</v>
      </c>
      <c r="G227" s="134" t="s">
        <v>4269</v>
      </c>
      <c r="H227" s="135">
        <v>1</v>
      </c>
      <c r="I227" s="136"/>
      <c r="J227" s="137">
        <f t="shared" si="100"/>
        <v>0</v>
      </c>
      <c r="K227" s="133" t="s">
        <v>19</v>
      </c>
      <c r="L227" s="32"/>
      <c r="M227" s="138" t="s">
        <v>19</v>
      </c>
      <c r="N227" s="139" t="s">
        <v>43</v>
      </c>
      <c r="P227" s="140">
        <f t="shared" si="101"/>
        <v>0</v>
      </c>
      <c r="Q227" s="140">
        <v>0</v>
      </c>
      <c r="R227" s="140">
        <f t="shared" si="102"/>
        <v>0</v>
      </c>
      <c r="S227" s="140">
        <v>0</v>
      </c>
      <c r="T227" s="141">
        <f t="shared" si="103"/>
        <v>0</v>
      </c>
      <c r="AR227" s="142" t="s">
        <v>225</v>
      </c>
      <c r="AT227" s="142" t="s">
        <v>220</v>
      </c>
      <c r="AU227" s="142" t="s">
        <v>80</v>
      </c>
      <c r="AY227" s="17" t="s">
        <v>218</v>
      </c>
      <c r="BE227" s="143">
        <f t="shared" si="104"/>
        <v>0</v>
      </c>
      <c r="BF227" s="143">
        <f t="shared" si="105"/>
        <v>0</v>
      </c>
      <c r="BG227" s="143">
        <f t="shared" si="106"/>
        <v>0</v>
      </c>
      <c r="BH227" s="143">
        <f t="shared" si="107"/>
        <v>0</v>
      </c>
      <c r="BI227" s="143">
        <f t="shared" si="108"/>
        <v>0</v>
      </c>
      <c r="BJ227" s="17" t="s">
        <v>78</v>
      </c>
      <c r="BK227" s="143">
        <f t="shared" si="109"/>
        <v>0</v>
      </c>
      <c r="BL227" s="17" t="s">
        <v>225</v>
      </c>
      <c r="BM227" s="142" t="s">
        <v>1652</v>
      </c>
    </row>
    <row r="228" spans="2:65" s="1" customFormat="1" ht="21.75" customHeight="1">
      <c r="B228" s="32"/>
      <c r="C228" s="131" t="s">
        <v>1051</v>
      </c>
      <c r="D228" s="131" t="s">
        <v>220</v>
      </c>
      <c r="E228" s="132" t="s">
        <v>5036</v>
      </c>
      <c r="F228" s="679" t="s">
        <v>7635</v>
      </c>
      <c r="G228" s="134" t="s">
        <v>1991</v>
      </c>
      <c r="H228" s="135">
        <v>1</v>
      </c>
      <c r="I228" s="136"/>
      <c r="J228" s="137">
        <f t="shared" si="100"/>
        <v>0</v>
      </c>
      <c r="K228" s="133" t="s">
        <v>19</v>
      </c>
      <c r="L228" s="32"/>
      <c r="M228" s="138" t="s">
        <v>19</v>
      </c>
      <c r="N228" s="139" t="s">
        <v>43</v>
      </c>
      <c r="P228" s="140">
        <f t="shared" si="101"/>
        <v>0</v>
      </c>
      <c r="Q228" s="140">
        <v>0</v>
      </c>
      <c r="R228" s="140">
        <f t="shared" si="102"/>
        <v>0</v>
      </c>
      <c r="S228" s="140">
        <v>0</v>
      </c>
      <c r="T228" s="141">
        <f t="shared" si="103"/>
        <v>0</v>
      </c>
      <c r="AR228" s="142" t="s">
        <v>225</v>
      </c>
      <c r="AT228" s="142" t="s">
        <v>220</v>
      </c>
      <c r="AU228" s="142" t="s">
        <v>80</v>
      </c>
      <c r="AY228" s="17" t="s">
        <v>218</v>
      </c>
      <c r="BE228" s="143">
        <f t="shared" si="104"/>
        <v>0</v>
      </c>
      <c r="BF228" s="143">
        <f t="shared" si="105"/>
        <v>0</v>
      </c>
      <c r="BG228" s="143">
        <f t="shared" si="106"/>
        <v>0</v>
      </c>
      <c r="BH228" s="143">
        <f t="shared" si="107"/>
        <v>0</v>
      </c>
      <c r="BI228" s="143">
        <f t="shared" si="108"/>
        <v>0</v>
      </c>
      <c r="BJ228" s="17" t="s">
        <v>78</v>
      </c>
      <c r="BK228" s="143">
        <f t="shared" si="109"/>
        <v>0</v>
      </c>
      <c r="BL228" s="17" t="s">
        <v>225</v>
      </c>
      <c r="BM228" s="142" t="s">
        <v>1676</v>
      </c>
    </row>
    <row r="229" spans="2:65" s="1" customFormat="1" ht="16.5" customHeight="1">
      <c r="B229" s="32"/>
      <c r="C229" s="131" t="s">
        <v>1056</v>
      </c>
      <c r="D229" s="131" t="s">
        <v>220</v>
      </c>
      <c r="E229" s="132" t="s">
        <v>5037</v>
      </c>
      <c r="F229" s="679" t="s">
        <v>7638</v>
      </c>
      <c r="G229" s="134" t="s">
        <v>1991</v>
      </c>
      <c r="H229" s="135">
        <v>4</v>
      </c>
      <c r="I229" s="136"/>
      <c r="J229" s="137">
        <f t="shared" si="100"/>
        <v>0</v>
      </c>
      <c r="K229" s="133" t="s">
        <v>19</v>
      </c>
      <c r="L229" s="32"/>
      <c r="M229" s="138" t="s">
        <v>19</v>
      </c>
      <c r="N229" s="139" t="s">
        <v>43</v>
      </c>
      <c r="P229" s="140">
        <f t="shared" si="101"/>
        <v>0</v>
      </c>
      <c r="Q229" s="140">
        <v>0</v>
      </c>
      <c r="R229" s="140">
        <f t="shared" si="102"/>
        <v>0</v>
      </c>
      <c r="S229" s="140">
        <v>0</v>
      </c>
      <c r="T229" s="141">
        <f t="shared" si="103"/>
        <v>0</v>
      </c>
      <c r="AR229" s="142" t="s">
        <v>225</v>
      </c>
      <c r="AT229" s="142" t="s">
        <v>220</v>
      </c>
      <c r="AU229" s="142" t="s">
        <v>80</v>
      </c>
      <c r="AY229" s="17" t="s">
        <v>218</v>
      </c>
      <c r="BE229" s="143">
        <f t="shared" si="104"/>
        <v>0</v>
      </c>
      <c r="BF229" s="143">
        <f t="shared" si="105"/>
        <v>0</v>
      </c>
      <c r="BG229" s="143">
        <f t="shared" si="106"/>
        <v>0</v>
      </c>
      <c r="BH229" s="143">
        <f t="shared" si="107"/>
        <v>0</v>
      </c>
      <c r="BI229" s="143">
        <f t="shared" si="108"/>
        <v>0</v>
      </c>
      <c r="BJ229" s="17" t="s">
        <v>78</v>
      </c>
      <c r="BK229" s="143">
        <f t="shared" si="109"/>
        <v>0</v>
      </c>
      <c r="BL229" s="17" t="s">
        <v>225</v>
      </c>
      <c r="BM229" s="142" t="s">
        <v>1695</v>
      </c>
    </row>
    <row r="230" spans="2:65" s="1" customFormat="1" ht="24.15" customHeight="1">
      <c r="B230" s="32"/>
      <c r="C230" s="131" t="s">
        <v>1062</v>
      </c>
      <c r="D230" s="131" t="s">
        <v>220</v>
      </c>
      <c r="E230" s="132" t="s">
        <v>5024</v>
      </c>
      <c r="F230" s="679" t="s">
        <v>7632</v>
      </c>
      <c r="G230" s="134" t="s">
        <v>1991</v>
      </c>
      <c r="H230" s="135">
        <v>2</v>
      </c>
      <c r="I230" s="136"/>
      <c r="J230" s="137">
        <f t="shared" si="100"/>
        <v>0</v>
      </c>
      <c r="K230" s="133" t="s">
        <v>19</v>
      </c>
      <c r="L230" s="32"/>
      <c r="M230" s="138" t="s">
        <v>19</v>
      </c>
      <c r="N230" s="139" t="s">
        <v>43</v>
      </c>
      <c r="P230" s="140">
        <f t="shared" si="101"/>
        <v>0</v>
      </c>
      <c r="Q230" s="140">
        <v>0</v>
      </c>
      <c r="R230" s="140">
        <f t="shared" si="102"/>
        <v>0</v>
      </c>
      <c r="S230" s="140">
        <v>0</v>
      </c>
      <c r="T230" s="141">
        <f t="shared" si="103"/>
        <v>0</v>
      </c>
      <c r="AR230" s="142" t="s">
        <v>225</v>
      </c>
      <c r="AT230" s="142" t="s">
        <v>220</v>
      </c>
      <c r="AU230" s="142" t="s">
        <v>80</v>
      </c>
      <c r="AY230" s="17" t="s">
        <v>218</v>
      </c>
      <c r="BE230" s="143">
        <f t="shared" si="104"/>
        <v>0</v>
      </c>
      <c r="BF230" s="143">
        <f t="shared" si="105"/>
        <v>0</v>
      </c>
      <c r="BG230" s="143">
        <f t="shared" si="106"/>
        <v>0</v>
      </c>
      <c r="BH230" s="143">
        <f t="shared" si="107"/>
        <v>0</v>
      </c>
      <c r="BI230" s="143">
        <f t="shared" si="108"/>
        <v>0</v>
      </c>
      <c r="BJ230" s="17" t="s">
        <v>78</v>
      </c>
      <c r="BK230" s="143">
        <f t="shared" si="109"/>
        <v>0</v>
      </c>
      <c r="BL230" s="17" t="s">
        <v>225</v>
      </c>
      <c r="BM230" s="142" t="s">
        <v>1709</v>
      </c>
    </row>
    <row r="231" spans="2:65" s="1" customFormat="1" ht="16.5" customHeight="1">
      <c r="B231" s="32"/>
      <c r="C231" s="131" t="s">
        <v>1068</v>
      </c>
      <c r="D231" s="131" t="s">
        <v>220</v>
      </c>
      <c r="E231" s="132" t="s">
        <v>5025</v>
      </c>
      <c r="F231" s="679" t="s">
        <v>4865</v>
      </c>
      <c r="G231" s="134" t="s">
        <v>4269</v>
      </c>
      <c r="H231" s="135">
        <v>7</v>
      </c>
      <c r="I231" s="136"/>
      <c r="J231" s="137">
        <f t="shared" si="100"/>
        <v>0</v>
      </c>
      <c r="K231" s="133" t="s">
        <v>19</v>
      </c>
      <c r="L231" s="32"/>
      <c r="M231" s="138" t="s">
        <v>19</v>
      </c>
      <c r="N231" s="139" t="s">
        <v>43</v>
      </c>
      <c r="P231" s="140">
        <f t="shared" si="101"/>
        <v>0</v>
      </c>
      <c r="Q231" s="140">
        <v>0</v>
      </c>
      <c r="R231" s="140">
        <f t="shared" si="102"/>
        <v>0</v>
      </c>
      <c r="S231" s="140">
        <v>0</v>
      </c>
      <c r="T231" s="141">
        <f t="shared" si="103"/>
        <v>0</v>
      </c>
      <c r="AR231" s="142" t="s">
        <v>225</v>
      </c>
      <c r="AT231" s="142" t="s">
        <v>220</v>
      </c>
      <c r="AU231" s="142" t="s">
        <v>80</v>
      </c>
      <c r="AY231" s="17" t="s">
        <v>218</v>
      </c>
      <c r="BE231" s="143">
        <f t="shared" si="104"/>
        <v>0</v>
      </c>
      <c r="BF231" s="143">
        <f t="shared" si="105"/>
        <v>0</v>
      </c>
      <c r="BG231" s="143">
        <f t="shared" si="106"/>
        <v>0</v>
      </c>
      <c r="BH231" s="143">
        <f t="shared" si="107"/>
        <v>0</v>
      </c>
      <c r="BI231" s="143">
        <f t="shared" si="108"/>
        <v>0</v>
      </c>
      <c r="BJ231" s="17" t="s">
        <v>78</v>
      </c>
      <c r="BK231" s="143">
        <f t="shared" si="109"/>
        <v>0</v>
      </c>
      <c r="BL231" s="17" t="s">
        <v>225</v>
      </c>
      <c r="BM231" s="142" t="s">
        <v>1719</v>
      </c>
    </row>
    <row r="232" spans="2:65" s="11" customFormat="1" ht="22.8" customHeight="1">
      <c r="B232" s="119"/>
      <c r="D232" s="120" t="s">
        <v>71</v>
      </c>
      <c r="E232" s="129" t="s">
        <v>4876</v>
      </c>
      <c r="F232" s="129" t="s">
        <v>5081</v>
      </c>
      <c r="I232" s="122"/>
      <c r="J232" s="130">
        <f>BK232</f>
        <v>0</v>
      </c>
      <c r="L232" s="119"/>
      <c r="M232" s="124"/>
      <c r="P232" s="125">
        <f>SUM(P233:P241)</f>
        <v>0</v>
      </c>
      <c r="R232" s="125">
        <f>SUM(R233:R241)</f>
        <v>0</v>
      </c>
      <c r="T232" s="126">
        <f>SUM(T233:T241)</f>
        <v>0</v>
      </c>
      <c r="AR232" s="120" t="s">
        <v>78</v>
      </c>
      <c r="AT232" s="127" t="s">
        <v>71</v>
      </c>
      <c r="AU232" s="127" t="s">
        <v>78</v>
      </c>
      <c r="AY232" s="120" t="s">
        <v>218</v>
      </c>
      <c r="BK232" s="128">
        <f>SUM(BK233:BK241)</f>
        <v>0</v>
      </c>
    </row>
    <row r="233" spans="2:65" s="1" customFormat="1" ht="24.15" customHeight="1">
      <c r="B233" s="32"/>
      <c r="C233" s="131" t="s">
        <v>1074</v>
      </c>
      <c r="D233" s="131" t="s">
        <v>220</v>
      </c>
      <c r="E233" s="132" t="s">
        <v>5082</v>
      </c>
      <c r="F233" s="679" t="s">
        <v>5074</v>
      </c>
      <c r="G233" s="134" t="s">
        <v>410</v>
      </c>
      <c r="H233" s="135">
        <v>16</v>
      </c>
      <c r="I233" s="136"/>
      <c r="J233" s="137">
        <f>ROUND(I233*H233,2)</f>
        <v>0</v>
      </c>
      <c r="K233" s="133" t="s">
        <v>19</v>
      </c>
      <c r="L233" s="32"/>
      <c r="M233" s="138" t="s">
        <v>19</v>
      </c>
      <c r="N233" s="139" t="s">
        <v>43</v>
      </c>
      <c r="P233" s="140">
        <f>O233*H233</f>
        <v>0</v>
      </c>
      <c r="Q233" s="140">
        <v>0</v>
      </c>
      <c r="R233" s="140">
        <f>Q233*H233</f>
        <v>0</v>
      </c>
      <c r="S233" s="140">
        <v>0</v>
      </c>
      <c r="T233" s="141">
        <f>S233*H233</f>
        <v>0</v>
      </c>
      <c r="AR233" s="142" t="s">
        <v>225</v>
      </c>
      <c r="AT233" s="142" t="s">
        <v>220</v>
      </c>
      <c r="AU233" s="142" t="s">
        <v>80</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225</v>
      </c>
      <c r="BM233" s="142" t="s">
        <v>1727</v>
      </c>
    </row>
    <row r="234" spans="2:65" s="1" customFormat="1" ht="28.8">
      <c r="B234" s="32"/>
      <c r="D234" s="149" t="s">
        <v>1830</v>
      </c>
      <c r="F234" s="180" t="s">
        <v>5029</v>
      </c>
      <c r="I234" s="146"/>
      <c r="L234" s="32"/>
      <c r="M234" s="147"/>
      <c r="T234" s="53"/>
      <c r="AT234" s="17" t="s">
        <v>1830</v>
      </c>
      <c r="AU234" s="17" t="s">
        <v>80</v>
      </c>
    </row>
    <row r="235" spans="2:65" s="1" customFormat="1" ht="16.5" customHeight="1">
      <c r="B235" s="32"/>
      <c r="C235" s="131" t="s">
        <v>1080</v>
      </c>
      <c r="D235" s="131" t="s">
        <v>220</v>
      </c>
      <c r="E235" s="132" t="s">
        <v>5083</v>
      </c>
      <c r="F235" s="679" t="s">
        <v>7639</v>
      </c>
      <c r="G235" s="134" t="s">
        <v>1991</v>
      </c>
      <c r="H235" s="135">
        <v>1</v>
      </c>
      <c r="I235" s="136"/>
      <c r="J235" s="137">
        <f t="shared" ref="J235:J241" si="110">ROUND(I235*H235,2)</f>
        <v>0</v>
      </c>
      <c r="K235" s="133" t="s">
        <v>19</v>
      </c>
      <c r="L235" s="32"/>
      <c r="M235" s="138" t="s">
        <v>19</v>
      </c>
      <c r="N235" s="139" t="s">
        <v>43</v>
      </c>
      <c r="P235" s="140">
        <f t="shared" ref="P235:P241" si="111">O235*H235</f>
        <v>0</v>
      </c>
      <c r="Q235" s="140">
        <v>0</v>
      </c>
      <c r="R235" s="140">
        <f t="shared" ref="R235:R241" si="112">Q235*H235</f>
        <v>0</v>
      </c>
      <c r="S235" s="140">
        <v>0</v>
      </c>
      <c r="T235" s="141">
        <f t="shared" ref="T235:T241" si="113">S235*H235</f>
        <v>0</v>
      </c>
      <c r="AR235" s="142" t="s">
        <v>225</v>
      </c>
      <c r="AT235" s="142" t="s">
        <v>220</v>
      </c>
      <c r="AU235" s="142" t="s">
        <v>80</v>
      </c>
      <c r="AY235" s="17" t="s">
        <v>218</v>
      </c>
      <c r="BE235" s="143">
        <f t="shared" ref="BE235:BE241" si="114">IF(N235="základní",J235,0)</f>
        <v>0</v>
      </c>
      <c r="BF235" s="143">
        <f t="shared" ref="BF235:BF241" si="115">IF(N235="snížená",J235,0)</f>
        <v>0</v>
      </c>
      <c r="BG235" s="143">
        <f t="shared" ref="BG235:BG241" si="116">IF(N235="zákl. přenesená",J235,0)</f>
        <v>0</v>
      </c>
      <c r="BH235" s="143">
        <f t="shared" ref="BH235:BH241" si="117">IF(N235="sníž. přenesená",J235,0)</f>
        <v>0</v>
      </c>
      <c r="BI235" s="143">
        <f t="shared" ref="BI235:BI241" si="118">IF(N235="nulová",J235,0)</f>
        <v>0</v>
      </c>
      <c r="BJ235" s="17" t="s">
        <v>78</v>
      </c>
      <c r="BK235" s="143">
        <f t="shared" ref="BK235:BK241" si="119">ROUND(I235*H235,2)</f>
        <v>0</v>
      </c>
      <c r="BL235" s="17" t="s">
        <v>225</v>
      </c>
      <c r="BM235" s="142" t="s">
        <v>1736</v>
      </c>
    </row>
    <row r="236" spans="2:65" s="1" customFormat="1" ht="21.75" customHeight="1">
      <c r="B236" s="32"/>
      <c r="C236" s="131" t="s">
        <v>1086</v>
      </c>
      <c r="D236" s="131" t="s">
        <v>220</v>
      </c>
      <c r="E236" s="132" t="s">
        <v>5084</v>
      </c>
      <c r="F236" s="679" t="s">
        <v>7641</v>
      </c>
      <c r="G236" s="134" t="s">
        <v>1991</v>
      </c>
      <c r="H236" s="135">
        <v>1</v>
      </c>
      <c r="I236" s="136"/>
      <c r="J236" s="137">
        <f t="shared" si="110"/>
        <v>0</v>
      </c>
      <c r="K236" s="133" t="s">
        <v>19</v>
      </c>
      <c r="L236" s="32"/>
      <c r="M236" s="138" t="s">
        <v>19</v>
      </c>
      <c r="N236" s="139" t="s">
        <v>43</v>
      </c>
      <c r="P236" s="140">
        <f t="shared" si="111"/>
        <v>0</v>
      </c>
      <c r="Q236" s="140">
        <v>0</v>
      </c>
      <c r="R236" s="140">
        <f t="shared" si="112"/>
        <v>0</v>
      </c>
      <c r="S236" s="140">
        <v>0</v>
      </c>
      <c r="T236" s="141">
        <f t="shared" si="113"/>
        <v>0</v>
      </c>
      <c r="AR236" s="142" t="s">
        <v>225</v>
      </c>
      <c r="AT236" s="142" t="s">
        <v>220</v>
      </c>
      <c r="AU236" s="142" t="s">
        <v>80</v>
      </c>
      <c r="AY236" s="17" t="s">
        <v>218</v>
      </c>
      <c r="BE236" s="143">
        <f t="shared" si="114"/>
        <v>0</v>
      </c>
      <c r="BF236" s="143">
        <f t="shared" si="115"/>
        <v>0</v>
      </c>
      <c r="BG236" s="143">
        <f t="shared" si="116"/>
        <v>0</v>
      </c>
      <c r="BH236" s="143">
        <f t="shared" si="117"/>
        <v>0</v>
      </c>
      <c r="BI236" s="143">
        <f t="shared" si="118"/>
        <v>0</v>
      </c>
      <c r="BJ236" s="17" t="s">
        <v>78</v>
      </c>
      <c r="BK236" s="143">
        <f t="shared" si="119"/>
        <v>0</v>
      </c>
      <c r="BL236" s="17" t="s">
        <v>225</v>
      </c>
      <c r="BM236" s="142" t="s">
        <v>1747</v>
      </c>
    </row>
    <row r="237" spans="2:65" s="1" customFormat="1" ht="16.5" customHeight="1">
      <c r="B237" s="32"/>
      <c r="C237" s="131" t="s">
        <v>1091</v>
      </c>
      <c r="D237" s="131" t="s">
        <v>220</v>
      </c>
      <c r="E237" s="132" t="s">
        <v>5085</v>
      </c>
      <c r="F237" s="679" t="s">
        <v>5056</v>
      </c>
      <c r="G237" s="134" t="s">
        <v>4269</v>
      </c>
      <c r="H237" s="135">
        <v>1</v>
      </c>
      <c r="I237" s="136"/>
      <c r="J237" s="137">
        <f t="shared" si="110"/>
        <v>0</v>
      </c>
      <c r="K237" s="133" t="s">
        <v>19</v>
      </c>
      <c r="L237" s="32"/>
      <c r="M237" s="138" t="s">
        <v>19</v>
      </c>
      <c r="N237" s="139" t="s">
        <v>43</v>
      </c>
      <c r="P237" s="140">
        <f t="shared" si="111"/>
        <v>0</v>
      </c>
      <c r="Q237" s="140">
        <v>0</v>
      </c>
      <c r="R237" s="140">
        <f t="shared" si="112"/>
        <v>0</v>
      </c>
      <c r="S237" s="140">
        <v>0</v>
      </c>
      <c r="T237" s="141">
        <f t="shared" si="113"/>
        <v>0</v>
      </c>
      <c r="AR237" s="142" t="s">
        <v>225</v>
      </c>
      <c r="AT237" s="142" t="s">
        <v>220</v>
      </c>
      <c r="AU237" s="142" t="s">
        <v>80</v>
      </c>
      <c r="AY237" s="17" t="s">
        <v>218</v>
      </c>
      <c r="BE237" s="143">
        <f t="shared" si="114"/>
        <v>0</v>
      </c>
      <c r="BF237" s="143">
        <f t="shared" si="115"/>
        <v>0</v>
      </c>
      <c r="BG237" s="143">
        <f t="shared" si="116"/>
        <v>0</v>
      </c>
      <c r="BH237" s="143">
        <f t="shared" si="117"/>
        <v>0</v>
      </c>
      <c r="BI237" s="143">
        <f t="shared" si="118"/>
        <v>0</v>
      </c>
      <c r="BJ237" s="17" t="s">
        <v>78</v>
      </c>
      <c r="BK237" s="143">
        <f t="shared" si="119"/>
        <v>0</v>
      </c>
      <c r="BL237" s="17" t="s">
        <v>225</v>
      </c>
      <c r="BM237" s="142" t="s">
        <v>1760</v>
      </c>
    </row>
    <row r="238" spans="2:65" s="1" customFormat="1" ht="21.75" customHeight="1">
      <c r="B238" s="32"/>
      <c r="C238" s="131" t="s">
        <v>1096</v>
      </c>
      <c r="D238" s="131" t="s">
        <v>220</v>
      </c>
      <c r="E238" s="132" t="s">
        <v>5036</v>
      </c>
      <c r="F238" s="679" t="s">
        <v>7621</v>
      </c>
      <c r="G238" s="134" t="s">
        <v>1991</v>
      </c>
      <c r="H238" s="135">
        <v>1</v>
      </c>
      <c r="I238" s="136"/>
      <c r="J238" s="137">
        <f t="shared" si="110"/>
        <v>0</v>
      </c>
      <c r="K238" s="133" t="s">
        <v>19</v>
      </c>
      <c r="L238" s="32"/>
      <c r="M238" s="138" t="s">
        <v>19</v>
      </c>
      <c r="N238" s="139" t="s">
        <v>43</v>
      </c>
      <c r="P238" s="140">
        <f t="shared" si="111"/>
        <v>0</v>
      </c>
      <c r="Q238" s="140">
        <v>0</v>
      </c>
      <c r="R238" s="140">
        <f t="shared" si="112"/>
        <v>0</v>
      </c>
      <c r="S238" s="140">
        <v>0</v>
      </c>
      <c r="T238" s="141">
        <f t="shared" si="113"/>
        <v>0</v>
      </c>
      <c r="AR238" s="142" t="s">
        <v>225</v>
      </c>
      <c r="AT238" s="142" t="s">
        <v>220</v>
      </c>
      <c r="AU238" s="142" t="s">
        <v>80</v>
      </c>
      <c r="AY238" s="17" t="s">
        <v>218</v>
      </c>
      <c r="BE238" s="143">
        <f t="shared" si="114"/>
        <v>0</v>
      </c>
      <c r="BF238" s="143">
        <f t="shared" si="115"/>
        <v>0</v>
      </c>
      <c r="BG238" s="143">
        <f t="shared" si="116"/>
        <v>0</v>
      </c>
      <c r="BH238" s="143">
        <f t="shared" si="117"/>
        <v>0</v>
      </c>
      <c r="BI238" s="143">
        <f t="shared" si="118"/>
        <v>0</v>
      </c>
      <c r="BJ238" s="17" t="s">
        <v>78</v>
      </c>
      <c r="BK238" s="143">
        <f t="shared" si="119"/>
        <v>0</v>
      </c>
      <c r="BL238" s="17" t="s">
        <v>225</v>
      </c>
      <c r="BM238" s="142" t="s">
        <v>1775</v>
      </c>
    </row>
    <row r="239" spans="2:65" s="1" customFormat="1" ht="16.5" customHeight="1">
      <c r="B239" s="32"/>
      <c r="C239" s="131" t="s">
        <v>1101</v>
      </c>
      <c r="D239" s="131" t="s">
        <v>220</v>
      </c>
      <c r="E239" s="132" t="s">
        <v>5037</v>
      </c>
      <c r="F239" s="679" t="s">
        <v>7638</v>
      </c>
      <c r="G239" s="134" t="s">
        <v>1991</v>
      </c>
      <c r="H239" s="135">
        <v>4</v>
      </c>
      <c r="I239" s="136"/>
      <c r="J239" s="137">
        <f t="shared" si="110"/>
        <v>0</v>
      </c>
      <c r="K239" s="133" t="s">
        <v>19</v>
      </c>
      <c r="L239" s="32"/>
      <c r="M239" s="138" t="s">
        <v>19</v>
      </c>
      <c r="N239" s="139" t="s">
        <v>43</v>
      </c>
      <c r="P239" s="140">
        <f t="shared" si="111"/>
        <v>0</v>
      </c>
      <c r="Q239" s="140">
        <v>0</v>
      </c>
      <c r="R239" s="140">
        <f t="shared" si="112"/>
        <v>0</v>
      </c>
      <c r="S239" s="140">
        <v>0</v>
      </c>
      <c r="T239" s="141">
        <f t="shared" si="113"/>
        <v>0</v>
      </c>
      <c r="AR239" s="142" t="s">
        <v>225</v>
      </c>
      <c r="AT239" s="142" t="s">
        <v>220</v>
      </c>
      <c r="AU239" s="142" t="s">
        <v>80</v>
      </c>
      <c r="AY239" s="17" t="s">
        <v>218</v>
      </c>
      <c r="BE239" s="143">
        <f t="shared" si="114"/>
        <v>0</v>
      </c>
      <c r="BF239" s="143">
        <f t="shared" si="115"/>
        <v>0</v>
      </c>
      <c r="BG239" s="143">
        <f t="shared" si="116"/>
        <v>0</v>
      </c>
      <c r="BH239" s="143">
        <f t="shared" si="117"/>
        <v>0</v>
      </c>
      <c r="BI239" s="143">
        <f t="shared" si="118"/>
        <v>0</v>
      </c>
      <c r="BJ239" s="17" t="s">
        <v>78</v>
      </c>
      <c r="BK239" s="143">
        <f t="shared" si="119"/>
        <v>0</v>
      </c>
      <c r="BL239" s="17" t="s">
        <v>225</v>
      </c>
      <c r="BM239" s="142" t="s">
        <v>1786</v>
      </c>
    </row>
    <row r="240" spans="2:65" s="1" customFormat="1" ht="24.15" customHeight="1">
      <c r="B240" s="32"/>
      <c r="C240" s="131" t="s">
        <v>1106</v>
      </c>
      <c r="D240" s="131" t="s">
        <v>220</v>
      </c>
      <c r="E240" s="132" t="s">
        <v>5024</v>
      </c>
      <c r="F240" s="679" t="s">
        <v>7632</v>
      </c>
      <c r="G240" s="134" t="s">
        <v>1991</v>
      </c>
      <c r="H240" s="135">
        <v>2</v>
      </c>
      <c r="I240" s="136"/>
      <c r="J240" s="137">
        <f t="shared" si="110"/>
        <v>0</v>
      </c>
      <c r="K240" s="133" t="s">
        <v>19</v>
      </c>
      <c r="L240" s="32"/>
      <c r="M240" s="138" t="s">
        <v>19</v>
      </c>
      <c r="N240" s="139" t="s">
        <v>43</v>
      </c>
      <c r="P240" s="140">
        <f t="shared" si="111"/>
        <v>0</v>
      </c>
      <c r="Q240" s="140">
        <v>0</v>
      </c>
      <c r="R240" s="140">
        <f t="shared" si="112"/>
        <v>0</v>
      </c>
      <c r="S240" s="140">
        <v>0</v>
      </c>
      <c r="T240" s="141">
        <f t="shared" si="113"/>
        <v>0</v>
      </c>
      <c r="AR240" s="142" t="s">
        <v>225</v>
      </c>
      <c r="AT240" s="142" t="s">
        <v>220</v>
      </c>
      <c r="AU240" s="142" t="s">
        <v>80</v>
      </c>
      <c r="AY240" s="17" t="s">
        <v>218</v>
      </c>
      <c r="BE240" s="143">
        <f t="shared" si="114"/>
        <v>0</v>
      </c>
      <c r="BF240" s="143">
        <f t="shared" si="115"/>
        <v>0</v>
      </c>
      <c r="BG240" s="143">
        <f t="shared" si="116"/>
        <v>0</v>
      </c>
      <c r="BH240" s="143">
        <f t="shared" si="117"/>
        <v>0</v>
      </c>
      <c r="BI240" s="143">
        <f t="shared" si="118"/>
        <v>0</v>
      </c>
      <c r="BJ240" s="17" t="s">
        <v>78</v>
      </c>
      <c r="BK240" s="143">
        <f t="shared" si="119"/>
        <v>0</v>
      </c>
      <c r="BL240" s="17" t="s">
        <v>225</v>
      </c>
      <c r="BM240" s="142" t="s">
        <v>1796</v>
      </c>
    </row>
    <row r="241" spans="2:65" s="1" customFormat="1" ht="16.5" customHeight="1">
      <c r="B241" s="32"/>
      <c r="C241" s="131" t="s">
        <v>1114</v>
      </c>
      <c r="D241" s="131" t="s">
        <v>220</v>
      </c>
      <c r="E241" s="132" t="s">
        <v>5060</v>
      </c>
      <c r="F241" s="679" t="s">
        <v>4865</v>
      </c>
      <c r="G241" s="134" t="s">
        <v>4269</v>
      </c>
      <c r="H241" s="135">
        <v>7</v>
      </c>
      <c r="I241" s="136"/>
      <c r="J241" s="137">
        <f t="shared" si="110"/>
        <v>0</v>
      </c>
      <c r="K241" s="133" t="s">
        <v>19</v>
      </c>
      <c r="L241" s="32"/>
      <c r="M241" s="138" t="s">
        <v>19</v>
      </c>
      <c r="N241" s="139" t="s">
        <v>43</v>
      </c>
      <c r="P241" s="140">
        <f t="shared" si="111"/>
        <v>0</v>
      </c>
      <c r="Q241" s="140">
        <v>0</v>
      </c>
      <c r="R241" s="140">
        <f t="shared" si="112"/>
        <v>0</v>
      </c>
      <c r="S241" s="140">
        <v>0</v>
      </c>
      <c r="T241" s="141">
        <f t="shared" si="113"/>
        <v>0</v>
      </c>
      <c r="AR241" s="142" t="s">
        <v>225</v>
      </c>
      <c r="AT241" s="142" t="s">
        <v>220</v>
      </c>
      <c r="AU241" s="142" t="s">
        <v>80</v>
      </c>
      <c r="AY241" s="17" t="s">
        <v>218</v>
      </c>
      <c r="BE241" s="143">
        <f t="shared" si="114"/>
        <v>0</v>
      </c>
      <c r="BF241" s="143">
        <f t="shared" si="115"/>
        <v>0</v>
      </c>
      <c r="BG241" s="143">
        <f t="shared" si="116"/>
        <v>0</v>
      </c>
      <c r="BH241" s="143">
        <f t="shared" si="117"/>
        <v>0</v>
      </c>
      <c r="BI241" s="143">
        <f t="shared" si="118"/>
        <v>0</v>
      </c>
      <c r="BJ241" s="17" t="s">
        <v>78</v>
      </c>
      <c r="BK241" s="143">
        <f t="shared" si="119"/>
        <v>0</v>
      </c>
      <c r="BL241" s="17" t="s">
        <v>225</v>
      </c>
      <c r="BM241" s="142" t="s">
        <v>1804</v>
      </c>
    </row>
    <row r="242" spans="2:65" s="11" customFormat="1" ht="22.8" customHeight="1">
      <c r="B242" s="119"/>
      <c r="D242" s="120" t="s">
        <v>71</v>
      </c>
      <c r="E242" s="129" t="s">
        <v>4878</v>
      </c>
      <c r="F242" s="129" t="s">
        <v>5086</v>
      </c>
      <c r="I242" s="122"/>
      <c r="J242" s="130">
        <f>BK242</f>
        <v>0</v>
      </c>
      <c r="L242" s="119"/>
      <c r="M242" s="124"/>
      <c r="P242" s="125">
        <f>SUM(P243:P253)</f>
        <v>0</v>
      </c>
      <c r="R242" s="125">
        <f>SUM(R243:R253)</f>
        <v>0</v>
      </c>
      <c r="T242" s="126">
        <f>SUM(T243:T253)</f>
        <v>0</v>
      </c>
      <c r="AR242" s="120" t="s">
        <v>78</v>
      </c>
      <c r="AT242" s="127" t="s">
        <v>71</v>
      </c>
      <c r="AU242" s="127" t="s">
        <v>78</v>
      </c>
      <c r="AY242" s="120" t="s">
        <v>218</v>
      </c>
      <c r="BK242" s="128">
        <f>SUM(BK243:BK253)</f>
        <v>0</v>
      </c>
    </row>
    <row r="243" spans="2:65" s="1" customFormat="1" ht="24.15" customHeight="1">
      <c r="B243" s="32"/>
      <c r="C243" s="131" t="s">
        <v>1119</v>
      </c>
      <c r="D243" s="131" t="s">
        <v>220</v>
      </c>
      <c r="E243" s="132" t="s">
        <v>5027</v>
      </c>
      <c r="F243" s="679" t="s">
        <v>5028</v>
      </c>
      <c r="G243" s="134" t="s">
        <v>410</v>
      </c>
      <c r="H243" s="135">
        <v>16</v>
      </c>
      <c r="I243" s="136"/>
      <c r="J243" s="137">
        <f>ROUND(I243*H243,2)</f>
        <v>0</v>
      </c>
      <c r="K243" s="133" t="s">
        <v>19</v>
      </c>
      <c r="L243" s="32"/>
      <c r="M243" s="138" t="s">
        <v>19</v>
      </c>
      <c r="N243" s="139" t="s">
        <v>43</v>
      </c>
      <c r="P243" s="140">
        <f>O243*H243</f>
        <v>0</v>
      </c>
      <c r="Q243" s="140">
        <v>0</v>
      </c>
      <c r="R243" s="140">
        <f>Q243*H243</f>
        <v>0</v>
      </c>
      <c r="S243" s="140">
        <v>0</v>
      </c>
      <c r="T243" s="141">
        <f>S243*H243</f>
        <v>0</v>
      </c>
      <c r="AR243" s="142" t="s">
        <v>225</v>
      </c>
      <c r="AT243" s="142" t="s">
        <v>220</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1814</v>
      </c>
    </row>
    <row r="244" spans="2:65" s="1" customFormat="1" ht="28.8">
      <c r="B244" s="32"/>
      <c r="D244" s="149" t="s">
        <v>1830</v>
      </c>
      <c r="F244" s="180" t="s">
        <v>5029</v>
      </c>
      <c r="I244" s="146"/>
      <c r="L244" s="32"/>
      <c r="M244" s="147"/>
      <c r="T244" s="53"/>
      <c r="AT244" s="17" t="s">
        <v>1830</v>
      </c>
      <c r="AU244" s="17" t="s">
        <v>80</v>
      </c>
    </row>
    <row r="245" spans="2:65" s="1" customFormat="1" ht="21.75" customHeight="1">
      <c r="B245" s="32"/>
      <c r="C245" s="131" t="s">
        <v>1125</v>
      </c>
      <c r="D245" s="131" t="s">
        <v>220</v>
      </c>
      <c r="E245" s="132" t="s">
        <v>5087</v>
      </c>
      <c r="F245" s="679" t="s">
        <v>5088</v>
      </c>
      <c r="G245" s="134" t="s">
        <v>4269</v>
      </c>
      <c r="H245" s="135">
        <v>1</v>
      </c>
      <c r="I245" s="136"/>
      <c r="J245" s="137">
        <f>ROUND(I245*H245,2)</f>
        <v>0</v>
      </c>
      <c r="K245" s="133" t="s">
        <v>19</v>
      </c>
      <c r="L245" s="32"/>
      <c r="M245" s="138" t="s">
        <v>19</v>
      </c>
      <c r="N245" s="139" t="s">
        <v>43</v>
      </c>
      <c r="P245" s="140">
        <f>O245*H245</f>
        <v>0</v>
      </c>
      <c r="Q245" s="140">
        <v>0</v>
      </c>
      <c r="R245" s="140">
        <f>Q245*H245</f>
        <v>0</v>
      </c>
      <c r="S245" s="140">
        <v>0</v>
      </c>
      <c r="T245" s="141">
        <f>S245*H245</f>
        <v>0</v>
      </c>
      <c r="AR245" s="142" t="s">
        <v>225</v>
      </c>
      <c r="AT245" s="142" t="s">
        <v>220</v>
      </c>
      <c r="AU245" s="142" t="s">
        <v>80</v>
      </c>
      <c r="AY245" s="17" t="s">
        <v>218</v>
      </c>
      <c r="BE245" s="143">
        <f>IF(N245="základní",J245,0)</f>
        <v>0</v>
      </c>
      <c r="BF245" s="143">
        <f>IF(N245="snížená",J245,0)</f>
        <v>0</v>
      </c>
      <c r="BG245" s="143">
        <f>IF(N245="zákl. přenesená",J245,0)</f>
        <v>0</v>
      </c>
      <c r="BH245" s="143">
        <f>IF(N245="sníž. přenesená",J245,0)</f>
        <v>0</v>
      </c>
      <c r="BI245" s="143">
        <f>IF(N245="nulová",J245,0)</f>
        <v>0</v>
      </c>
      <c r="BJ245" s="17" t="s">
        <v>78</v>
      </c>
      <c r="BK245" s="143">
        <f>ROUND(I245*H245,2)</f>
        <v>0</v>
      </c>
      <c r="BL245" s="17" t="s">
        <v>225</v>
      </c>
      <c r="BM245" s="142" t="s">
        <v>1826</v>
      </c>
    </row>
    <row r="246" spans="2:65" s="1" customFormat="1" ht="16.5" customHeight="1">
      <c r="B246" s="32"/>
      <c r="C246" s="131" t="s">
        <v>1130</v>
      </c>
      <c r="D246" s="131" t="s">
        <v>220</v>
      </c>
      <c r="E246" s="132" t="s">
        <v>5032</v>
      </c>
      <c r="F246" s="679" t="s">
        <v>7637</v>
      </c>
      <c r="G246" s="134" t="s">
        <v>1991</v>
      </c>
      <c r="H246" s="135">
        <v>1</v>
      </c>
      <c r="I246" s="136"/>
      <c r="J246" s="137">
        <f t="shared" ref="J246:J253" si="120">ROUND(I246*H246,2)</f>
        <v>0</v>
      </c>
      <c r="K246" s="133" t="s">
        <v>19</v>
      </c>
      <c r="L246" s="32"/>
      <c r="M246" s="138" t="s">
        <v>19</v>
      </c>
      <c r="N246" s="139" t="s">
        <v>43</v>
      </c>
      <c r="P246" s="140">
        <f t="shared" ref="P246:P253" si="121">O246*H246</f>
        <v>0</v>
      </c>
      <c r="Q246" s="140">
        <v>0</v>
      </c>
      <c r="R246" s="140">
        <f t="shared" ref="R246:R253" si="122">Q246*H246</f>
        <v>0</v>
      </c>
      <c r="S246" s="140">
        <v>0</v>
      </c>
      <c r="T246" s="141">
        <f t="shared" ref="T246:T253" si="123">S246*H246</f>
        <v>0</v>
      </c>
      <c r="AR246" s="142" t="s">
        <v>225</v>
      </c>
      <c r="AT246" s="142" t="s">
        <v>220</v>
      </c>
      <c r="AU246" s="142" t="s">
        <v>80</v>
      </c>
      <c r="AY246" s="17" t="s">
        <v>218</v>
      </c>
      <c r="BE246" s="143">
        <f t="shared" ref="BE246:BE253" si="124">IF(N246="základní",J246,0)</f>
        <v>0</v>
      </c>
      <c r="BF246" s="143">
        <f t="shared" ref="BF246:BF253" si="125">IF(N246="snížená",J246,0)</f>
        <v>0</v>
      </c>
      <c r="BG246" s="143">
        <f t="shared" ref="BG246:BG253" si="126">IF(N246="zákl. přenesená",J246,0)</f>
        <v>0</v>
      </c>
      <c r="BH246" s="143">
        <f t="shared" ref="BH246:BH253" si="127">IF(N246="sníž. přenesená",J246,0)</f>
        <v>0</v>
      </c>
      <c r="BI246" s="143">
        <f t="shared" ref="BI246:BI253" si="128">IF(N246="nulová",J246,0)</f>
        <v>0</v>
      </c>
      <c r="BJ246" s="17" t="s">
        <v>78</v>
      </c>
      <c r="BK246" s="143">
        <f t="shared" ref="BK246:BK253" si="129">ROUND(I246*H246,2)</f>
        <v>0</v>
      </c>
      <c r="BL246" s="17" t="s">
        <v>225</v>
      </c>
      <c r="BM246" s="142" t="s">
        <v>1840</v>
      </c>
    </row>
    <row r="247" spans="2:65" s="1" customFormat="1" ht="16.5" customHeight="1">
      <c r="B247" s="32"/>
      <c r="C247" s="131" t="s">
        <v>1135</v>
      </c>
      <c r="D247" s="131" t="s">
        <v>220</v>
      </c>
      <c r="E247" s="132" t="s">
        <v>5066</v>
      </c>
      <c r="F247" s="679" t="s">
        <v>4798</v>
      </c>
      <c r="G247" s="134" t="s">
        <v>1991</v>
      </c>
      <c r="H247" s="135">
        <v>1</v>
      </c>
      <c r="I247" s="136"/>
      <c r="J247" s="137">
        <f t="shared" si="120"/>
        <v>0</v>
      </c>
      <c r="K247" s="133" t="s">
        <v>19</v>
      </c>
      <c r="L247" s="32"/>
      <c r="M247" s="138" t="s">
        <v>19</v>
      </c>
      <c r="N247" s="139" t="s">
        <v>43</v>
      </c>
      <c r="P247" s="140">
        <f t="shared" si="121"/>
        <v>0</v>
      </c>
      <c r="Q247" s="140">
        <v>0</v>
      </c>
      <c r="R247" s="140">
        <f t="shared" si="122"/>
        <v>0</v>
      </c>
      <c r="S247" s="140">
        <v>0</v>
      </c>
      <c r="T247" s="141">
        <f t="shared" si="123"/>
        <v>0</v>
      </c>
      <c r="AR247" s="142" t="s">
        <v>225</v>
      </c>
      <c r="AT247" s="142" t="s">
        <v>220</v>
      </c>
      <c r="AU247" s="142" t="s">
        <v>80</v>
      </c>
      <c r="AY247" s="17" t="s">
        <v>218</v>
      </c>
      <c r="BE247" s="143">
        <f t="shared" si="124"/>
        <v>0</v>
      </c>
      <c r="BF247" s="143">
        <f t="shared" si="125"/>
        <v>0</v>
      </c>
      <c r="BG247" s="143">
        <f t="shared" si="126"/>
        <v>0</v>
      </c>
      <c r="BH247" s="143">
        <f t="shared" si="127"/>
        <v>0</v>
      </c>
      <c r="BI247" s="143">
        <f t="shared" si="128"/>
        <v>0</v>
      </c>
      <c r="BJ247" s="17" t="s">
        <v>78</v>
      </c>
      <c r="BK247" s="143">
        <f t="shared" si="129"/>
        <v>0</v>
      </c>
      <c r="BL247" s="17" t="s">
        <v>225</v>
      </c>
      <c r="BM247" s="142" t="s">
        <v>1854</v>
      </c>
    </row>
    <row r="248" spans="2:65" s="1" customFormat="1" ht="21.75" customHeight="1">
      <c r="B248" s="32"/>
      <c r="C248" s="131" t="s">
        <v>1073</v>
      </c>
      <c r="D248" s="131" t="s">
        <v>220</v>
      </c>
      <c r="E248" s="132" t="s">
        <v>5021</v>
      </c>
      <c r="F248" s="679" t="s">
        <v>7631</v>
      </c>
      <c r="G248" s="134" t="s">
        <v>1991</v>
      </c>
      <c r="H248" s="135">
        <v>1</v>
      </c>
      <c r="I248" s="136"/>
      <c r="J248" s="137">
        <f t="shared" si="120"/>
        <v>0</v>
      </c>
      <c r="K248" s="133" t="s">
        <v>19</v>
      </c>
      <c r="L248" s="32"/>
      <c r="M248" s="138" t="s">
        <v>19</v>
      </c>
      <c r="N248" s="139" t="s">
        <v>43</v>
      </c>
      <c r="P248" s="140">
        <f t="shared" si="121"/>
        <v>0</v>
      </c>
      <c r="Q248" s="140">
        <v>0</v>
      </c>
      <c r="R248" s="140">
        <f t="shared" si="122"/>
        <v>0</v>
      </c>
      <c r="S248" s="140">
        <v>0</v>
      </c>
      <c r="T248" s="141">
        <f t="shared" si="123"/>
        <v>0</v>
      </c>
      <c r="AR248" s="142" t="s">
        <v>225</v>
      </c>
      <c r="AT248" s="142" t="s">
        <v>220</v>
      </c>
      <c r="AU248" s="142" t="s">
        <v>80</v>
      </c>
      <c r="AY248" s="17" t="s">
        <v>218</v>
      </c>
      <c r="BE248" s="143">
        <f t="shared" si="124"/>
        <v>0</v>
      </c>
      <c r="BF248" s="143">
        <f t="shared" si="125"/>
        <v>0</v>
      </c>
      <c r="BG248" s="143">
        <f t="shared" si="126"/>
        <v>0</v>
      </c>
      <c r="BH248" s="143">
        <f t="shared" si="127"/>
        <v>0</v>
      </c>
      <c r="BI248" s="143">
        <f t="shared" si="128"/>
        <v>0</v>
      </c>
      <c r="BJ248" s="17" t="s">
        <v>78</v>
      </c>
      <c r="BK248" s="143">
        <f t="shared" si="129"/>
        <v>0</v>
      </c>
      <c r="BL248" s="17" t="s">
        <v>225</v>
      </c>
      <c r="BM248" s="142" t="s">
        <v>1867</v>
      </c>
    </row>
    <row r="249" spans="2:65" s="1" customFormat="1" ht="16.5" customHeight="1">
      <c r="B249" s="32"/>
      <c r="C249" s="131" t="s">
        <v>1144</v>
      </c>
      <c r="D249" s="131" t="s">
        <v>220</v>
      </c>
      <c r="E249" s="132" t="s">
        <v>5034</v>
      </c>
      <c r="F249" s="679" t="s">
        <v>5035</v>
      </c>
      <c r="G249" s="134" t="s">
        <v>4269</v>
      </c>
      <c r="H249" s="135">
        <v>1</v>
      </c>
      <c r="I249" s="136"/>
      <c r="J249" s="137">
        <f t="shared" si="120"/>
        <v>0</v>
      </c>
      <c r="K249" s="133" t="s">
        <v>19</v>
      </c>
      <c r="L249" s="32"/>
      <c r="M249" s="138" t="s">
        <v>19</v>
      </c>
      <c r="N249" s="139" t="s">
        <v>43</v>
      </c>
      <c r="P249" s="140">
        <f t="shared" si="121"/>
        <v>0</v>
      </c>
      <c r="Q249" s="140">
        <v>0</v>
      </c>
      <c r="R249" s="140">
        <f t="shared" si="122"/>
        <v>0</v>
      </c>
      <c r="S249" s="140">
        <v>0</v>
      </c>
      <c r="T249" s="141">
        <f t="shared" si="123"/>
        <v>0</v>
      </c>
      <c r="AR249" s="142" t="s">
        <v>225</v>
      </c>
      <c r="AT249" s="142" t="s">
        <v>220</v>
      </c>
      <c r="AU249" s="142" t="s">
        <v>80</v>
      </c>
      <c r="AY249" s="17" t="s">
        <v>218</v>
      </c>
      <c r="BE249" s="143">
        <f t="shared" si="124"/>
        <v>0</v>
      </c>
      <c r="BF249" s="143">
        <f t="shared" si="125"/>
        <v>0</v>
      </c>
      <c r="BG249" s="143">
        <f t="shared" si="126"/>
        <v>0</v>
      </c>
      <c r="BH249" s="143">
        <f t="shared" si="127"/>
        <v>0</v>
      </c>
      <c r="BI249" s="143">
        <f t="shared" si="128"/>
        <v>0</v>
      </c>
      <c r="BJ249" s="17" t="s">
        <v>78</v>
      </c>
      <c r="BK249" s="143">
        <f t="shared" si="129"/>
        <v>0</v>
      </c>
      <c r="BL249" s="17" t="s">
        <v>225</v>
      </c>
      <c r="BM249" s="142" t="s">
        <v>1876</v>
      </c>
    </row>
    <row r="250" spans="2:65" s="1" customFormat="1" ht="21.75" customHeight="1">
      <c r="B250" s="32"/>
      <c r="C250" s="131" t="s">
        <v>1160</v>
      </c>
      <c r="D250" s="131" t="s">
        <v>220</v>
      </c>
      <c r="E250" s="132" t="s">
        <v>5036</v>
      </c>
      <c r="F250" s="679" t="s">
        <v>7635</v>
      </c>
      <c r="G250" s="134" t="s">
        <v>1991</v>
      </c>
      <c r="H250" s="135">
        <v>1</v>
      </c>
      <c r="I250" s="136"/>
      <c r="J250" s="137">
        <f t="shared" si="120"/>
        <v>0</v>
      </c>
      <c r="K250" s="133" t="s">
        <v>19</v>
      </c>
      <c r="L250" s="32"/>
      <c r="M250" s="138" t="s">
        <v>19</v>
      </c>
      <c r="N250" s="139" t="s">
        <v>43</v>
      </c>
      <c r="P250" s="140">
        <f t="shared" si="121"/>
        <v>0</v>
      </c>
      <c r="Q250" s="140">
        <v>0</v>
      </c>
      <c r="R250" s="140">
        <f t="shared" si="122"/>
        <v>0</v>
      </c>
      <c r="S250" s="140">
        <v>0</v>
      </c>
      <c r="T250" s="141">
        <f t="shared" si="123"/>
        <v>0</v>
      </c>
      <c r="AR250" s="142" t="s">
        <v>225</v>
      </c>
      <c r="AT250" s="142" t="s">
        <v>220</v>
      </c>
      <c r="AU250" s="142" t="s">
        <v>80</v>
      </c>
      <c r="AY250" s="17" t="s">
        <v>218</v>
      </c>
      <c r="BE250" s="143">
        <f t="shared" si="124"/>
        <v>0</v>
      </c>
      <c r="BF250" s="143">
        <f t="shared" si="125"/>
        <v>0</v>
      </c>
      <c r="BG250" s="143">
        <f t="shared" si="126"/>
        <v>0</v>
      </c>
      <c r="BH250" s="143">
        <f t="shared" si="127"/>
        <v>0</v>
      </c>
      <c r="BI250" s="143">
        <f t="shared" si="128"/>
        <v>0</v>
      </c>
      <c r="BJ250" s="17" t="s">
        <v>78</v>
      </c>
      <c r="BK250" s="143">
        <f t="shared" si="129"/>
        <v>0</v>
      </c>
      <c r="BL250" s="17" t="s">
        <v>225</v>
      </c>
      <c r="BM250" s="142" t="s">
        <v>1884</v>
      </c>
    </row>
    <row r="251" spans="2:65" s="1" customFormat="1" ht="16.5" customHeight="1">
      <c r="B251" s="32"/>
      <c r="C251" s="131" t="s">
        <v>1166</v>
      </c>
      <c r="D251" s="131" t="s">
        <v>220</v>
      </c>
      <c r="E251" s="132" t="s">
        <v>5037</v>
      </c>
      <c r="F251" s="679" t="s">
        <v>7638</v>
      </c>
      <c r="G251" s="134" t="s">
        <v>1991</v>
      </c>
      <c r="H251" s="135">
        <v>4</v>
      </c>
      <c r="I251" s="136"/>
      <c r="J251" s="137">
        <f t="shared" si="120"/>
        <v>0</v>
      </c>
      <c r="K251" s="133" t="s">
        <v>19</v>
      </c>
      <c r="L251" s="32"/>
      <c r="M251" s="138" t="s">
        <v>19</v>
      </c>
      <c r="N251" s="139" t="s">
        <v>43</v>
      </c>
      <c r="P251" s="140">
        <f t="shared" si="121"/>
        <v>0</v>
      </c>
      <c r="Q251" s="140">
        <v>0</v>
      </c>
      <c r="R251" s="140">
        <f t="shared" si="122"/>
        <v>0</v>
      </c>
      <c r="S251" s="140">
        <v>0</v>
      </c>
      <c r="T251" s="141">
        <f t="shared" si="123"/>
        <v>0</v>
      </c>
      <c r="AR251" s="142" t="s">
        <v>225</v>
      </c>
      <c r="AT251" s="142" t="s">
        <v>220</v>
      </c>
      <c r="AU251" s="142" t="s">
        <v>80</v>
      </c>
      <c r="AY251" s="17" t="s">
        <v>218</v>
      </c>
      <c r="BE251" s="143">
        <f t="shared" si="124"/>
        <v>0</v>
      </c>
      <c r="BF251" s="143">
        <f t="shared" si="125"/>
        <v>0</v>
      </c>
      <c r="BG251" s="143">
        <f t="shared" si="126"/>
        <v>0</v>
      </c>
      <c r="BH251" s="143">
        <f t="shared" si="127"/>
        <v>0</v>
      </c>
      <c r="BI251" s="143">
        <f t="shared" si="128"/>
        <v>0</v>
      </c>
      <c r="BJ251" s="17" t="s">
        <v>78</v>
      </c>
      <c r="BK251" s="143">
        <f t="shared" si="129"/>
        <v>0</v>
      </c>
      <c r="BL251" s="17" t="s">
        <v>225</v>
      </c>
      <c r="BM251" s="142" t="s">
        <v>1892</v>
      </c>
    </row>
    <row r="252" spans="2:65" s="1" customFormat="1" ht="24.15" customHeight="1">
      <c r="B252" s="32"/>
      <c r="C252" s="131" t="s">
        <v>1172</v>
      </c>
      <c r="D252" s="131" t="s">
        <v>220</v>
      </c>
      <c r="E252" s="132" t="s">
        <v>5024</v>
      </c>
      <c r="F252" s="679" t="s">
        <v>7632</v>
      </c>
      <c r="G252" s="134" t="s">
        <v>1991</v>
      </c>
      <c r="H252" s="135">
        <v>2</v>
      </c>
      <c r="I252" s="136"/>
      <c r="J252" s="137">
        <f t="shared" si="120"/>
        <v>0</v>
      </c>
      <c r="K252" s="133" t="s">
        <v>19</v>
      </c>
      <c r="L252" s="32"/>
      <c r="M252" s="138" t="s">
        <v>19</v>
      </c>
      <c r="N252" s="139" t="s">
        <v>43</v>
      </c>
      <c r="P252" s="140">
        <f t="shared" si="121"/>
        <v>0</v>
      </c>
      <c r="Q252" s="140">
        <v>0</v>
      </c>
      <c r="R252" s="140">
        <f t="shared" si="122"/>
        <v>0</v>
      </c>
      <c r="S252" s="140">
        <v>0</v>
      </c>
      <c r="T252" s="141">
        <f t="shared" si="123"/>
        <v>0</v>
      </c>
      <c r="AR252" s="142" t="s">
        <v>225</v>
      </c>
      <c r="AT252" s="142" t="s">
        <v>220</v>
      </c>
      <c r="AU252" s="142" t="s">
        <v>80</v>
      </c>
      <c r="AY252" s="17" t="s">
        <v>218</v>
      </c>
      <c r="BE252" s="143">
        <f t="shared" si="124"/>
        <v>0</v>
      </c>
      <c r="BF252" s="143">
        <f t="shared" si="125"/>
        <v>0</v>
      </c>
      <c r="BG252" s="143">
        <f t="shared" si="126"/>
        <v>0</v>
      </c>
      <c r="BH252" s="143">
        <f t="shared" si="127"/>
        <v>0</v>
      </c>
      <c r="BI252" s="143">
        <f t="shared" si="128"/>
        <v>0</v>
      </c>
      <c r="BJ252" s="17" t="s">
        <v>78</v>
      </c>
      <c r="BK252" s="143">
        <f t="shared" si="129"/>
        <v>0</v>
      </c>
      <c r="BL252" s="17" t="s">
        <v>225</v>
      </c>
      <c r="BM252" s="142" t="s">
        <v>1900</v>
      </c>
    </row>
    <row r="253" spans="2:65" s="1" customFormat="1" ht="16.5" customHeight="1">
      <c r="B253" s="32"/>
      <c r="C253" s="131" t="s">
        <v>1178</v>
      </c>
      <c r="D253" s="131" t="s">
        <v>220</v>
      </c>
      <c r="E253" s="132" t="s">
        <v>5025</v>
      </c>
      <c r="F253" s="679" t="s">
        <v>4865</v>
      </c>
      <c r="G253" s="134" t="s">
        <v>4269</v>
      </c>
      <c r="H253" s="135">
        <v>7</v>
      </c>
      <c r="I253" s="136"/>
      <c r="J253" s="137">
        <f t="shared" si="120"/>
        <v>0</v>
      </c>
      <c r="K253" s="133" t="s">
        <v>19</v>
      </c>
      <c r="L253" s="32"/>
      <c r="M253" s="138" t="s">
        <v>19</v>
      </c>
      <c r="N253" s="139" t="s">
        <v>43</v>
      </c>
      <c r="P253" s="140">
        <f t="shared" si="121"/>
        <v>0</v>
      </c>
      <c r="Q253" s="140">
        <v>0</v>
      </c>
      <c r="R253" s="140">
        <f t="shared" si="122"/>
        <v>0</v>
      </c>
      <c r="S253" s="140">
        <v>0</v>
      </c>
      <c r="T253" s="141">
        <f t="shared" si="123"/>
        <v>0</v>
      </c>
      <c r="AR253" s="142" t="s">
        <v>225</v>
      </c>
      <c r="AT253" s="142" t="s">
        <v>220</v>
      </c>
      <c r="AU253" s="142" t="s">
        <v>80</v>
      </c>
      <c r="AY253" s="17" t="s">
        <v>218</v>
      </c>
      <c r="BE253" s="143">
        <f t="shared" si="124"/>
        <v>0</v>
      </c>
      <c r="BF253" s="143">
        <f t="shared" si="125"/>
        <v>0</v>
      </c>
      <c r="BG253" s="143">
        <f t="shared" si="126"/>
        <v>0</v>
      </c>
      <c r="BH253" s="143">
        <f t="shared" si="127"/>
        <v>0</v>
      </c>
      <c r="BI253" s="143">
        <f t="shared" si="128"/>
        <v>0</v>
      </c>
      <c r="BJ253" s="17" t="s">
        <v>78</v>
      </c>
      <c r="BK253" s="143">
        <f t="shared" si="129"/>
        <v>0</v>
      </c>
      <c r="BL253" s="17" t="s">
        <v>225</v>
      </c>
      <c r="BM253" s="142" t="s">
        <v>1908</v>
      </c>
    </row>
    <row r="254" spans="2:65" s="11" customFormat="1" ht="22.8" customHeight="1">
      <c r="B254" s="119"/>
      <c r="D254" s="120" t="s">
        <v>71</v>
      </c>
      <c r="E254" s="129" t="s">
        <v>5089</v>
      </c>
      <c r="F254" s="129" t="s">
        <v>5090</v>
      </c>
      <c r="I254" s="122"/>
      <c r="J254" s="130">
        <f>BK254</f>
        <v>0</v>
      </c>
      <c r="L254" s="119"/>
      <c r="M254" s="124"/>
      <c r="P254" s="125">
        <f>SUM(P255:P263)</f>
        <v>0</v>
      </c>
      <c r="R254" s="125">
        <f>SUM(R255:R263)</f>
        <v>0</v>
      </c>
      <c r="T254" s="126">
        <f>SUM(T255:T263)</f>
        <v>0</v>
      </c>
      <c r="AR254" s="120" t="s">
        <v>78</v>
      </c>
      <c r="AT254" s="127" t="s">
        <v>71</v>
      </c>
      <c r="AU254" s="127" t="s">
        <v>78</v>
      </c>
      <c r="AY254" s="120" t="s">
        <v>218</v>
      </c>
      <c r="BK254" s="128">
        <f>SUM(BK255:BK263)</f>
        <v>0</v>
      </c>
    </row>
    <row r="255" spans="2:65" s="1" customFormat="1" ht="24.15" customHeight="1">
      <c r="B255" s="32"/>
      <c r="C255" s="131" t="s">
        <v>1183</v>
      </c>
      <c r="D255" s="131" t="s">
        <v>220</v>
      </c>
      <c r="E255" s="132" t="s">
        <v>5091</v>
      </c>
      <c r="F255" s="679" t="s">
        <v>5028</v>
      </c>
      <c r="G255" s="134" t="s">
        <v>410</v>
      </c>
      <c r="H255" s="135">
        <v>16</v>
      </c>
      <c r="I255" s="136"/>
      <c r="J255" s="137">
        <f>ROUND(I255*H255,2)</f>
        <v>0</v>
      </c>
      <c r="K255" s="133" t="s">
        <v>19</v>
      </c>
      <c r="L255" s="32"/>
      <c r="M255" s="138" t="s">
        <v>19</v>
      </c>
      <c r="N255" s="139" t="s">
        <v>43</v>
      </c>
      <c r="P255" s="140">
        <f>O255*H255</f>
        <v>0</v>
      </c>
      <c r="Q255" s="140">
        <v>0</v>
      </c>
      <c r="R255" s="140">
        <f>Q255*H255</f>
        <v>0</v>
      </c>
      <c r="S255" s="140">
        <v>0</v>
      </c>
      <c r="T255" s="141">
        <f>S255*H255</f>
        <v>0</v>
      </c>
      <c r="AR255" s="142" t="s">
        <v>225</v>
      </c>
      <c r="AT255" s="142" t="s">
        <v>220</v>
      </c>
      <c r="AU255" s="142" t="s">
        <v>80</v>
      </c>
      <c r="AY255" s="17" t="s">
        <v>218</v>
      </c>
      <c r="BE255" s="143">
        <f>IF(N255="základní",J255,0)</f>
        <v>0</v>
      </c>
      <c r="BF255" s="143">
        <f>IF(N255="snížená",J255,0)</f>
        <v>0</v>
      </c>
      <c r="BG255" s="143">
        <f>IF(N255="zákl. přenesená",J255,0)</f>
        <v>0</v>
      </c>
      <c r="BH255" s="143">
        <f>IF(N255="sníž. přenesená",J255,0)</f>
        <v>0</v>
      </c>
      <c r="BI255" s="143">
        <f>IF(N255="nulová",J255,0)</f>
        <v>0</v>
      </c>
      <c r="BJ255" s="17" t="s">
        <v>78</v>
      </c>
      <c r="BK255" s="143">
        <f>ROUND(I255*H255,2)</f>
        <v>0</v>
      </c>
      <c r="BL255" s="17" t="s">
        <v>225</v>
      </c>
      <c r="BM255" s="142" t="s">
        <v>1916</v>
      </c>
    </row>
    <row r="256" spans="2:65" s="1" customFormat="1" ht="28.8">
      <c r="B256" s="32"/>
      <c r="D256" s="149" t="s">
        <v>1830</v>
      </c>
      <c r="F256" s="180" t="s">
        <v>5029</v>
      </c>
      <c r="I256" s="146"/>
      <c r="L256" s="32"/>
      <c r="M256" s="147"/>
      <c r="T256" s="53"/>
      <c r="AT256" s="17" t="s">
        <v>1830</v>
      </c>
      <c r="AU256" s="17" t="s">
        <v>80</v>
      </c>
    </row>
    <row r="257" spans="2:65" s="1" customFormat="1" ht="16.5" customHeight="1">
      <c r="B257" s="32"/>
      <c r="C257" s="131" t="s">
        <v>1188</v>
      </c>
      <c r="D257" s="131" t="s">
        <v>220</v>
      </c>
      <c r="E257" s="132" t="s">
        <v>5092</v>
      </c>
      <c r="F257" s="679" t="s">
        <v>7637</v>
      </c>
      <c r="G257" s="134" t="s">
        <v>1991</v>
      </c>
      <c r="H257" s="135">
        <v>1</v>
      </c>
      <c r="I257" s="136"/>
      <c r="J257" s="137">
        <f t="shared" ref="J257:J263" si="130">ROUND(I257*H257,2)</f>
        <v>0</v>
      </c>
      <c r="K257" s="133" t="s">
        <v>19</v>
      </c>
      <c r="L257" s="32"/>
      <c r="M257" s="138" t="s">
        <v>19</v>
      </c>
      <c r="N257" s="139" t="s">
        <v>43</v>
      </c>
      <c r="P257" s="140">
        <f t="shared" ref="P257:P263" si="131">O257*H257</f>
        <v>0</v>
      </c>
      <c r="Q257" s="140">
        <v>0</v>
      </c>
      <c r="R257" s="140">
        <f t="shared" ref="R257:R263" si="132">Q257*H257</f>
        <v>0</v>
      </c>
      <c r="S257" s="140">
        <v>0</v>
      </c>
      <c r="T257" s="141">
        <f t="shared" ref="T257:T263" si="133">S257*H257</f>
        <v>0</v>
      </c>
      <c r="AR257" s="142" t="s">
        <v>225</v>
      </c>
      <c r="AT257" s="142" t="s">
        <v>220</v>
      </c>
      <c r="AU257" s="142" t="s">
        <v>80</v>
      </c>
      <c r="AY257" s="17" t="s">
        <v>218</v>
      </c>
      <c r="BE257" s="143">
        <f t="shared" ref="BE257:BE263" si="134">IF(N257="základní",J257,0)</f>
        <v>0</v>
      </c>
      <c r="BF257" s="143">
        <f t="shared" ref="BF257:BF263" si="135">IF(N257="snížená",J257,0)</f>
        <v>0</v>
      </c>
      <c r="BG257" s="143">
        <f t="shared" ref="BG257:BG263" si="136">IF(N257="zákl. přenesená",J257,0)</f>
        <v>0</v>
      </c>
      <c r="BH257" s="143">
        <f t="shared" ref="BH257:BH263" si="137">IF(N257="sníž. přenesená",J257,0)</f>
        <v>0</v>
      </c>
      <c r="BI257" s="143">
        <f t="shared" ref="BI257:BI263" si="138">IF(N257="nulová",J257,0)</f>
        <v>0</v>
      </c>
      <c r="BJ257" s="17" t="s">
        <v>78</v>
      </c>
      <c r="BK257" s="143">
        <f t="shared" ref="BK257:BK263" si="139">ROUND(I257*H257,2)</f>
        <v>0</v>
      </c>
      <c r="BL257" s="17" t="s">
        <v>225</v>
      </c>
      <c r="BM257" s="142" t="s">
        <v>1924</v>
      </c>
    </row>
    <row r="258" spans="2:65" s="1" customFormat="1" ht="21.75" customHeight="1">
      <c r="B258" s="32"/>
      <c r="C258" s="131" t="s">
        <v>1194</v>
      </c>
      <c r="D258" s="131" t="s">
        <v>220</v>
      </c>
      <c r="E258" s="132" t="s">
        <v>5093</v>
      </c>
      <c r="F258" s="679" t="s">
        <v>7634</v>
      </c>
      <c r="G258" s="134" t="s">
        <v>1991</v>
      </c>
      <c r="H258" s="135">
        <v>1</v>
      </c>
      <c r="I258" s="136"/>
      <c r="J258" s="137">
        <f t="shared" si="130"/>
        <v>0</v>
      </c>
      <c r="K258" s="133" t="s">
        <v>19</v>
      </c>
      <c r="L258" s="32"/>
      <c r="M258" s="138" t="s">
        <v>19</v>
      </c>
      <c r="N258" s="139" t="s">
        <v>43</v>
      </c>
      <c r="P258" s="140">
        <f t="shared" si="131"/>
        <v>0</v>
      </c>
      <c r="Q258" s="140">
        <v>0</v>
      </c>
      <c r="R258" s="140">
        <f t="shared" si="132"/>
        <v>0</v>
      </c>
      <c r="S258" s="140">
        <v>0</v>
      </c>
      <c r="T258" s="141">
        <f t="shared" si="133"/>
        <v>0</v>
      </c>
      <c r="AR258" s="142" t="s">
        <v>225</v>
      </c>
      <c r="AT258" s="142" t="s">
        <v>220</v>
      </c>
      <c r="AU258" s="142" t="s">
        <v>80</v>
      </c>
      <c r="AY258" s="17" t="s">
        <v>218</v>
      </c>
      <c r="BE258" s="143">
        <f t="shared" si="134"/>
        <v>0</v>
      </c>
      <c r="BF258" s="143">
        <f t="shared" si="135"/>
        <v>0</v>
      </c>
      <c r="BG258" s="143">
        <f t="shared" si="136"/>
        <v>0</v>
      </c>
      <c r="BH258" s="143">
        <f t="shared" si="137"/>
        <v>0</v>
      </c>
      <c r="BI258" s="143">
        <f t="shared" si="138"/>
        <v>0</v>
      </c>
      <c r="BJ258" s="17" t="s">
        <v>78</v>
      </c>
      <c r="BK258" s="143">
        <f t="shared" si="139"/>
        <v>0</v>
      </c>
      <c r="BL258" s="17" t="s">
        <v>225</v>
      </c>
      <c r="BM258" s="142" t="s">
        <v>1931</v>
      </c>
    </row>
    <row r="259" spans="2:65" s="1" customFormat="1" ht="16.5" customHeight="1">
      <c r="B259" s="32"/>
      <c r="C259" s="131" t="s">
        <v>1199</v>
      </c>
      <c r="D259" s="131" t="s">
        <v>220</v>
      </c>
      <c r="E259" s="132" t="s">
        <v>5094</v>
      </c>
      <c r="F259" s="679" t="s">
        <v>5035</v>
      </c>
      <c r="G259" s="134" t="s">
        <v>4269</v>
      </c>
      <c r="H259" s="135">
        <v>1</v>
      </c>
      <c r="I259" s="136"/>
      <c r="J259" s="137">
        <f t="shared" si="130"/>
        <v>0</v>
      </c>
      <c r="K259" s="133" t="s">
        <v>19</v>
      </c>
      <c r="L259" s="32"/>
      <c r="M259" s="138" t="s">
        <v>19</v>
      </c>
      <c r="N259" s="139" t="s">
        <v>43</v>
      </c>
      <c r="P259" s="140">
        <f t="shared" si="131"/>
        <v>0</v>
      </c>
      <c r="Q259" s="140">
        <v>0</v>
      </c>
      <c r="R259" s="140">
        <f t="shared" si="132"/>
        <v>0</v>
      </c>
      <c r="S259" s="140">
        <v>0</v>
      </c>
      <c r="T259" s="141">
        <f t="shared" si="133"/>
        <v>0</v>
      </c>
      <c r="AR259" s="142" t="s">
        <v>225</v>
      </c>
      <c r="AT259" s="142" t="s">
        <v>220</v>
      </c>
      <c r="AU259" s="142" t="s">
        <v>80</v>
      </c>
      <c r="AY259" s="17" t="s">
        <v>218</v>
      </c>
      <c r="BE259" s="143">
        <f t="shared" si="134"/>
        <v>0</v>
      </c>
      <c r="BF259" s="143">
        <f t="shared" si="135"/>
        <v>0</v>
      </c>
      <c r="BG259" s="143">
        <f t="shared" si="136"/>
        <v>0</v>
      </c>
      <c r="BH259" s="143">
        <f t="shared" si="137"/>
        <v>0</v>
      </c>
      <c r="BI259" s="143">
        <f t="shared" si="138"/>
        <v>0</v>
      </c>
      <c r="BJ259" s="17" t="s">
        <v>78</v>
      </c>
      <c r="BK259" s="143">
        <f t="shared" si="139"/>
        <v>0</v>
      </c>
      <c r="BL259" s="17" t="s">
        <v>225</v>
      </c>
      <c r="BM259" s="142" t="s">
        <v>1939</v>
      </c>
    </row>
    <row r="260" spans="2:65" s="1" customFormat="1" ht="21.75" customHeight="1">
      <c r="B260" s="32"/>
      <c r="C260" s="131" t="s">
        <v>1207</v>
      </c>
      <c r="D260" s="131" t="s">
        <v>220</v>
      </c>
      <c r="E260" s="132" t="s">
        <v>5036</v>
      </c>
      <c r="F260" s="679" t="s">
        <v>7635</v>
      </c>
      <c r="G260" s="134" t="s">
        <v>1991</v>
      </c>
      <c r="H260" s="135">
        <v>1</v>
      </c>
      <c r="I260" s="136"/>
      <c r="J260" s="137">
        <f t="shared" si="130"/>
        <v>0</v>
      </c>
      <c r="K260" s="133" t="s">
        <v>19</v>
      </c>
      <c r="L260" s="32"/>
      <c r="M260" s="138" t="s">
        <v>19</v>
      </c>
      <c r="N260" s="139" t="s">
        <v>43</v>
      </c>
      <c r="P260" s="140">
        <f t="shared" si="131"/>
        <v>0</v>
      </c>
      <c r="Q260" s="140">
        <v>0</v>
      </c>
      <c r="R260" s="140">
        <f t="shared" si="132"/>
        <v>0</v>
      </c>
      <c r="S260" s="140">
        <v>0</v>
      </c>
      <c r="T260" s="141">
        <f t="shared" si="133"/>
        <v>0</v>
      </c>
      <c r="AR260" s="142" t="s">
        <v>225</v>
      </c>
      <c r="AT260" s="142" t="s">
        <v>220</v>
      </c>
      <c r="AU260" s="142" t="s">
        <v>80</v>
      </c>
      <c r="AY260" s="17" t="s">
        <v>218</v>
      </c>
      <c r="BE260" s="143">
        <f t="shared" si="134"/>
        <v>0</v>
      </c>
      <c r="BF260" s="143">
        <f t="shared" si="135"/>
        <v>0</v>
      </c>
      <c r="BG260" s="143">
        <f t="shared" si="136"/>
        <v>0</v>
      </c>
      <c r="BH260" s="143">
        <f t="shared" si="137"/>
        <v>0</v>
      </c>
      <c r="BI260" s="143">
        <f t="shared" si="138"/>
        <v>0</v>
      </c>
      <c r="BJ260" s="17" t="s">
        <v>78</v>
      </c>
      <c r="BK260" s="143">
        <f t="shared" si="139"/>
        <v>0</v>
      </c>
      <c r="BL260" s="17" t="s">
        <v>225</v>
      </c>
      <c r="BM260" s="142" t="s">
        <v>1947</v>
      </c>
    </row>
    <row r="261" spans="2:65" s="1" customFormat="1" ht="16.5" customHeight="1">
      <c r="B261" s="32"/>
      <c r="C261" s="131" t="s">
        <v>1213</v>
      </c>
      <c r="D261" s="131" t="s">
        <v>220</v>
      </c>
      <c r="E261" s="132" t="s">
        <v>5037</v>
      </c>
      <c r="F261" s="679" t="s">
        <v>7638</v>
      </c>
      <c r="G261" s="134" t="s">
        <v>1991</v>
      </c>
      <c r="H261" s="135">
        <v>4</v>
      </c>
      <c r="I261" s="136"/>
      <c r="J261" s="137">
        <f t="shared" si="130"/>
        <v>0</v>
      </c>
      <c r="K261" s="133" t="s">
        <v>19</v>
      </c>
      <c r="L261" s="32"/>
      <c r="M261" s="138" t="s">
        <v>19</v>
      </c>
      <c r="N261" s="139" t="s">
        <v>43</v>
      </c>
      <c r="P261" s="140">
        <f t="shared" si="131"/>
        <v>0</v>
      </c>
      <c r="Q261" s="140">
        <v>0</v>
      </c>
      <c r="R261" s="140">
        <f t="shared" si="132"/>
        <v>0</v>
      </c>
      <c r="S261" s="140">
        <v>0</v>
      </c>
      <c r="T261" s="141">
        <f t="shared" si="133"/>
        <v>0</v>
      </c>
      <c r="AR261" s="142" t="s">
        <v>225</v>
      </c>
      <c r="AT261" s="142" t="s">
        <v>220</v>
      </c>
      <c r="AU261" s="142" t="s">
        <v>80</v>
      </c>
      <c r="AY261" s="17" t="s">
        <v>218</v>
      </c>
      <c r="BE261" s="143">
        <f t="shared" si="134"/>
        <v>0</v>
      </c>
      <c r="BF261" s="143">
        <f t="shared" si="135"/>
        <v>0</v>
      </c>
      <c r="BG261" s="143">
        <f t="shared" si="136"/>
        <v>0</v>
      </c>
      <c r="BH261" s="143">
        <f t="shared" si="137"/>
        <v>0</v>
      </c>
      <c r="BI261" s="143">
        <f t="shared" si="138"/>
        <v>0</v>
      </c>
      <c r="BJ261" s="17" t="s">
        <v>78</v>
      </c>
      <c r="BK261" s="143">
        <f t="shared" si="139"/>
        <v>0</v>
      </c>
      <c r="BL261" s="17" t="s">
        <v>225</v>
      </c>
      <c r="BM261" s="142" t="s">
        <v>1955</v>
      </c>
    </row>
    <row r="262" spans="2:65" s="1" customFormat="1" ht="24.15" customHeight="1">
      <c r="B262" s="32"/>
      <c r="C262" s="131" t="s">
        <v>1219</v>
      </c>
      <c r="D262" s="131" t="s">
        <v>220</v>
      </c>
      <c r="E262" s="132" t="s">
        <v>5024</v>
      </c>
      <c r="F262" s="679" t="s">
        <v>7632</v>
      </c>
      <c r="G262" s="134" t="s">
        <v>1991</v>
      </c>
      <c r="H262" s="135">
        <v>2</v>
      </c>
      <c r="I262" s="136"/>
      <c r="J262" s="137">
        <f t="shared" si="130"/>
        <v>0</v>
      </c>
      <c r="K262" s="133" t="s">
        <v>19</v>
      </c>
      <c r="L262" s="32"/>
      <c r="M262" s="138" t="s">
        <v>19</v>
      </c>
      <c r="N262" s="139" t="s">
        <v>43</v>
      </c>
      <c r="P262" s="140">
        <f t="shared" si="131"/>
        <v>0</v>
      </c>
      <c r="Q262" s="140">
        <v>0</v>
      </c>
      <c r="R262" s="140">
        <f t="shared" si="132"/>
        <v>0</v>
      </c>
      <c r="S262" s="140">
        <v>0</v>
      </c>
      <c r="T262" s="141">
        <f t="shared" si="133"/>
        <v>0</v>
      </c>
      <c r="AR262" s="142" t="s">
        <v>225</v>
      </c>
      <c r="AT262" s="142" t="s">
        <v>220</v>
      </c>
      <c r="AU262" s="142" t="s">
        <v>80</v>
      </c>
      <c r="AY262" s="17" t="s">
        <v>218</v>
      </c>
      <c r="BE262" s="143">
        <f t="shared" si="134"/>
        <v>0</v>
      </c>
      <c r="BF262" s="143">
        <f t="shared" si="135"/>
        <v>0</v>
      </c>
      <c r="BG262" s="143">
        <f t="shared" si="136"/>
        <v>0</v>
      </c>
      <c r="BH262" s="143">
        <f t="shared" si="137"/>
        <v>0</v>
      </c>
      <c r="BI262" s="143">
        <f t="shared" si="138"/>
        <v>0</v>
      </c>
      <c r="BJ262" s="17" t="s">
        <v>78</v>
      </c>
      <c r="BK262" s="143">
        <f t="shared" si="139"/>
        <v>0</v>
      </c>
      <c r="BL262" s="17" t="s">
        <v>225</v>
      </c>
      <c r="BM262" s="142" t="s">
        <v>1963</v>
      </c>
    </row>
    <row r="263" spans="2:65" s="1" customFormat="1" ht="16.5" customHeight="1">
      <c r="B263" s="32"/>
      <c r="C263" s="131" t="s">
        <v>1224</v>
      </c>
      <c r="D263" s="131" t="s">
        <v>220</v>
      </c>
      <c r="E263" s="132" t="s">
        <v>5049</v>
      </c>
      <c r="F263" s="679" t="s">
        <v>4865</v>
      </c>
      <c r="G263" s="134" t="s">
        <v>4269</v>
      </c>
      <c r="H263" s="135">
        <v>7</v>
      </c>
      <c r="I263" s="136"/>
      <c r="J263" s="137">
        <f t="shared" si="130"/>
        <v>0</v>
      </c>
      <c r="K263" s="133" t="s">
        <v>19</v>
      </c>
      <c r="L263" s="32"/>
      <c r="M263" s="138" t="s">
        <v>19</v>
      </c>
      <c r="N263" s="139" t="s">
        <v>43</v>
      </c>
      <c r="P263" s="140">
        <f t="shared" si="131"/>
        <v>0</v>
      </c>
      <c r="Q263" s="140">
        <v>0</v>
      </c>
      <c r="R263" s="140">
        <f t="shared" si="132"/>
        <v>0</v>
      </c>
      <c r="S263" s="140">
        <v>0</v>
      </c>
      <c r="T263" s="141">
        <f t="shared" si="133"/>
        <v>0</v>
      </c>
      <c r="AR263" s="142" t="s">
        <v>225</v>
      </c>
      <c r="AT263" s="142" t="s">
        <v>220</v>
      </c>
      <c r="AU263" s="142" t="s">
        <v>80</v>
      </c>
      <c r="AY263" s="17" t="s">
        <v>218</v>
      </c>
      <c r="BE263" s="143">
        <f t="shared" si="134"/>
        <v>0</v>
      </c>
      <c r="BF263" s="143">
        <f t="shared" si="135"/>
        <v>0</v>
      </c>
      <c r="BG263" s="143">
        <f t="shared" si="136"/>
        <v>0</v>
      </c>
      <c r="BH263" s="143">
        <f t="shared" si="137"/>
        <v>0</v>
      </c>
      <c r="BI263" s="143">
        <f t="shared" si="138"/>
        <v>0</v>
      </c>
      <c r="BJ263" s="17" t="s">
        <v>78</v>
      </c>
      <c r="BK263" s="143">
        <f t="shared" si="139"/>
        <v>0</v>
      </c>
      <c r="BL263" s="17" t="s">
        <v>225</v>
      </c>
      <c r="BM263" s="142" t="s">
        <v>1978</v>
      </c>
    </row>
    <row r="264" spans="2:65" s="11" customFormat="1" ht="22.8" customHeight="1">
      <c r="B264" s="119"/>
      <c r="D264" s="120" t="s">
        <v>71</v>
      </c>
      <c r="E264" s="129" t="s">
        <v>4494</v>
      </c>
      <c r="F264" s="129" t="s">
        <v>5095</v>
      </c>
      <c r="I264" s="122"/>
      <c r="J264" s="130">
        <f>BK264</f>
        <v>0</v>
      </c>
      <c r="L264" s="119"/>
      <c r="M264" s="124"/>
      <c r="P264" s="125">
        <f>SUM(P265:P290)</f>
        <v>0</v>
      </c>
      <c r="R264" s="125">
        <f>SUM(R265:R290)</f>
        <v>0</v>
      </c>
      <c r="T264" s="126">
        <f>SUM(T265:T290)</f>
        <v>0</v>
      </c>
      <c r="AR264" s="120" t="s">
        <v>78</v>
      </c>
      <c r="AT264" s="127" t="s">
        <v>71</v>
      </c>
      <c r="AU264" s="127" t="s">
        <v>78</v>
      </c>
      <c r="AY264" s="120" t="s">
        <v>218</v>
      </c>
      <c r="BK264" s="128">
        <f>SUM(BK265:BK290)</f>
        <v>0</v>
      </c>
    </row>
    <row r="265" spans="2:65" s="1" customFormat="1" ht="24.15" customHeight="1">
      <c r="B265" s="32"/>
      <c r="C265" s="131" t="s">
        <v>1229</v>
      </c>
      <c r="D265" s="131" t="s">
        <v>220</v>
      </c>
      <c r="E265" s="132" t="s">
        <v>5096</v>
      </c>
      <c r="F265" s="679" t="s">
        <v>5097</v>
      </c>
      <c r="G265" s="134" t="s">
        <v>1991</v>
      </c>
      <c r="H265" s="135">
        <v>1</v>
      </c>
      <c r="I265" s="136"/>
      <c r="J265" s="137">
        <f>ROUND(I265*H265,2)</f>
        <v>0</v>
      </c>
      <c r="K265" s="133" t="s">
        <v>19</v>
      </c>
      <c r="L265" s="32"/>
      <c r="M265" s="138" t="s">
        <v>19</v>
      </c>
      <c r="N265" s="139" t="s">
        <v>43</v>
      </c>
      <c r="P265" s="140">
        <f>O265*H265</f>
        <v>0</v>
      </c>
      <c r="Q265" s="140">
        <v>0</v>
      </c>
      <c r="R265" s="140">
        <f>Q265*H265</f>
        <v>0</v>
      </c>
      <c r="S265" s="140">
        <v>0</v>
      </c>
      <c r="T265" s="141">
        <f>S265*H265</f>
        <v>0</v>
      </c>
      <c r="AR265" s="142" t="s">
        <v>225</v>
      </c>
      <c r="AT265" s="142" t="s">
        <v>220</v>
      </c>
      <c r="AU265" s="142" t="s">
        <v>80</v>
      </c>
      <c r="AY265" s="17" t="s">
        <v>218</v>
      </c>
      <c r="BE265" s="143">
        <f>IF(N265="základní",J265,0)</f>
        <v>0</v>
      </c>
      <c r="BF265" s="143">
        <f>IF(N265="snížená",J265,0)</f>
        <v>0</v>
      </c>
      <c r="BG265" s="143">
        <f>IF(N265="zákl. přenesená",J265,0)</f>
        <v>0</v>
      </c>
      <c r="BH265" s="143">
        <f>IF(N265="sníž. přenesená",J265,0)</f>
        <v>0</v>
      </c>
      <c r="BI265" s="143">
        <f>IF(N265="nulová",J265,0)</f>
        <v>0</v>
      </c>
      <c r="BJ265" s="17" t="s">
        <v>78</v>
      </c>
      <c r="BK265" s="143">
        <f>ROUND(I265*H265,2)</f>
        <v>0</v>
      </c>
      <c r="BL265" s="17" t="s">
        <v>225</v>
      </c>
      <c r="BM265" s="142" t="s">
        <v>1988</v>
      </c>
    </row>
    <row r="266" spans="2:65" s="1" customFormat="1" ht="57.6">
      <c r="B266" s="32"/>
      <c r="D266" s="149" t="s">
        <v>1830</v>
      </c>
      <c r="F266" s="180" t="s">
        <v>7605</v>
      </c>
      <c r="I266" s="146"/>
      <c r="L266" s="32"/>
      <c r="M266" s="147"/>
      <c r="T266" s="53"/>
      <c r="AT266" s="17" t="s">
        <v>1830</v>
      </c>
      <c r="AU266" s="17" t="s">
        <v>80</v>
      </c>
    </row>
    <row r="267" spans="2:65" s="1" customFormat="1" ht="21.75" customHeight="1">
      <c r="B267" s="32"/>
      <c r="C267" s="131" t="s">
        <v>1234</v>
      </c>
      <c r="D267" s="131" t="s">
        <v>220</v>
      </c>
      <c r="E267" s="132" t="s">
        <v>4762</v>
      </c>
      <c r="F267" s="679" t="s">
        <v>4773</v>
      </c>
      <c r="G267" s="134" t="s">
        <v>1991</v>
      </c>
      <c r="H267" s="135">
        <v>4</v>
      </c>
      <c r="I267" s="136"/>
      <c r="J267" s="137">
        <f t="shared" ref="J267:J290" si="140">ROUND(I267*H267,2)</f>
        <v>0</v>
      </c>
      <c r="K267" s="133" t="s">
        <v>19</v>
      </c>
      <c r="L267" s="32"/>
      <c r="M267" s="138" t="s">
        <v>19</v>
      </c>
      <c r="N267" s="139" t="s">
        <v>43</v>
      </c>
      <c r="P267" s="140">
        <f t="shared" ref="P267:P290" si="141">O267*H267</f>
        <v>0</v>
      </c>
      <c r="Q267" s="140">
        <v>0</v>
      </c>
      <c r="R267" s="140">
        <f t="shared" ref="R267:R290" si="142">Q267*H267</f>
        <v>0</v>
      </c>
      <c r="S267" s="140">
        <v>0</v>
      </c>
      <c r="T267" s="141">
        <f t="shared" ref="T267:T290" si="143">S267*H267</f>
        <v>0</v>
      </c>
      <c r="AR267" s="142" t="s">
        <v>225</v>
      </c>
      <c r="AT267" s="142" t="s">
        <v>220</v>
      </c>
      <c r="AU267" s="142" t="s">
        <v>80</v>
      </c>
      <c r="AY267" s="17" t="s">
        <v>218</v>
      </c>
      <c r="BE267" s="143">
        <f t="shared" ref="BE267:BE290" si="144">IF(N267="základní",J267,0)</f>
        <v>0</v>
      </c>
      <c r="BF267" s="143">
        <f t="shared" ref="BF267:BF290" si="145">IF(N267="snížená",J267,0)</f>
        <v>0</v>
      </c>
      <c r="BG267" s="143">
        <f t="shared" ref="BG267:BG290" si="146">IF(N267="zákl. přenesená",J267,0)</f>
        <v>0</v>
      </c>
      <c r="BH267" s="143">
        <f t="shared" ref="BH267:BH290" si="147">IF(N267="sníž. přenesená",J267,0)</f>
        <v>0</v>
      </c>
      <c r="BI267" s="143">
        <f t="shared" ref="BI267:BI290" si="148">IF(N267="nulová",J267,0)</f>
        <v>0</v>
      </c>
      <c r="BJ267" s="17" t="s">
        <v>78</v>
      </c>
      <c r="BK267" s="143">
        <f t="shared" ref="BK267:BK290" si="149">ROUND(I267*H267,2)</f>
        <v>0</v>
      </c>
      <c r="BL267" s="17" t="s">
        <v>225</v>
      </c>
      <c r="BM267" s="142" t="s">
        <v>1997</v>
      </c>
    </row>
    <row r="268" spans="2:65" s="1" customFormat="1" ht="16.5" customHeight="1">
      <c r="B268" s="32"/>
      <c r="C268" s="131" t="s">
        <v>1239</v>
      </c>
      <c r="D268" s="131" t="s">
        <v>220</v>
      </c>
      <c r="E268" s="132" t="s">
        <v>4888</v>
      </c>
      <c r="F268" s="679" t="s">
        <v>5098</v>
      </c>
      <c r="G268" s="134" t="s">
        <v>1991</v>
      </c>
      <c r="H268" s="135">
        <v>1</v>
      </c>
      <c r="I268" s="136"/>
      <c r="J268" s="137">
        <f t="shared" si="140"/>
        <v>0</v>
      </c>
      <c r="K268" s="133" t="s">
        <v>19</v>
      </c>
      <c r="L268" s="32"/>
      <c r="M268" s="138" t="s">
        <v>19</v>
      </c>
      <c r="N268" s="139" t="s">
        <v>43</v>
      </c>
      <c r="P268" s="140">
        <f t="shared" si="141"/>
        <v>0</v>
      </c>
      <c r="Q268" s="140">
        <v>0</v>
      </c>
      <c r="R268" s="140">
        <f t="shared" si="142"/>
        <v>0</v>
      </c>
      <c r="S268" s="140">
        <v>0</v>
      </c>
      <c r="T268" s="141">
        <f t="shared" si="143"/>
        <v>0</v>
      </c>
      <c r="AR268" s="142" t="s">
        <v>225</v>
      </c>
      <c r="AT268" s="142" t="s">
        <v>220</v>
      </c>
      <c r="AU268" s="142" t="s">
        <v>80</v>
      </c>
      <c r="AY268" s="17" t="s">
        <v>218</v>
      </c>
      <c r="BE268" s="143">
        <f t="shared" si="144"/>
        <v>0</v>
      </c>
      <c r="BF268" s="143">
        <f t="shared" si="145"/>
        <v>0</v>
      </c>
      <c r="BG268" s="143">
        <f t="shared" si="146"/>
        <v>0</v>
      </c>
      <c r="BH268" s="143">
        <f t="shared" si="147"/>
        <v>0</v>
      </c>
      <c r="BI268" s="143">
        <f t="shared" si="148"/>
        <v>0</v>
      </c>
      <c r="BJ268" s="17" t="s">
        <v>78</v>
      </c>
      <c r="BK268" s="143">
        <f t="shared" si="149"/>
        <v>0</v>
      </c>
      <c r="BL268" s="17" t="s">
        <v>225</v>
      </c>
      <c r="BM268" s="142" t="s">
        <v>2005</v>
      </c>
    </row>
    <row r="269" spans="2:65" s="1" customFormat="1" ht="21.75" customHeight="1">
      <c r="B269" s="32"/>
      <c r="C269" s="131" t="s">
        <v>1244</v>
      </c>
      <c r="D269" s="131" t="s">
        <v>220</v>
      </c>
      <c r="E269" s="132" t="s">
        <v>5099</v>
      </c>
      <c r="F269" s="679" t="s">
        <v>4981</v>
      </c>
      <c r="G269" s="134" t="s">
        <v>1991</v>
      </c>
      <c r="H269" s="135">
        <v>1</v>
      </c>
      <c r="I269" s="136"/>
      <c r="J269" s="137">
        <f t="shared" si="140"/>
        <v>0</v>
      </c>
      <c r="K269" s="133" t="s">
        <v>19</v>
      </c>
      <c r="L269" s="32"/>
      <c r="M269" s="138" t="s">
        <v>19</v>
      </c>
      <c r="N269" s="139" t="s">
        <v>43</v>
      </c>
      <c r="P269" s="140">
        <f t="shared" si="141"/>
        <v>0</v>
      </c>
      <c r="Q269" s="140">
        <v>0</v>
      </c>
      <c r="R269" s="140">
        <f t="shared" si="142"/>
        <v>0</v>
      </c>
      <c r="S269" s="140">
        <v>0</v>
      </c>
      <c r="T269" s="141">
        <f t="shared" si="143"/>
        <v>0</v>
      </c>
      <c r="AR269" s="142" t="s">
        <v>225</v>
      </c>
      <c r="AT269" s="142" t="s">
        <v>220</v>
      </c>
      <c r="AU269" s="142" t="s">
        <v>80</v>
      </c>
      <c r="AY269" s="17" t="s">
        <v>218</v>
      </c>
      <c r="BE269" s="143">
        <f t="shared" si="144"/>
        <v>0</v>
      </c>
      <c r="BF269" s="143">
        <f t="shared" si="145"/>
        <v>0</v>
      </c>
      <c r="BG269" s="143">
        <f t="shared" si="146"/>
        <v>0</v>
      </c>
      <c r="BH269" s="143">
        <f t="shared" si="147"/>
        <v>0</v>
      </c>
      <c r="BI269" s="143">
        <f t="shared" si="148"/>
        <v>0</v>
      </c>
      <c r="BJ269" s="17" t="s">
        <v>78</v>
      </c>
      <c r="BK269" s="143">
        <f t="shared" si="149"/>
        <v>0</v>
      </c>
      <c r="BL269" s="17" t="s">
        <v>225</v>
      </c>
      <c r="BM269" s="142" t="s">
        <v>2013</v>
      </c>
    </row>
    <row r="270" spans="2:65" s="1" customFormat="1" ht="24.15" customHeight="1">
      <c r="B270" s="32"/>
      <c r="C270" s="131" t="s">
        <v>1249</v>
      </c>
      <c r="D270" s="131" t="s">
        <v>220</v>
      </c>
      <c r="E270" s="132" t="s">
        <v>5100</v>
      </c>
      <c r="F270" s="679" t="s">
        <v>7624</v>
      </c>
      <c r="G270" s="134" t="s">
        <v>1991</v>
      </c>
      <c r="H270" s="135">
        <v>2</v>
      </c>
      <c r="I270" s="136"/>
      <c r="J270" s="137">
        <f t="shared" si="140"/>
        <v>0</v>
      </c>
      <c r="K270" s="133" t="s">
        <v>19</v>
      </c>
      <c r="L270" s="32"/>
      <c r="M270" s="138" t="s">
        <v>19</v>
      </c>
      <c r="N270" s="139" t="s">
        <v>43</v>
      </c>
      <c r="P270" s="140">
        <f t="shared" si="141"/>
        <v>0</v>
      </c>
      <c r="Q270" s="140">
        <v>0</v>
      </c>
      <c r="R270" s="140">
        <f t="shared" si="142"/>
        <v>0</v>
      </c>
      <c r="S270" s="140">
        <v>0</v>
      </c>
      <c r="T270" s="141">
        <f t="shared" si="143"/>
        <v>0</v>
      </c>
      <c r="AR270" s="142" t="s">
        <v>225</v>
      </c>
      <c r="AT270" s="142" t="s">
        <v>220</v>
      </c>
      <c r="AU270" s="142" t="s">
        <v>80</v>
      </c>
      <c r="AY270" s="17" t="s">
        <v>218</v>
      </c>
      <c r="BE270" s="143">
        <f t="shared" si="144"/>
        <v>0</v>
      </c>
      <c r="BF270" s="143">
        <f t="shared" si="145"/>
        <v>0</v>
      </c>
      <c r="BG270" s="143">
        <f t="shared" si="146"/>
        <v>0</v>
      </c>
      <c r="BH270" s="143">
        <f t="shared" si="147"/>
        <v>0</v>
      </c>
      <c r="BI270" s="143">
        <f t="shared" si="148"/>
        <v>0</v>
      </c>
      <c r="BJ270" s="17" t="s">
        <v>78</v>
      </c>
      <c r="BK270" s="143">
        <f t="shared" si="149"/>
        <v>0</v>
      </c>
      <c r="BL270" s="17" t="s">
        <v>225</v>
      </c>
      <c r="BM270" s="142" t="s">
        <v>2021</v>
      </c>
    </row>
    <row r="271" spans="2:65" s="1" customFormat="1" ht="24.15" customHeight="1">
      <c r="B271" s="32"/>
      <c r="C271" s="131" t="s">
        <v>1257</v>
      </c>
      <c r="D271" s="131" t="s">
        <v>220</v>
      </c>
      <c r="E271" s="132" t="s">
        <v>5101</v>
      </c>
      <c r="F271" s="679" t="s">
        <v>5102</v>
      </c>
      <c r="G271" s="134" t="s">
        <v>1991</v>
      </c>
      <c r="H271" s="135">
        <v>2</v>
      </c>
      <c r="I271" s="136"/>
      <c r="J271" s="137">
        <f t="shared" si="140"/>
        <v>0</v>
      </c>
      <c r="K271" s="133" t="s">
        <v>19</v>
      </c>
      <c r="L271" s="32"/>
      <c r="M271" s="138" t="s">
        <v>19</v>
      </c>
      <c r="N271" s="139" t="s">
        <v>43</v>
      </c>
      <c r="P271" s="140">
        <f t="shared" si="141"/>
        <v>0</v>
      </c>
      <c r="Q271" s="140">
        <v>0</v>
      </c>
      <c r="R271" s="140">
        <f t="shared" si="142"/>
        <v>0</v>
      </c>
      <c r="S271" s="140">
        <v>0</v>
      </c>
      <c r="T271" s="141">
        <f t="shared" si="143"/>
        <v>0</v>
      </c>
      <c r="AR271" s="142" t="s">
        <v>225</v>
      </c>
      <c r="AT271" s="142" t="s">
        <v>220</v>
      </c>
      <c r="AU271" s="142" t="s">
        <v>80</v>
      </c>
      <c r="AY271" s="17" t="s">
        <v>218</v>
      </c>
      <c r="BE271" s="143">
        <f t="shared" si="144"/>
        <v>0</v>
      </c>
      <c r="BF271" s="143">
        <f t="shared" si="145"/>
        <v>0</v>
      </c>
      <c r="BG271" s="143">
        <f t="shared" si="146"/>
        <v>0</v>
      </c>
      <c r="BH271" s="143">
        <f t="shared" si="147"/>
        <v>0</v>
      </c>
      <c r="BI271" s="143">
        <f t="shared" si="148"/>
        <v>0</v>
      </c>
      <c r="BJ271" s="17" t="s">
        <v>78</v>
      </c>
      <c r="BK271" s="143">
        <f t="shared" si="149"/>
        <v>0</v>
      </c>
      <c r="BL271" s="17" t="s">
        <v>225</v>
      </c>
      <c r="BM271" s="142" t="s">
        <v>2039</v>
      </c>
    </row>
    <row r="272" spans="2:65" s="1" customFormat="1" ht="24.15" customHeight="1">
      <c r="B272" s="32"/>
      <c r="C272" s="131" t="s">
        <v>1262</v>
      </c>
      <c r="D272" s="131" t="s">
        <v>220</v>
      </c>
      <c r="E272" s="132" t="s">
        <v>5103</v>
      </c>
      <c r="F272" s="679" t="s">
        <v>5104</v>
      </c>
      <c r="G272" s="134" t="s">
        <v>1991</v>
      </c>
      <c r="H272" s="135">
        <v>2</v>
      </c>
      <c r="I272" s="136"/>
      <c r="J272" s="137">
        <f t="shared" si="140"/>
        <v>0</v>
      </c>
      <c r="K272" s="133" t="s">
        <v>19</v>
      </c>
      <c r="L272" s="32"/>
      <c r="M272" s="138" t="s">
        <v>19</v>
      </c>
      <c r="N272" s="139" t="s">
        <v>43</v>
      </c>
      <c r="P272" s="140">
        <f t="shared" si="141"/>
        <v>0</v>
      </c>
      <c r="Q272" s="140">
        <v>0</v>
      </c>
      <c r="R272" s="140">
        <f t="shared" si="142"/>
        <v>0</v>
      </c>
      <c r="S272" s="140">
        <v>0</v>
      </c>
      <c r="T272" s="141">
        <f t="shared" si="143"/>
        <v>0</v>
      </c>
      <c r="AR272" s="142" t="s">
        <v>225</v>
      </c>
      <c r="AT272" s="142" t="s">
        <v>220</v>
      </c>
      <c r="AU272" s="142" t="s">
        <v>80</v>
      </c>
      <c r="AY272" s="17" t="s">
        <v>218</v>
      </c>
      <c r="BE272" s="143">
        <f t="shared" si="144"/>
        <v>0</v>
      </c>
      <c r="BF272" s="143">
        <f t="shared" si="145"/>
        <v>0</v>
      </c>
      <c r="BG272" s="143">
        <f t="shared" si="146"/>
        <v>0</v>
      </c>
      <c r="BH272" s="143">
        <f t="shared" si="147"/>
        <v>0</v>
      </c>
      <c r="BI272" s="143">
        <f t="shared" si="148"/>
        <v>0</v>
      </c>
      <c r="BJ272" s="17" t="s">
        <v>78</v>
      </c>
      <c r="BK272" s="143">
        <f t="shared" si="149"/>
        <v>0</v>
      </c>
      <c r="BL272" s="17" t="s">
        <v>225</v>
      </c>
      <c r="BM272" s="142" t="s">
        <v>2047</v>
      </c>
    </row>
    <row r="273" spans="2:65" s="1" customFormat="1" ht="24.15" customHeight="1">
      <c r="B273" s="32"/>
      <c r="C273" s="131" t="s">
        <v>1263</v>
      </c>
      <c r="D273" s="131" t="s">
        <v>220</v>
      </c>
      <c r="E273" s="132" t="s">
        <v>5105</v>
      </c>
      <c r="F273" s="679" t="s">
        <v>5106</v>
      </c>
      <c r="G273" s="134" t="s">
        <v>1991</v>
      </c>
      <c r="H273" s="135">
        <v>6</v>
      </c>
      <c r="I273" s="136"/>
      <c r="J273" s="137">
        <f t="shared" si="140"/>
        <v>0</v>
      </c>
      <c r="K273" s="133" t="s">
        <v>19</v>
      </c>
      <c r="L273" s="32"/>
      <c r="M273" s="138" t="s">
        <v>19</v>
      </c>
      <c r="N273" s="139" t="s">
        <v>43</v>
      </c>
      <c r="P273" s="140">
        <f t="shared" si="141"/>
        <v>0</v>
      </c>
      <c r="Q273" s="140">
        <v>0</v>
      </c>
      <c r="R273" s="140">
        <f t="shared" si="142"/>
        <v>0</v>
      </c>
      <c r="S273" s="140">
        <v>0</v>
      </c>
      <c r="T273" s="141">
        <f t="shared" si="143"/>
        <v>0</v>
      </c>
      <c r="AR273" s="142" t="s">
        <v>225</v>
      </c>
      <c r="AT273" s="142" t="s">
        <v>220</v>
      </c>
      <c r="AU273" s="142" t="s">
        <v>80</v>
      </c>
      <c r="AY273" s="17" t="s">
        <v>218</v>
      </c>
      <c r="BE273" s="143">
        <f t="shared" si="144"/>
        <v>0</v>
      </c>
      <c r="BF273" s="143">
        <f t="shared" si="145"/>
        <v>0</v>
      </c>
      <c r="BG273" s="143">
        <f t="shared" si="146"/>
        <v>0</v>
      </c>
      <c r="BH273" s="143">
        <f t="shared" si="147"/>
        <v>0</v>
      </c>
      <c r="BI273" s="143">
        <f t="shared" si="148"/>
        <v>0</v>
      </c>
      <c r="BJ273" s="17" t="s">
        <v>78</v>
      </c>
      <c r="BK273" s="143">
        <f t="shared" si="149"/>
        <v>0</v>
      </c>
      <c r="BL273" s="17" t="s">
        <v>225</v>
      </c>
      <c r="BM273" s="142" t="s">
        <v>2055</v>
      </c>
    </row>
    <row r="274" spans="2:65" s="1" customFormat="1" ht="24.15" customHeight="1">
      <c r="B274" s="32"/>
      <c r="C274" s="131" t="s">
        <v>1265</v>
      </c>
      <c r="D274" s="131" t="s">
        <v>220</v>
      </c>
      <c r="E274" s="132" t="s">
        <v>5107</v>
      </c>
      <c r="F274" s="679" t="s">
        <v>5108</v>
      </c>
      <c r="G274" s="134" t="s">
        <v>1991</v>
      </c>
      <c r="H274" s="135">
        <v>16</v>
      </c>
      <c r="I274" s="136"/>
      <c r="J274" s="137">
        <f t="shared" si="140"/>
        <v>0</v>
      </c>
      <c r="K274" s="133" t="s">
        <v>19</v>
      </c>
      <c r="L274" s="32"/>
      <c r="M274" s="138" t="s">
        <v>19</v>
      </c>
      <c r="N274" s="139" t="s">
        <v>43</v>
      </c>
      <c r="P274" s="140">
        <f t="shared" si="141"/>
        <v>0</v>
      </c>
      <c r="Q274" s="140">
        <v>0</v>
      </c>
      <c r="R274" s="140">
        <f t="shared" si="142"/>
        <v>0</v>
      </c>
      <c r="S274" s="140">
        <v>0</v>
      </c>
      <c r="T274" s="141">
        <f t="shared" si="143"/>
        <v>0</v>
      </c>
      <c r="AR274" s="142" t="s">
        <v>225</v>
      </c>
      <c r="AT274" s="142" t="s">
        <v>220</v>
      </c>
      <c r="AU274" s="142" t="s">
        <v>80</v>
      </c>
      <c r="AY274" s="17" t="s">
        <v>218</v>
      </c>
      <c r="BE274" s="143">
        <f t="shared" si="144"/>
        <v>0</v>
      </c>
      <c r="BF274" s="143">
        <f t="shared" si="145"/>
        <v>0</v>
      </c>
      <c r="BG274" s="143">
        <f t="shared" si="146"/>
        <v>0</v>
      </c>
      <c r="BH274" s="143">
        <f t="shared" si="147"/>
        <v>0</v>
      </c>
      <c r="BI274" s="143">
        <f t="shared" si="148"/>
        <v>0</v>
      </c>
      <c r="BJ274" s="17" t="s">
        <v>78</v>
      </c>
      <c r="BK274" s="143">
        <f t="shared" si="149"/>
        <v>0</v>
      </c>
      <c r="BL274" s="17" t="s">
        <v>225</v>
      </c>
      <c r="BM274" s="142" t="s">
        <v>2065</v>
      </c>
    </row>
    <row r="275" spans="2:65" s="1" customFormat="1" ht="24.15" customHeight="1">
      <c r="B275" s="32"/>
      <c r="C275" s="131" t="s">
        <v>1268</v>
      </c>
      <c r="D275" s="131" t="s">
        <v>220</v>
      </c>
      <c r="E275" s="132" t="s">
        <v>5109</v>
      </c>
      <c r="F275" s="679" t="s">
        <v>5110</v>
      </c>
      <c r="G275" s="134" t="s">
        <v>1991</v>
      </c>
      <c r="H275" s="135">
        <v>2</v>
      </c>
      <c r="I275" s="136"/>
      <c r="J275" s="137">
        <f t="shared" si="140"/>
        <v>0</v>
      </c>
      <c r="K275" s="133" t="s">
        <v>19</v>
      </c>
      <c r="L275" s="32"/>
      <c r="M275" s="138" t="s">
        <v>19</v>
      </c>
      <c r="N275" s="139" t="s">
        <v>43</v>
      </c>
      <c r="P275" s="140">
        <f t="shared" si="141"/>
        <v>0</v>
      </c>
      <c r="Q275" s="140">
        <v>0</v>
      </c>
      <c r="R275" s="140">
        <f t="shared" si="142"/>
        <v>0</v>
      </c>
      <c r="S275" s="140">
        <v>0</v>
      </c>
      <c r="T275" s="141">
        <f t="shared" si="143"/>
        <v>0</v>
      </c>
      <c r="AR275" s="142" t="s">
        <v>225</v>
      </c>
      <c r="AT275" s="142" t="s">
        <v>220</v>
      </c>
      <c r="AU275" s="142" t="s">
        <v>80</v>
      </c>
      <c r="AY275" s="17" t="s">
        <v>218</v>
      </c>
      <c r="BE275" s="143">
        <f t="shared" si="144"/>
        <v>0</v>
      </c>
      <c r="BF275" s="143">
        <f t="shared" si="145"/>
        <v>0</v>
      </c>
      <c r="BG275" s="143">
        <f t="shared" si="146"/>
        <v>0</v>
      </c>
      <c r="BH275" s="143">
        <f t="shared" si="147"/>
        <v>0</v>
      </c>
      <c r="BI275" s="143">
        <f t="shared" si="148"/>
        <v>0</v>
      </c>
      <c r="BJ275" s="17" t="s">
        <v>78</v>
      </c>
      <c r="BK275" s="143">
        <f t="shared" si="149"/>
        <v>0</v>
      </c>
      <c r="BL275" s="17" t="s">
        <v>225</v>
      </c>
      <c r="BM275" s="142" t="s">
        <v>2076</v>
      </c>
    </row>
    <row r="276" spans="2:65" s="1" customFormat="1" ht="16.5" customHeight="1">
      <c r="B276" s="32"/>
      <c r="C276" s="131" t="s">
        <v>1274</v>
      </c>
      <c r="D276" s="131" t="s">
        <v>220</v>
      </c>
      <c r="E276" s="132" t="s">
        <v>5111</v>
      </c>
      <c r="F276" s="679" t="s">
        <v>7621</v>
      </c>
      <c r="G276" s="134" t="s">
        <v>1991</v>
      </c>
      <c r="H276" s="135">
        <v>2</v>
      </c>
      <c r="I276" s="136"/>
      <c r="J276" s="137">
        <f t="shared" si="140"/>
        <v>0</v>
      </c>
      <c r="K276" s="133" t="s">
        <v>19</v>
      </c>
      <c r="L276" s="32"/>
      <c r="M276" s="138" t="s">
        <v>19</v>
      </c>
      <c r="N276" s="139" t="s">
        <v>43</v>
      </c>
      <c r="P276" s="140">
        <f t="shared" si="141"/>
        <v>0</v>
      </c>
      <c r="Q276" s="140">
        <v>0</v>
      </c>
      <c r="R276" s="140">
        <f t="shared" si="142"/>
        <v>0</v>
      </c>
      <c r="S276" s="140">
        <v>0</v>
      </c>
      <c r="T276" s="141">
        <f t="shared" si="143"/>
        <v>0</v>
      </c>
      <c r="AR276" s="142" t="s">
        <v>225</v>
      </c>
      <c r="AT276" s="142" t="s">
        <v>220</v>
      </c>
      <c r="AU276" s="142" t="s">
        <v>80</v>
      </c>
      <c r="AY276" s="17" t="s">
        <v>218</v>
      </c>
      <c r="BE276" s="143">
        <f t="shared" si="144"/>
        <v>0</v>
      </c>
      <c r="BF276" s="143">
        <f t="shared" si="145"/>
        <v>0</v>
      </c>
      <c r="BG276" s="143">
        <f t="shared" si="146"/>
        <v>0</v>
      </c>
      <c r="BH276" s="143">
        <f t="shared" si="147"/>
        <v>0</v>
      </c>
      <c r="BI276" s="143">
        <f t="shared" si="148"/>
        <v>0</v>
      </c>
      <c r="BJ276" s="17" t="s">
        <v>78</v>
      </c>
      <c r="BK276" s="143">
        <f t="shared" si="149"/>
        <v>0</v>
      </c>
      <c r="BL276" s="17" t="s">
        <v>225</v>
      </c>
      <c r="BM276" s="142" t="s">
        <v>2084</v>
      </c>
    </row>
    <row r="277" spans="2:65" s="1" customFormat="1" ht="16.5" customHeight="1">
      <c r="B277" s="32"/>
      <c r="C277" s="131" t="s">
        <v>1283</v>
      </c>
      <c r="D277" s="131" t="s">
        <v>220</v>
      </c>
      <c r="E277" s="132" t="s">
        <v>5112</v>
      </c>
      <c r="F277" s="679" t="s">
        <v>5056</v>
      </c>
      <c r="G277" s="134" t="s">
        <v>4269</v>
      </c>
      <c r="H277" s="135">
        <v>1</v>
      </c>
      <c r="I277" s="136"/>
      <c r="J277" s="137">
        <f t="shared" si="140"/>
        <v>0</v>
      </c>
      <c r="K277" s="133" t="s">
        <v>19</v>
      </c>
      <c r="L277" s="32"/>
      <c r="M277" s="138" t="s">
        <v>19</v>
      </c>
      <c r="N277" s="139" t="s">
        <v>43</v>
      </c>
      <c r="P277" s="140">
        <f t="shared" si="141"/>
        <v>0</v>
      </c>
      <c r="Q277" s="140">
        <v>0</v>
      </c>
      <c r="R277" s="140">
        <f t="shared" si="142"/>
        <v>0</v>
      </c>
      <c r="S277" s="140">
        <v>0</v>
      </c>
      <c r="T277" s="141">
        <f t="shared" si="143"/>
        <v>0</v>
      </c>
      <c r="AR277" s="142" t="s">
        <v>225</v>
      </c>
      <c r="AT277" s="142" t="s">
        <v>220</v>
      </c>
      <c r="AU277" s="142" t="s">
        <v>80</v>
      </c>
      <c r="AY277" s="17" t="s">
        <v>218</v>
      </c>
      <c r="BE277" s="143">
        <f t="shared" si="144"/>
        <v>0</v>
      </c>
      <c r="BF277" s="143">
        <f t="shared" si="145"/>
        <v>0</v>
      </c>
      <c r="BG277" s="143">
        <f t="shared" si="146"/>
        <v>0</v>
      </c>
      <c r="BH277" s="143">
        <f t="shared" si="147"/>
        <v>0</v>
      </c>
      <c r="BI277" s="143">
        <f t="shared" si="148"/>
        <v>0</v>
      </c>
      <c r="BJ277" s="17" t="s">
        <v>78</v>
      </c>
      <c r="BK277" s="143">
        <f t="shared" si="149"/>
        <v>0</v>
      </c>
      <c r="BL277" s="17" t="s">
        <v>225</v>
      </c>
      <c r="BM277" s="142" t="s">
        <v>2092</v>
      </c>
    </row>
    <row r="278" spans="2:65" s="1" customFormat="1" ht="21.75" customHeight="1">
      <c r="B278" s="32"/>
      <c r="C278" s="131" t="s">
        <v>1291</v>
      </c>
      <c r="D278" s="131" t="s">
        <v>220</v>
      </c>
      <c r="E278" s="132" t="s">
        <v>5113</v>
      </c>
      <c r="F278" s="679" t="s">
        <v>7634</v>
      </c>
      <c r="G278" s="134" t="s">
        <v>1991</v>
      </c>
      <c r="H278" s="135">
        <v>2</v>
      </c>
      <c r="I278" s="136"/>
      <c r="J278" s="137">
        <f t="shared" si="140"/>
        <v>0</v>
      </c>
      <c r="K278" s="133" t="s">
        <v>19</v>
      </c>
      <c r="L278" s="32"/>
      <c r="M278" s="138" t="s">
        <v>19</v>
      </c>
      <c r="N278" s="139" t="s">
        <v>43</v>
      </c>
      <c r="P278" s="140">
        <f t="shared" si="141"/>
        <v>0</v>
      </c>
      <c r="Q278" s="140">
        <v>0</v>
      </c>
      <c r="R278" s="140">
        <f t="shared" si="142"/>
        <v>0</v>
      </c>
      <c r="S278" s="140">
        <v>0</v>
      </c>
      <c r="T278" s="141">
        <f t="shared" si="143"/>
        <v>0</v>
      </c>
      <c r="AR278" s="142" t="s">
        <v>225</v>
      </c>
      <c r="AT278" s="142" t="s">
        <v>220</v>
      </c>
      <c r="AU278" s="142" t="s">
        <v>80</v>
      </c>
      <c r="AY278" s="17" t="s">
        <v>218</v>
      </c>
      <c r="BE278" s="143">
        <f t="shared" si="144"/>
        <v>0</v>
      </c>
      <c r="BF278" s="143">
        <f t="shared" si="145"/>
        <v>0</v>
      </c>
      <c r="BG278" s="143">
        <f t="shared" si="146"/>
        <v>0</v>
      </c>
      <c r="BH278" s="143">
        <f t="shared" si="147"/>
        <v>0</v>
      </c>
      <c r="BI278" s="143">
        <f t="shared" si="148"/>
        <v>0</v>
      </c>
      <c r="BJ278" s="17" t="s">
        <v>78</v>
      </c>
      <c r="BK278" s="143">
        <f t="shared" si="149"/>
        <v>0</v>
      </c>
      <c r="BL278" s="17" t="s">
        <v>225</v>
      </c>
      <c r="BM278" s="142" t="s">
        <v>2100</v>
      </c>
    </row>
    <row r="279" spans="2:65" s="1" customFormat="1" ht="16.5" customHeight="1">
      <c r="B279" s="32"/>
      <c r="C279" s="131" t="s">
        <v>1297</v>
      </c>
      <c r="D279" s="131" t="s">
        <v>220</v>
      </c>
      <c r="E279" s="132" t="s">
        <v>5114</v>
      </c>
      <c r="F279" s="679" t="s">
        <v>4904</v>
      </c>
      <c r="G279" s="134" t="s">
        <v>1991</v>
      </c>
      <c r="H279" s="135">
        <v>8</v>
      </c>
      <c r="I279" s="136"/>
      <c r="J279" s="137">
        <f t="shared" si="140"/>
        <v>0</v>
      </c>
      <c r="K279" s="133" t="s">
        <v>19</v>
      </c>
      <c r="L279" s="32"/>
      <c r="M279" s="138" t="s">
        <v>19</v>
      </c>
      <c r="N279" s="139" t="s">
        <v>43</v>
      </c>
      <c r="P279" s="140">
        <f t="shared" si="141"/>
        <v>0</v>
      </c>
      <c r="Q279" s="140">
        <v>0</v>
      </c>
      <c r="R279" s="140">
        <f t="shared" si="142"/>
        <v>0</v>
      </c>
      <c r="S279" s="140">
        <v>0</v>
      </c>
      <c r="T279" s="141">
        <f t="shared" si="143"/>
        <v>0</v>
      </c>
      <c r="AR279" s="142" t="s">
        <v>225</v>
      </c>
      <c r="AT279" s="142" t="s">
        <v>220</v>
      </c>
      <c r="AU279" s="142" t="s">
        <v>80</v>
      </c>
      <c r="AY279" s="17" t="s">
        <v>218</v>
      </c>
      <c r="BE279" s="143">
        <f t="shared" si="144"/>
        <v>0</v>
      </c>
      <c r="BF279" s="143">
        <f t="shared" si="145"/>
        <v>0</v>
      </c>
      <c r="BG279" s="143">
        <f t="shared" si="146"/>
        <v>0</v>
      </c>
      <c r="BH279" s="143">
        <f t="shared" si="147"/>
        <v>0</v>
      </c>
      <c r="BI279" s="143">
        <f t="shared" si="148"/>
        <v>0</v>
      </c>
      <c r="BJ279" s="17" t="s">
        <v>78</v>
      </c>
      <c r="BK279" s="143">
        <f t="shared" si="149"/>
        <v>0</v>
      </c>
      <c r="BL279" s="17" t="s">
        <v>225</v>
      </c>
      <c r="BM279" s="142" t="s">
        <v>2108</v>
      </c>
    </row>
    <row r="280" spans="2:65" s="1" customFormat="1" ht="24.15" customHeight="1">
      <c r="B280" s="32"/>
      <c r="C280" s="131" t="s">
        <v>1308</v>
      </c>
      <c r="D280" s="131" t="s">
        <v>220</v>
      </c>
      <c r="E280" s="132" t="s">
        <v>5115</v>
      </c>
      <c r="F280" s="679" t="s">
        <v>7642</v>
      </c>
      <c r="G280" s="134" t="s">
        <v>1991</v>
      </c>
      <c r="H280" s="135">
        <v>2</v>
      </c>
      <c r="I280" s="136"/>
      <c r="J280" s="137">
        <f t="shared" si="140"/>
        <v>0</v>
      </c>
      <c r="K280" s="133" t="s">
        <v>19</v>
      </c>
      <c r="L280" s="32"/>
      <c r="M280" s="138" t="s">
        <v>19</v>
      </c>
      <c r="N280" s="139" t="s">
        <v>43</v>
      </c>
      <c r="P280" s="140">
        <f t="shared" si="141"/>
        <v>0</v>
      </c>
      <c r="Q280" s="140">
        <v>0</v>
      </c>
      <c r="R280" s="140">
        <f t="shared" si="142"/>
        <v>0</v>
      </c>
      <c r="S280" s="140">
        <v>0</v>
      </c>
      <c r="T280" s="141">
        <f t="shared" si="143"/>
        <v>0</v>
      </c>
      <c r="AR280" s="142" t="s">
        <v>225</v>
      </c>
      <c r="AT280" s="142" t="s">
        <v>220</v>
      </c>
      <c r="AU280" s="142" t="s">
        <v>80</v>
      </c>
      <c r="AY280" s="17" t="s">
        <v>218</v>
      </c>
      <c r="BE280" s="143">
        <f t="shared" si="144"/>
        <v>0</v>
      </c>
      <c r="BF280" s="143">
        <f t="shared" si="145"/>
        <v>0</v>
      </c>
      <c r="BG280" s="143">
        <f t="shared" si="146"/>
        <v>0</v>
      </c>
      <c r="BH280" s="143">
        <f t="shared" si="147"/>
        <v>0</v>
      </c>
      <c r="BI280" s="143">
        <f t="shared" si="148"/>
        <v>0</v>
      </c>
      <c r="BJ280" s="17" t="s">
        <v>78</v>
      </c>
      <c r="BK280" s="143">
        <f t="shared" si="149"/>
        <v>0</v>
      </c>
      <c r="BL280" s="17" t="s">
        <v>225</v>
      </c>
      <c r="BM280" s="142" t="s">
        <v>2116</v>
      </c>
    </row>
    <row r="281" spans="2:65" s="1" customFormat="1" ht="16.5" customHeight="1">
      <c r="B281" s="32"/>
      <c r="C281" s="131" t="s">
        <v>1312</v>
      </c>
      <c r="D281" s="131" t="s">
        <v>220</v>
      </c>
      <c r="E281" s="132" t="s">
        <v>5114</v>
      </c>
      <c r="F281" s="679" t="s">
        <v>4904</v>
      </c>
      <c r="G281" s="134" t="s">
        <v>1991</v>
      </c>
      <c r="H281" s="135">
        <v>8</v>
      </c>
      <c r="I281" s="136"/>
      <c r="J281" s="137">
        <f t="shared" si="140"/>
        <v>0</v>
      </c>
      <c r="K281" s="133" t="s">
        <v>19</v>
      </c>
      <c r="L281" s="32"/>
      <c r="M281" s="138" t="s">
        <v>19</v>
      </c>
      <c r="N281" s="139" t="s">
        <v>43</v>
      </c>
      <c r="P281" s="140">
        <f t="shared" si="141"/>
        <v>0</v>
      </c>
      <c r="Q281" s="140">
        <v>0</v>
      </c>
      <c r="R281" s="140">
        <f t="shared" si="142"/>
        <v>0</v>
      </c>
      <c r="S281" s="140">
        <v>0</v>
      </c>
      <c r="T281" s="141">
        <f t="shared" si="143"/>
        <v>0</v>
      </c>
      <c r="AR281" s="142" t="s">
        <v>225</v>
      </c>
      <c r="AT281" s="142" t="s">
        <v>220</v>
      </c>
      <c r="AU281" s="142" t="s">
        <v>80</v>
      </c>
      <c r="AY281" s="17" t="s">
        <v>218</v>
      </c>
      <c r="BE281" s="143">
        <f t="shared" si="144"/>
        <v>0</v>
      </c>
      <c r="BF281" s="143">
        <f t="shared" si="145"/>
        <v>0</v>
      </c>
      <c r="BG281" s="143">
        <f t="shared" si="146"/>
        <v>0</v>
      </c>
      <c r="BH281" s="143">
        <f t="shared" si="147"/>
        <v>0</v>
      </c>
      <c r="BI281" s="143">
        <f t="shared" si="148"/>
        <v>0</v>
      </c>
      <c r="BJ281" s="17" t="s">
        <v>78</v>
      </c>
      <c r="BK281" s="143">
        <f t="shared" si="149"/>
        <v>0</v>
      </c>
      <c r="BL281" s="17" t="s">
        <v>225</v>
      </c>
      <c r="BM281" s="142" t="s">
        <v>2124</v>
      </c>
    </row>
    <row r="282" spans="2:65" s="1" customFormat="1" ht="44.25" customHeight="1">
      <c r="B282" s="32"/>
      <c r="C282" s="131" t="s">
        <v>1320</v>
      </c>
      <c r="D282" s="131" t="s">
        <v>220</v>
      </c>
      <c r="E282" s="132" t="s">
        <v>5116</v>
      </c>
      <c r="F282" s="679" t="s">
        <v>5001</v>
      </c>
      <c r="G282" s="134" t="s">
        <v>410</v>
      </c>
      <c r="H282" s="135">
        <v>90</v>
      </c>
      <c r="I282" s="136"/>
      <c r="J282" s="137">
        <f t="shared" si="140"/>
        <v>0</v>
      </c>
      <c r="K282" s="133" t="s">
        <v>19</v>
      </c>
      <c r="L282" s="32"/>
      <c r="M282" s="138" t="s">
        <v>19</v>
      </c>
      <c r="N282" s="139" t="s">
        <v>43</v>
      </c>
      <c r="P282" s="140">
        <f t="shared" si="141"/>
        <v>0</v>
      </c>
      <c r="Q282" s="140">
        <v>0</v>
      </c>
      <c r="R282" s="140">
        <f t="shared" si="142"/>
        <v>0</v>
      </c>
      <c r="S282" s="140">
        <v>0</v>
      </c>
      <c r="T282" s="141">
        <f t="shared" si="143"/>
        <v>0</v>
      </c>
      <c r="AR282" s="142" t="s">
        <v>225</v>
      </c>
      <c r="AT282" s="142" t="s">
        <v>220</v>
      </c>
      <c r="AU282" s="142" t="s">
        <v>80</v>
      </c>
      <c r="AY282" s="17" t="s">
        <v>218</v>
      </c>
      <c r="BE282" s="143">
        <f t="shared" si="144"/>
        <v>0</v>
      </c>
      <c r="BF282" s="143">
        <f t="shared" si="145"/>
        <v>0</v>
      </c>
      <c r="BG282" s="143">
        <f t="shared" si="146"/>
        <v>0</v>
      </c>
      <c r="BH282" s="143">
        <f t="shared" si="147"/>
        <v>0</v>
      </c>
      <c r="BI282" s="143">
        <f t="shared" si="148"/>
        <v>0</v>
      </c>
      <c r="BJ282" s="17" t="s">
        <v>78</v>
      </c>
      <c r="BK282" s="143">
        <f t="shared" si="149"/>
        <v>0</v>
      </c>
      <c r="BL282" s="17" t="s">
        <v>225</v>
      </c>
      <c r="BM282" s="142" t="s">
        <v>2140</v>
      </c>
    </row>
    <row r="283" spans="2:65" s="1" customFormat="1" ht="44.25" customHeight="1">
      <c r="B283" s="32"/>
      <c r="C283" s="131" t="s">
        <v>1337</v>
      </c>
      <c r="D283" s="131" t="s">
        <v>220</v>
      </c>
      <c r="E283" s="132" t="s">
        <v>5117</v>
      </c>
      <c r="F283" s="679" t="s">
        <v>5003</v>
      </c>
      <c r="G283" s="134" t="s">
        <v>410</v>
      </c>
      <c r="H283" s="135">
        <v>60</v>
      </c>
      <c r="I283" s="136"/>
      <c r="J283" s="137">
        <f t="shared" si="140"/>
        <v>0</v>
      </c>
      <c r="K283" s="133" t="s">
        <v>19</v>
      </c>
      <c r="L283" s="32"/>
      <c r="M283" s="138" t="s">
        <v>19</v>
      </c>
      <c r="N283" s="139" t="s">
        <v>43</v>
      </c>
      <c r="P283" s="140">
        <f t="shared" si="141"/>
        <v>0</v>
      </c>
      <c r="Q283" s="140">
        <v>0</v>
      </c>
      <c r="R283" s="140">
        <f t="shared" si="142"/>
        <v>0</v>
      </c>
      <c r="S283" s="140">
        <v>0</v>
      </c>
      <c r="T283" s="141">
        <f t="shared" si="143"/>
        <v>0</v>
      </c>
      <c r="AR283" s="142" t="s">
        <v>225</v>
      </c>
      <c r="AT283" s="142" t="s">
        <v>220</v>
      </c>
      <c r="AU283" s="142" t="s">
        <v>80</v>
      </c>
      <c r="AY283" s="17" t="s">
        <v>218</v>
      </c>
      <c r="BE283" s="143">
        <f t="shared" si="144"/>
        <v>0</v>
      </c>
      <c r="BF283" s="143">
        <f t="shared" si="145"/>
        <v>0</v>
      </c>
      <c r="BG283" s="143">
        <f t="shared" si="146"/>
        <v>0</v>
      </c>
      <c r="BH283" s="143">
        <f t="shared" si="147"/>
        <v>0</v>
      </c>
      <c r="BI283" s="143">
        <f t="shared" si="148"/>
        <v>0</v>
      </c>
      <c r="BJ283" s="17" t="s">
        <v>78</v>
      </c>
      <c r="BK283" s="143">
        <f t="shared" si="149"/>
        <v>0</v>
      </c>
      <c r="BL283" s="17" t="s">
        <v>225</v>
      </c>
      <c r="BM283" s="142" t="s">
        <v>2148</v>
      </c>
    </row>
    <row r="284" spans="2:65" s="1" customFormat="1" ht="44.25" customHeight="1">
      <c r="B284" s="32"/>
      <c r="C284" s="131" t="s">
        <v>1342</v>
      </c>
      <c r="D284" s="131" t="s">
        <v>220</v>
      </c>
      <c r="E284" s="132" t="s">
        <v>5118</v>
      </c>
      <c r="F284" s="679" t="s">
        <v>5009</v>
      </c>
      <c r="G284" s="134" t="s">
        <v>410</v>
      </c>
      <c r="H284" s="135">
        <v>10</v>
      </c>
      <c r="I284" s="136"/>
      <c r="J284" s="137">
        <f t="shared" si="140"/>
        <v>0</v>
      </c>
      <c r="K284" s="133" t="s">
        <v>19</v>
      </c>
      <c r="L284" s="32"/>
      <c r="M284" s="138" t="s">
        <v>19</v>
      </c>
      <c r="N284" s="139" t="s">
        <v>43</v>
      </c>
      <c r="P284" s="140">
        <f t="shared" si="141"/>
        <v>0</v>
      </c>
      <c r="Q284" s="140">
        <v>0</v>
      </c>
      <c r="R284" s="140">
        <f t="shared" si="142"/>
        <v>0</v>
      </c>
      <c r="S284" s="140">
        <v>0</v>
      </c>
      <c r="T284" s="141">
        <f t="shared" si="143"/>
        <v>0</v>
      </c>
      <c r="AR284" s="142" t="s">
        <v>225</v>
      </c>
      <c r="AT284" s="142" t="s">
        <v>220</v>
      </c>
      <c r="AU284" s="142" t="s">
        <v>80</v>
      </c>
      <c r="AY284" s="17" t="s">
        <v>218</v>
      </c>
      <c r="BE284" s="143">
        <f t="shared" si="144"/>
        <v>0</v>
      </c>
      <c r="BF284" s="143">
        <f t="shared" si="145"/>
        <v>0</v>
      </c>
      <c r="BG284" s="143">
        <f t="shared" si="146"/>
        <v>0</v>
      </c>
      <c r="BH284" s="143">
        <f t="shared" si="147"/>
        <v>0</v>
      </c>
      <c r="BI284" s="143">
        <f t="shared" si="148"/>
        <v>0</v>
      </c>
      <c r="BJ284" s="17" t="s">
        <v>78</v>
      </c>
      <c r="BK284" s="143">
        <f t="shared" si="149"/>
        <v>0</v>
      </c>
      <c r="BL284" s="17" t="s">
        <v>225</v>
      </c>
      <c r="BM284" s="142" t="s">
        <v>2156</v>
      </c>
    </row>
    <row r="285" spans="2:65" s="1" customFormat="1" ht="55.5" customHeight="1">
      <c r="B285" s="32"/>
      <c r="C285" s="131" t="s">
        <v>1348</v>
      </c>
      <c r="D285" s="131" t="s">
        <v>220</v>
      </c>
      <c r="E285" s="132" t="s">
        <v>5119</v>
      </c>
      <c r="F285" s="679" t="s">
        <v>7643</v>
      </c>
      <c r="G285" s="134" t="s">
        <v>410</v>
      </c>
      <c r="H285" s="135">
        <v>60</v>
      </c>
      <c r="I285" s="136"/>
      <c r="J285" s="137">
        <f t="shared" si="140"/>
        <v>0</v>
      </c>
      <c r="K285" s="133" t="s">
        <v>19</v>
      </c>
      <c r="L285" s="32"/>
      <c r="M285" s="138" t="s">
        <v>19</v>
      </c>
      <c r="N285" s="139" t="s">
        <v>43</v>
      </c>
      <c r="P285" s="140">
        <f t="shared" si="141"/>
        <v>0</v>
      </c>
      <c r="Q285" s="140">
        <v>0</v>
      </c>
      <c r="R285" s="140">
        <f t="shared" si="142"/>
        <v>0</v>
      </c>
      <c r="S285" s="140">
        <v>0</v>
      </c>
      <c r="T285" s="141">
        <f t="shared" si="143"/>
        <v>0</v>
      </c>
      <c r="AR285" s="142" t="s">
        <v>225</v>
      </c>
      <c r="AT285" s="142" t="s">
        <v>220</v>
      </c>
      <c r="AU285" s="142" t="s">
        <v>80</v>
      </c>
      <c r="AY285" s="17" t="s">
        <v>218</v>
      </c>
      <c r="BE285" s="143">
        <f t="shared" si="144"/>
        <v>0</v>
      </c>
      <c r="BF285" s="143">
        <f t="shared" si="145"/>
        <v>0</v>
      </c>
      <c r="BG285" s="143">
        <f t="shared" si="146"/>
        <v>0</v>
      </c>
      <c r="BH285" s="143">
        <f t="shared" si="147"/>
        <v>0</v>
      </c>
      <c r="BI285" s="143">
        <f t="shared" si="148"/>
        <v>0</v>
      </c>
      <c r="BJ285" s="17" t="s">
        <v>78</v>
      </c>
      <c r="BK285" s="143">
        <f t="shared" si="149"/>
        <v>0</v>
      </c>
      <c r="BL285" s="17" t="s">
        <v>225</v>
      </c>
      <c r="BM285" s="142" t="s">
        <v>2171</v>
      </c>
    </row>
    <row r="286" spans="2:65" s="1" customFormat="1" ht="55.5" customHeight="1">
      <c r="B286" s="32"/>
      <c r="C286" s="131" t="s">
        <v>1353</v>
      </c>
      <c r="D286" s="131" t="s">
        <v>220</v>
      </c>
      <c r="E286" s="132" t="s">
        <v>5120</v>
      </c>
      <c r="F286" s="679" t="s">
        <v>7644</v>
      </c>
      <c r="G286" s="134" t="s">
        <v>410</v>
      </c>
      <c r="H286" s="135">
        <v>280</v>
      </c>
      <c r="I286" s="136"/>
      <c r="J286" s="137">
        <f t="shared" si="140"/>
        <v>0</v>
      </c>
      <c r="K286" s="133" t="s">
        <v>19</v>
      </c>
      <c r="L286" s="32"/>
      <c r="M286" s="138" t="s">
        <v>19</v>
      </c>
      <c r="N286" s="139" t="s">
        <v>43</v>
      </c>
      <c r="P286" s="140">
        <f t="shared" si="141"/>
        <v>0</v>
      </c>
      <c r="Q286" s="140">
        <v>0</v>
      </c>
      <c r="R286" s="140">
        <f t="shared" si="142"/>
        <v>0</v>
      </c>
      <c r="S286" s="140">
        <v>0</v>
      </c>
      <c r="T286" s="141">
        <f t="shared" si="143"/>
        <v>0</v>
      </c>
      <c r="AR286" s="142" t="s">
        <v>225</v>
      </c>
      <c r="AT286" s="142" t="s">
        <v>220</v>
      </c>
      <c r="AU286" s="142" t="s">
        <v>80</v>
      </c>
      <c r="AY286" s="17" t="s">
        <v>218</v>
      </c>
      <c r="BE286" s="143">
        <f t="shared" si="144"/>
        <v>0</v>
      </c>
      <c r="BF286" s="143">
        <f t="shared" si="145"/>
        <v>0</v>
      </c>
      <c r="BG286" s="143">
        <f t="shared" si="146"/>
        <v>0</v>
      </c>
      <c r="BH286" s="143">
        <f t="shared" si="147"/>
        <v>0</v>
      </c>
      <c r="BI286" s="143">
        <f t="shared" si="148"/>
        <v>0</v>
      </c>
      <c r="BJ286" s="17" t="s">
        <v>78</v>
      </c>
      <c r="BK286" s="143">
        <f t="shared" si="149"/>
        <v>0</v>
      </c>
      <c r="BL286" s="17" t="s">
        <v>225</v>
      </c>
      <c r="BM286" s="142" t="s">
        <v>2179</v>
      </c>
    </row>
    <row r="287" spans="2:65" s="1" customFormat="1" ht="55.5" customHeight="1">
      <c r="B287" s="32"/>
      <c r="C287" s="131" t="s">
        <v>1360</v>
      </c>
      <c r="D287" s="131" t="s">
        <v>220</v>
      </c>
      <c r="E287" s="132" t="s">
        <v>5121</v>
      </c>
      <c r="F287" s="679" t="s">
        <v>7645</v>
      </c>
      <c r="G287" s="134" t="s">
        <v>410</v>
      </c>
      <c r="H287" s="135">
        <v>620</v>
      </c>
      <c r="I287" s="136"/>
      <c r="J287" s="137">
        <f t="shared" si="140"/>
        <v>0</v>
      </c>
      <c r="K287" s="133" t="s">
        <v>19</v>
      </c>
      <c r="L287" s="32"/>
      <c r="M287" s="138" t="s">
        <v>19</v>
      </c>
      <c r="N287" s="139" t="s">
        <v>43</v>
      </c>
      <c r="P287" s="140">
        <f t="shared" si="141"/>
        <v>0</v>
      </c>
      <c r="Q287" s="140">
        <v>0</v>
      </c>
      <c r="R287" s="140">
        <f t="shared" si="142"/>
        <v>0</v>
      </c>
      <c r="S287" s="140">
        <v>0</v>
      </c>
      <c r="T287" s="141">
        <f t="shared" si="143"/>
        <v>0</v>
      </c>
      <c r="AR287" s="142" t="s">
        <v>225</v>
      </c>
      <c r="AT287" s="142" t="s">
        <v>220</v>
      </c>
      <c r="AU287" s="142" t="s">
        <v>80</v>
      </c>
      <c r="AY287" s="17" t="s">
        <v>218</v>
      </c>
      <c r="BE287" s="143">
        <f t="shared" si="144"/>
        <v>0</v>
      </c>
      <c r="BF287" s="143">
        <f t="shared" si="145"/>
        <v>0</v>
      </c>
      <c r="BG287" s="143">
        <f t="shared" si="146"/>
        <v>0</v>
      </c>
      <c r="BH287" s="143">
        <f t="shared" si="147"/>
        <v>0</v>
      </c>
      <c r="BI287" s="143">
        <f t="shared" si="148"/>
        <v>0</v>
      </c>
      <c r="BJ287" s="17" t="s">
        <v>78</v>
      </c>
      <c r="BK287" s="143">
        <f t="shared" si="149"/>
        <v>0</v>
      </c>
      <c r="BL287" s="17" t="s">
        <v>225</v>
      </c>
      <c r="BM287" s="142" t="s">
        <v>2188</v>
      </c>
    </row>
    <row r="288" spans="2:65" s="1" customFormat="1" ht="55.5" customHeight="1">
      <c r="B288" s="32"/>
      <c r="C288" s="131" t="s">
        <v>1365</v>
      </c>
      <c r="D288" s="131" t="s">
        <v>220</v>
      </c>
      <c r="E288" s="132" t="s">
        <v>5122</v>
      </c>
      <c r="F288" s="679" t="s">
        <v>7646</v>
      </c>
      <c r="G288" s="134" t="s">
        <v>410</v>
      </c>
      <c r="H288" s="135">
        <v>330</v>
      </c>
      <c r="I288" s="136"/>
      <c r="J288" s="137">
        <f t="shared" si="140"/>
        <v>0</v>
      </c>
      <c r="K288" s="133" t="s">
        <v>19</v>
      </c>
      <c r="L288" s="32"/>
      <c r="M288" s="138" t="s">
        <v>19</v>
      </c>
      <c r="N288" s="139" t="s">
        <v>43</v>
      </c>
      <c r="P288" s="140">
        <f t="shared" si="141"/>
        <v>0</v>
      </c>
      <c r="Q288" s="140">
        <v>0</v>
      </c>
      <c r="R288" s="140">
        <f t="shared" si="142"/>
        <v>0</v>
      </c>
      <c r="S288" s="140">
        <v>0</v>
      </c>
      <c r="T288" s="141">
        <f t="shared" si="143"/>
        <v>0</v>
      </c>
      <c r="AR288" s="142" t="s">
        <v>225</v>
      </c>
      <c r="AT288" s="142" t="s">
        <v>220</v>
      </c>
      <c r="AU288" s="142" t="s">
        <v>80</v>
      </c>
      <c r="AY288" s="17" t="s">
        <v>218</v>
      </c>
      <c r="BE288" s="143">
        <f t="shared" si="144"/>
        <v>0</v>
      </c>
      <c r="BF288" s="143">
        <f t="shared" si="145"/>
        <v>0</v>
      </c>
      <c r="BG288" s="143">
        <f t="shared" si="146"/>
        <v>0</v>
      </c>
      <c r="BH288" s="143">
        <f t="shared" si="147"/>
        <v>0</v>
      </c>
      <c r="BI288" s="143">
        <f t="shared" si="148"/>
        <v>0</v>
      </c>
      <c r="BJ288" s="17" t="s">
        <v>78</v>
      </c>
      <c r="BK288" s="143">
        <f t="shared" si="149"/>
        <v>0</v>
      </c>
      <c r="BL288" s="17" t="s">
        <v>225</v>
      </c>
      <c r="BM288" s="142" t="s">
        <v>2199</v>
      </c>
    </row>
    <row r="289" spans="2:65" s="1" customFormat="1" ht="55.5" customHeight="1">
      <c r="B289" s="32"/>
      <c r="C289" s="131" t="s">
        <v>1371</v>
      </c>
      <c r="D289" s="131" t="s">
        <v>220</v>
      </c>
      <c r="E289" s="132" t="s">
        <v>5123</v>
      </c>
      <c r="F289" s="679" t="s">
        <v>7647</v>
      </c>
      <c r="G289" s="134" t="s">
        <v>410</v>
      </c>
      <c r="H289" s="135">
        <v>240</v>
      </c>
      <c r="I289" s="136"/>
      <c r="J289" s="137">
        <f t="shared" si="140"/>
        <v>0</v>
      </c>
      <c r="K289" s="133" t="s">
        <v>19</v>
      </c>
      <c r="L289" s="32"/>
      <c r="M289" s="138" t="s">
        <v>19</v>
      </c>
      <c r="N289" s="139" t="s">
        <v>43</v>
      </c>
      <c r="P289" s="140">
        <f t="shared" si="141"/>
        <v>0</v>
      </c>
      <c r="Q289" s="140">
        <v>0</v>
      </c>
      <c r="R289" s="140">
        <f t="shared" si="142"/>
        <v>0</v>
      </c>
      <c r="S289" s="140">
        <v>0</v>
      </c>
      <c r="T289" s="141">
        <f t="shared" si="143"/>
        <v>0</v>
      </c>
      <c r="AR289" s="142" t="s">
        <v>225</v>
      </c>
      <c r="AT289" s="142" t="s">
        <v>220</v>
      </c>
      <c r="AU289" s="142" t="s">
        <v>80</v>
      </c>
      <c r="AY289" s="17" t="s">
        <v>218</v>
      </c>
      <c r="BE289" s="143">
        <f t="shared" si="144"/>
        <v>0</v>
      </c>
      <c r="BF289" s="143">
        <f t="shared" si="145"/>
        <v>0</v>
      </c>
      <c r="BG289" s="143">
        <f t="shared" si="146"/>
        <v>0</v>
      </c>
      <c r="BH289" s="143">
        <f t="shared" si="147"/>
        <v>0</v>
      </c>
      <c r="BI289" s="143">
        <f t="shared" si="148"/>
        <v>0</v>
      </c>
      <c r="BJ289" s="17" t="s">
        <v>78</v>
      </c>
      <c r="BK289" s="143">
        <f t="shared" si="149"/>
        <v>0</v>
      </c>
      <c r="BL289" s="17" t="s">
        <v>225</v>
      </c>
      <c r="BM289" s="142" t="s">
        <v>2207</v>
      </c>
    </row>
    <row r="290" spans="2:65" s="1" customFormat="1" ht="55.5" customHeight="1">
      <c r="B290" s="32"/>
      <c r="C290" s="131" t="s">
        <v>1376</v>
      </c>
      <c r="D290" s="131" t="s">
        <v>220</v>
      </c>
      <c r="E290" s="132" t="s">
        <v>5124</v>
      </c>
      <c r="F290" s="679" t="s">
        <v>7648</v>
      </c>
      <c r="G290" s="134" t="s">
        <v>410</v>
      </c>
      <c r="H290" s="135">
        <v>2160</v>
      </c>
      <c r="I290" s="136"/>
      <c r="J290" s="137">
        <f t="shared" si="140"/>
        <v>0</v>
      </c>
      <c r="K290" s="133" t="s">
        <v>19</v>
      </c>
      <c r="L290" s="32"/>
      <c r="M290" s="138" t="s">
        <v>19</v>
      </c>
      <c r="N290" s="139" t="s">
        <v>43</v>
      </c>
      <c r="P290" s="140">
        <f t="shared" si="141"/>
        <v>0</v>
      </c>
      <c r="Q290" s="140">
        <v>0</v>
      </c>
      <c r="R290" s="140">
        <f t="shared" si="142"/>
        <v>0</v>
      </c>
      <c r="S290" s="140">
        <v>0</v>
      </c>
      <c r="T290" s="141">
        <f t="shared" si="143"/>
        <v>0</v>
      </c>
      <c r="AR290" s="142" t="s">
        <v>225</v>
      </c>
      <c r="AT290" s="142" t="s">
        <v>220</v>
      </c>
      <c r="AU290" s="142" t="s">
        <v>80</v>
      </c>
      <c r="AY290" s="17" t="s">
        <v>218</v>
      </c>
      <c r="BE290" s="143">
        <f t="shared" si="144"/>
        <v>0</v>
      </c>
      <c r="BF290" s="143">
        <f t="shared" si="145"/>
        <v>0</v>
      </c>
      <c r="BG290" s="143">
        <f t="shared" si="146"/>
        <v>0</v>
      </c>
      <c r="BH290" s="143">
        <f t="shared" si="147"/>
        <v>0</v>
      </c>
      <c r="BI290" s="143">
        <f t="shared" si="148"/>
        <v>0</v>
      </c>
      <c r="BJ290" s="17" t="s">
        <v>78</v>
      </c>
      <c r="BK290" s="143">
        <f t="shared" si="149"/>
        <v>0</v>
      </c>
      <c r="BL290" s="17" t="s">
        <v>225</v>
      </c>
      <c r="BM290" s="142" t="s">
        <v>2215</v>
      </c>
    </row>
    <row r="291" spans="2:65" s="11" customFormat="1" ht="22.8" customHeight="1">
      <c r="B291" s="119"/>
      <c r="D291" s="120" t="s">
        <v>71</v>
      </c>
      <c r="E291" s="129" t="s">
        <v>361</v>
      </c>
      <c r="F291" s="129" t="s">
        <v>5125</v>
      </c>
      <c r="I291" s="122"/>
      <c r="J291" s="130">
        <f>BK291</f>
        <v>0</v>
      </c>
      <c r="L291" s="119"/>
      <c r="M291" s="124"/>
      <c r="P291" s="125">
        <f>SUM(P292:P377)</f>
        <v>0</v>
      </c>
      <c r="R291" s="125">
        <f>SUM(R292:R377)</f>
        <v>0</v>
      </c>
      <c r="T291" s="126">
        <f>SUM(T292:T377)</f>
        <v>0</v>
      </c>
      <c r="AR291" s="120" t="s">
        <v>78</v>
      </c>
      <c r="AT291" s="127" t="s">
        <v>71</v>
      </c>
      <c r="AU291" s="127" t="s">
        <v>78</v>
      </c>
      <c r="AY291" s="120" t="s">
        <v>218</v>
      </c>
      <c r="BK291" s="128">
        <f>SUM(BK292:BK377)</f>
        <v>0</v>
      </c>
    </row>
    <row r="292" spans="2:65" s="1" customFormat="1" ht="16.5" customHeight="1">
      <c r="B292" s="32"/>
      <c r="C292" s="131" t="s">
        <v>1382</v>
      </c>
      <c r="D292" s="131" t="s">
        <v>220</v>
      </c>
      <c r="E292" s="132" t="s">
        <v>5126</v>
      </c>
      <c r="F292" s="679" t="s">
        <v>5127</v>
      </c>
      <c r="G292" s="134" t="s">
        <v>4269</v>
      </c>
      <c r="H292" s="135">
        <v>1</v>
      </c>
      <c r="I292" s="136"/>
      <c r="J292" s="137">
        <f>ROUND(I292*H292,2)</f>
        <v>0</v>
      </c>
      <c r="K292" s="133" t="s">
        <v>19</v>
      </c>
      <c r="L292" s="32"/>
      <c r="M292" s="138" t="s">
        <v>19</v>
      </c>
      <c r="N292" s="139" t="s">
        <v>43</v>
      </c>
      <c r="P292" s="140">
        <f>O292*H292</f>
        <v>0</v>
      </c>
      <c r="Q292" s="140">
        <v>0</v>
      </c>
      <c r="R292" s="140">
        <f>Q292*H292</f>
        <v>0</v>
      </c>
      <c r="S292" s="140">
        <v>0</v>
      </c>
      <c r="T292" s="141">
        <f>S292*H292</f>
        <v>0</v>
      </c>
      <c r="AR292" s="142" t="s">
        <v>225</v>
      </c>
      <c r="AT292" s="142" t="s">
        <v>220</v>
      </c>
      <c r="AU292" s="142" t="s">
        <v>80</v>
      </c>
      <c r="AY292" s="17" t="s">
        <v>218</v>
      </c>
      <c r="BE292" s="143">
        <f>IF(N292="základní",J292,0)</f>
        <v>0</v>
      </c>
      <c r="BF292" s="143">
        <f>IF(N292="snížená",J292,0)</f>
        <v>0</v>
      </c>
      <c r="BG292" s="143">
        <f>IF(N292="zákl. přenesená",J292,0)</f>
        <v>0</v>
      </c>
      <c r="BH292" s="143">
        <f>IF(N292="sníž. přenesená",J292,0)</f>
        <v>0</v>
      </c>
      <c r="BI292" s="143">
        <f>IF(N292="nulová",J292,0)</f>
        <v>0</v>
      </c>
      <c r="BJ292" s="17" t="s">
        <v>78</v>
      </c>
      <c r="BK292" s="143">
        <f>ROUND(I292*H292,2)</f>
        <v>0</v>
      </c>
      <c r="BL292" s="17" t="s">
        <v>225</v>
      </c>
      <c r="BM292" s="142" t="s">
        <v>2223</v>
      </c>
    </row>
    <row r="293" spans="2:65" s="1" customFormat="1" ht="48">
      <c r="B293" s="32"/>
      <c r="D293" s="149" t="s">
        <v>1830</v>
      </c>
      <c r="F293" s="180" t="s">
        <v>7649</v>
      </c>
      <c r="I293" s="146"/>
      <c r="L293" s="32"/>
      <c r="M293" s="147"/>
      <c r="T293" s="53"/>
      <c r="AT293" s="17" t="s">
        <v>1830</v>
      </c>
      <c r="AU293" s="17" t="s">
        <v>80</v>
      </c>
    </row>
    <row r="294" spans="2:65" s="1" customFormat="1" ht="24.15" customHeight="1">
      <c r="B294" s="32"/>
      <c r="C294" s="131" t="s">
        <v>1387</v>
      </c>
      <c r="D294" s="131" t="s">
        <v>220</v>
      </c>
      <c r="E294" s="132" t="s">
        <v>4887</v>
      </c>
      <c r="F294" s="679" t="s">
        <v>5128</v>
      </c>
      <c r="G294" s="134" t="s">
        <v>4269</v>
      </c>
      <c r="H294" s="135">
        <v>4</v>
      </c>
      <c r="I294" s="136"/>
      <c r="J294" s="137">
        <f>ROUND(I294*H294,2)</f>
        <v>0</v>
      </c>
      <c r="K294" s="133" t="s">
        <v>19</v>
      </c>
      <c r="L294" s="32"/>
      <c r="M294" s="138" t="s">
        <v>19</v>
      </c>
      <c r="N294" s="139" t="s">
        <v>43</v>
      </c>
      <c r="P294" s="140">
        <f>O294*H294</f>
        <v>0</v>
      </c>
      <c r="Q294" s="140">
        <v>0</v>
      </c>
      <c r="R294" s="140">
        <f>Q294*H294</f>
        <v>0</v>
      </c>
      <c r="S294" s="140">
        <v>0</v>
      </c>
      <c r="T294" s="141">
        <f>S294*H294</f>
        <v>0</v>
      </c>
      <c r="AR294" s="142" t="s">
        <v>225</v>
      </c>
      <c r="AT294" s="142" t="s">
        <v>220</v>
      </c>
      <c r="AU294" s="142" t="s">
        <v>80</v>
      </c>
      <c r="AY294" s="17" t="s">
        <v>218</v>
      </c>
      <c r="BE294" s="143">
        <f>IF(N294="základní",J294,0)</f>
        <v>0</v>
      </c>
      <c r="BF294" s="143">
        <f>IF(N294="snížená",J294,0)</f>
        <v>0</v>
      </c>
      <c r="BG294" s="143">
        <f>IF(N294="zákl. přenesená",J294,0)</f>
        <v>0</v>
      </c>
      <c r="BH294" s="143">
        <f>IF(N294="sníž. přenesená",J294,0)</f>
        <v>0</v>
      </c>
      <c r="BI294" s="143">
        <f>IF(N294="nulová",J294,0)</f>
        <v>0</v>
      </c>
      <c r="BJ294" s="17" t="s">
        <v>78</v>
      </c>
      <c r="BK294" s="143">
        <f>ROUND(I294*H294,2)</f>
        <v>0</v>
      </c>
      <c r="BL294" s="17" t="s">
        <v>225</v>
      </c>
      <c r="BM294" s="142" t="s">
        <v>2231</v>
      </c>
    </row>
    <row r="295" spans="2:65" s="1" customFormat="1" ht="48">
      <c r="B295" s="32"/>
      <c r="D295" s="149" t="s">
        <v>1830</v>
      </c>
      <c r="F295" s="180" t="s">
        <v>7650</v>
      </c>
      <c r="I295" s="146"/>
      <c r="L295" s="32"/>
      <c r="M295" s="147"/>
      <c r="T295" s="53"/>
      <c r="AT295" s="17" t="s">
        <v>1830</v>
      </c>
      <c r="AU295" s="17" t="s">
        <v>80</v>
      </c>
    </row>
    <row r="296" spans="2:65" s="1" customFormat="1" ht="24.15" customHeight="1">
      <c r="B296" s="32"/>
      <c r="C296" s="131" t="s">
        <v>1392</v>
      </c>
      <c r="D296" s="131" t="s">
        <v>220</v>
      </c>
      <c r="E296" s="132" t="s">
        <v>5129</v>
      </c>
      <c r="F296" s="679" t="s">
        <v>5130</v>
      </c>
      <c r="G296" s="134" t="s">
        <v>4269</v>
      </c>
      <c r="H296" s="135">
        <v>9</v>
      </c>
      <c r="I296" s="136"/>
      <c r="J296" s="137">
        <f>ROUND(I296*H296,2)</f>
        <v>0</v>
      </c>
      <c r="K296" s="133" t="s">
        <v>19</v>
      </c>
      <c r="L296" s="32"/>
      <c r="M296" s="138" t="s">
        <v>19</v>
      </c>
      <c r="N296" s="139" t="s">
        <v>43</v>
      </c>
      <c r="P296" s="140">
        <f>O296*H296</f>
        <v>0</v>
      </c>
      <c r="Q296" s="140">
        <v>0</v>
      </c>
      <c r="R296" s="140">
        <f>Q296*H296</f>
        <v>0</v>
      </c>
      <c r="S296" s="140">
        <v>0</v>
      </c>
      <c r="T296" s="141">
        <f>S296*H296</f>
        <v>0</v>
      </c>
      <c r="AR296" s="142" t="s">
        <v>225</v>
      </c>
      <c r="AT296" s="142" t="s">
        <v>220</v>
      </c>
      <c r="AU296" s="142" t="s">
        <v>80</v>
      </c>
      <c r="AY296" s="17" t="s">
        <v>218</v>
      </c>
      <c r="BE296" s="143">
        <f>IF(N296="základní",J296,0)</f>
        <v>0</v>
      </c>
      <c r="BF296" s="143">
        <f>IF(N296="snížená",J296,0)</f>
        <v>0</v>
      </c>
      <c r="BG296" s="143">
        <f>IF(N296="zákl. přenesená",J296,0)</f>
        <v>0</v>
      </c>
      <c r="BH296" s="143">
        <f>IF(N296="sníž. přenesená",J296,0)</f>
        <v>0</v>
      </c>
      <c r="BI296" s="143">
        <f>IF(N296="nulová",J296,0)</f>
        <v>0</v>
      </c>
      <c r="BJ296" s="17" t="s">
        <v>78</v>
      </c>
      <c r="BK296" s="143">
        <f>ROUND(I296*H296,2)</f>
        <v>0</v>
      </c>
      <c r="BL296" s="17" t="s">
        <v>225</v>
      </c>
      <c r="BM296" s="142" t="s">
        <v>2239</v>
      </c>
    </row>
    <row r="297" spans="2:65" s="1" customFormat="1" ht="48">
      <c r="B297" s="32"/>
      <c r="D297" s="149" t="s">
        <v>1830</v>
      </c>
      <c r="F297" s="180" t="s">
        <v>7651</v>
      </c>
      <c r="I297" s="146"/>
      <c r="L297" s="32"/>
      <c r="M297" s="147"/>
      <c r="T297" s="53"/>
      <c r="AT297" s="17" t="s">
        <v>1830</v>
      </c>
      <c r="AU297" s="17" t="s">
        <v>80</v>
      </c>
    </row>
    <row r="298" spans="2:65" s="1" customFormat="1" ht="24.15" customHeight="1">
      <c r="B298" s="32"/>
      <c r="C298" s="131" t="s">
        <v>1397</v>
      </c>
      <c r="D298" s="131" t="s">
        <v>220</v>
      </c>
      <c r="E298" s="132" t="s">
        <v>5131</v>
      </c>
      <c r="F298" s="679" t="s">
        <v>5132</v>
      </c>
      <c r="G298" s="134" t="s">
        <v>4269</v>
      </c>
      <c r="H298" s="135">
        <v>11</v>
      </c>
      <c r="I298" s="136"/>
      <c r="J298" s="137">
        <f>ROUND(I298*H298,2)</f>
        <v>0</v>
      </c>
      <c r="K298" s="133" t="s">
        <v>19</v>
      </c>
      <c r="L298" s="32"/>
      <c r="M298" s="138" t="s">
        <v>19</v>
      </c>
      <c r="N298" s="139" t="s">
        <v>43</v>
      </c>
      <c r="P298" s="140">
        <f>O298*H298</f>
        <v>0</v>
      </c>
      <c r="Q298" s="140">
        <v>0</v>
      </c>
      <c r="R298" s="140">
        <f>Q298*H298</f>
        <v>0</v>
      </c>
      <c r="S298" s="140">
        <v>0</v>
      </c>
      <c r="T298" s="141">
        <f>S298*H298</f>
        <v>0</v>
      </c>
      <c r="AR298" s="142" t="s">
        <v>225</v>
      </c>
      <c r="AT298" s="142" t="s">
        <v>220</v>
      </c>
      <c r="AU298" s="142" t="s">
        <v>80</v>
      </c>
      <c r="AY298" s="17" t="s">
        <v>218</v>
      </c>
      <c r="BE298" s="143">
        <f>IF(N298="základní",J298,0)</f>
        <v>0</v>
      </c>
      <c r="BF298" s="143">
        <f>IF(N298="snížená",J298,0)</f>
        <v>0</v>
      </c>
      <c r="BG298" s="143">
        <f>IF(N298="zákl. přenesená",J298,0)</f>
        <v>0</v>
      </c>
      <c r="BH298" s="143">
        <f>IF(N298="sníž. přenesená",J298,0)</f>
        <v>0</v>
      </c>
      <c r="BI298" s="143">
        <f>IF(N298="nulová",J298,0)</f>
        <v>0</v>
      </c>
      <c r="BJ298" s="17" t="s">
        <v>78</v>
      </c>
      <c r="BK298" s="143">
        <f>ROUND(I298*H298,2)</f>
        <v>0</v>
      </c>
      <c r="BL298" s="17" t="s">
        <v>225</v>
      </c>
      <c r="BM298" s="142" t="s">
        <v>2247</v>
      </c>
    </row>
    <row r="299" spans="2:65" s="1" customFormat="1" ht="48">
      <c r="B299" s="32"/>
      <c r="D299" s="149" t="s">
        <v>1830</v>
      </c>
      <c r="F299" s="180" t="s">
        <v>7652</v>
      </c>
      <c r="I299" s="146"/>
      <c r="L299" s="32"/>
      <c r="M299" s="147"/>
      <c r="T299" s="53"/>
      <c r="AT299" s="17" t="s">
        <v>1830</v>
      </c>
      <c r="AU299" s="17" t="s">
        <v>80</v>
      </c>
    </row>
    <row r="300" spans="2:65" s="1" customFormat="1" ht="24.15" customHeight="1">
      <c r="B300" s="32"/>
      <c r="C300" s="131" t="s">
        <v>1085</v>
      </c>
      <c r="D300" s="131" t="s">
        <v>220</v>
      </c>
      <c r="E300" s="132" t="s">
        <v>5133</v>
      </c>
      <c r="F300" s="679" t="s">
        <v>5134</v>
      </c>
      <c r="G300" s="134" t="s">
        <v>4269</v>
      </c>
      <c r="H300" s="135">
        <v>3</v>
      </c>
      <c r="I300" s="136"/>
      <c r="J300" s="137">
        <f>ROUND(I300*H300,2)</f>
        <v>0</v>
      </c>
      <c r="K300" s="133" t="s">
        <v>19</v>
      </c>
      <c r="L300" s="32"/>
      <c r="M300" s="138" t="s">
        <v>19</v>
      </c>
      <c r="N300" s="139" t="s">
        <v>43</v>
      </c>
      <c r="P300" s="140">
        <f>O300*H300</f>
        <v>0</v>
      </c>
      <c r="Q300" s="140">
        <v>0</v>
      </c>
      <c r="R300" s="140">
        <f>Q300*H300</f>
        <v>0</v>
      </c>
      <c r="S300" s="140">
        <v>0</v>
      </c>
      <c r="T300" s="141">
        <f>S300*H300</f>
        <v>0</v>
      </c>
      <c r="AR300" s="142" t="s">
        <v>225</v>
      </c>
      <c r="AT300" s="142" t="s">
        <v>220</v>
      </c>
      <c r="AU300" s="142" t="s">
        <v>80</v>
      </c>
      <c r="AY300" s="17" t="s">
        <v>218</v>
      </c>
      <c r="BE300" s="143">
        <f>IF(N300="základní",J300,0)</f>
        <v>0</v>
      </c>
      <c r="BF300" s="143">
        <f>IF(N300="snížená",J300,0)</f>
        <v>0</v>
      </c>
      <c r="BG300" s="143">
        <f>IF(N300="zákl. přenesená",J300,0)</f>
        <v>0</v>
      </c>
      <c r="BH300" s="143">
        <f>IF(N300="sníž. přenesená",J300,0)</f>
        <v>0</v>
      </c>
      <c r="BI300" s="143">
        <f>IF(N300="nulová",J300,0)</f>
        <v>0</v>
      </c>
      <c r="BJ300" s="17" t="s">
        <v>78</v>
      </c>
      <c r="BK300" s="143">
        <f>ROUND(I300*H300,2)</f>
        <v>0</v>
      </c>
      <c r="BL300" s="17" t="s">
        <v>225</v>
      </c>
      <c r="BM300" s="142" t="s">
        <v>2255</v>
      </c>
    </row>
    <row r="301" spans="2:65" s="1" customFormat="1" ht="67.2">
      <c r="B301" s="32"/>
      <c r="D301" s="149" t="s">
        <v>1830</v>
      </c>
      <c r="F301" s="180" t="s">
        <v>7653</v>
      </c>
      <c r="I301" s="146"/>
      <c r="L301" s="32"/>
      <c r="M301" s="147"/>
      <c r="T301" s="53"/>
      <c r="AT301" s="17" t="s">
        <v>1830</v>
      </c>
      <c r="AU301" s="17" t="s">
        <v>80</v>
      </c>
    </row>
    <row r="302" spans="2:65" s="1" customFormat="1" ht="24.15" customHeight="1">
      <c r="B302" s="32"/>
      <c r="C302" s="131" t="s">
        <v>1406</v>
      </c>
      <c r="D302" s="131" t="s">
        <v>220</v>
      </c>
      <c r="E302" s="132" t="s">
        <v>5135</v>
      </c>
      <c r="F302" s="679" t="s">
        <v>5134</v>
      </c>
      <c r="G302" s="134" t="s">
        <v>4269</v>
      </c>
      <c r="H302" s="135">
        <v>3</v>
      </c>
      <c r="I302" s="136"/>
      <c r="J302" s="137">
        <f>ROUND(I302*H302,2)</f>
        <v>0</v>
      </c>
      <c r="K302" s="133" t="s">
        <v>19</v>
      </c>
      <c r="L302" s="32"/>
      <c r="M302" s="138" t="s">
        <v>19</v>
      </c>
      <c r="N302" s="139" t="s">
        <v>43</v>
      </c>
      <c r="P302" s="140">
        <f>O302*H302</f>
        <v>0</v>
      </c>
      <c r="Q302" s="140">
        <v>0</v>
      </c>
      <c r="R302" s="140">
        <f>Q302*H302</f>
        <v>0</v>
      </c>
      <c r="S302" s="140">
        <v>0</v>
      </c>
      <c r="T302" s="141">
        <f>S302*H302</f>
        <v>0</v>
      </c>
      <c r="AR302" s="142" t="s">
        <v>225</v>
      </c>
      <c r="AT302" s="142" t="s">
        <v>220</v>
      </c>
      <c r="AU302" s="142" t="s">
        <v>80</v>
      </c>
      <c r="AY302" s="17" t="s">
        <v>218</v>
      </c>
      <c r="BE302" s="143">
        <f>IF(N302="základní",J302,0)</f>
        <v>0</v>
      </c>
      <c r="BF302" s="143">
        <f>IF(N302="snížená",J302,0)</f>
        <v>0</v>
      </c>
      <c r="BG302" s="143">
        <f>IF(N302="zákl. přenesená",J302,0)</f>
        <v>0</v>
      </c>
      <c r="BH302" s="143">
        <f>IF(N302="sníž. přenesená",J302,0)</f>
        <v>0</v>
      </c>
      <c r="BI302" s="143">
        <f>IF(N302="nulová",J302,0)</f>
        <v>0</v>
      </c>
      <c r="BJ302" s="17" t="s">
        <v>78</v>
      </c>
      <c r="BK302" s="143">
        <f>ROUND(I302*H302,2)</f>
        <v>0</v>
      </c>
      <c r="BL302" s="17" t="s">
        <v>225</v>
      </c>
      <c r="BM302" s="142" t="s">
        <v>2263</v>
      </c>
    </row>
    <row r="303" spans="2:65" s="1" customFormat="1" ht="67.2">
      <c r="B303" s="32"/>
      <c r="D303" s="149" t="s">
        <v>1830</v>
      </c>
      <c r="F303" s="180" t="s">
        <v>7654</v>
      </c>
      <c r="I303" s="146"/>
      <c r="L303" s="32"/>
      <c r="M303" s="147"/>
      <c r="T303" s="53"/>
      <c r="AT303" s="17" t="s">
        <v>1830</v>
      </c>
      <c r="AU303" s="17" t="s">
        <v>80</v>
      </c>
    </row>
    <row r="304" spans="2:65" s="1" customFormat="1" ht="24.15" customHeight="1">
      <c r="B304" s="32"/>
      <c r="C304" s="131" t="s">
        <v>1411</v>
      </c>
      <c r="D304" s="131" t="s">
        <v>220</v>
      </c>
      <c r="E304" s="132" t="s">
        <v>5136</v>
      </c>
      <c r="F304" s="679" t="s">
        <v>5134</v>
      </c>
      <c r="G304" s="134" t="s">
        <v>4269</v>
      </c>
      <c r="H304" s="135">
        <v>4</v>
      </c>
      <c r="I304" s="136"/>
      <c r="J304" s="137">
        <f>ROUND(I304*H304,2)</f>
        <v>0</v>
      </c>
      <c r="K304" s="133" t="s">
        <v>19</v>
      </c>
      <c r="L304" s="32"/>
      <c r="M304" s="138" t="s">
        <v>19</v>
      </c>
      <c r="N304" s="139" t="s">
        <v>43</v>
      </c>
      <c r="P304" s="140">
        <f>O304*H304</f>
        <v>0</v>
      </c>
      <c r="Q304" s="140">
        <v>0</v>
      </c>
      <c r="R304" s="140">
        <f>Q304*H304</f>
        <v>0</v>
      </c>
      <c r="S304" s="140">
        <v>0</v>
      </c>
      <c r="T304" s="141">
        <f>S304*H304</f>
        <v>0</v>
      </c>
      <c r="AR304" s="142" t="s">
        <v>225</v>
      </c>
      <c r="AT304" s="142" t="s">
        <v>220</v>
      </c>
      <c r="AU304" s="142" t="s">
        <v>80</v>
      </c>
      <c r="AY304" s="17" t="s">
        <v>218</v>
      </c>
      <c r="BE304" s="143">
        <f>IF(N304="základní",J304,0)</f>
        <v>0</v>
      </c>
      <c r="BF304" s="143">
        <f>IF(N304="snížená",J304,0)</f>
        <v>0</v>
      </c>
      <c r="BG304" s="143">
        <f>IF(N304="zákl. přenesená",J304,0)</f>
        <v>0</v>
      </c>
      <c r="BH304" s="143">
        <f>IF(N304="sníž. přenesená",J304,0)</f>
        <v>0</v>
      </c>
      <c r="BI304" s="143">
        <f>IF(N304="nulová",J304,0)</f>
        <v>0</v>
      </c>
      <c r="BJ304" s="17" t="s">
        <v>78</v>
      </c>
      <c r="BK304" s="143">
        <f>ROUND(I304*H304,2)</f>
        <v>0</v>
      </c>
      <c r="BL304" s="17" t="s">
        <v>225</v>
      </c>
      <c r="BM304" s="142" t="s">
        <v>2271</v>
      </c>
    </row>
    <row r="305" spans="2:65" s="1" customFormat="1" ht="67.2">
      <c r="B305" s="32"/>
      <c r="D305" s="149" t="s">
        <v>1830</v>
      </c>
      <c r="F305" s="180" t="s">
        <v>7655</v>
      </c>
      <c r="I305" s="146"/>
      <c r="L305" s="32"/>
      <c r="M305" s="147"/>
      <c r="T305" s="53"/>
      <c r="AT305" s="17" t="s">
        <v>1830</v>
      </c>
      <c r="AU305" s="17" t="s">
        <v>80</v>
      </c>
    </row>
    <row r="306" spans="2:65" s="1" customFormat="1" ht="24.15" customHeight="1">
      <c r="B306" s="32"/>
      <c r="C306" s="131" t="s">
        <v>1415</v>
      </c>
      <c r="D306" s="131" t="s">
        <v>220</v>
      </c>
      <c r="E306" s="132" t="s">
        <v>5137</v>
      </c>
      <c r="F306" s="679" t="s">
        <v>5134</v>
      </c>
      <c r="G306" s="134" t="s">
        <v>4269</v>
      </c>
      <c r="H306" s="135">
        <v>2</v>
      </c>
      <c r="I306" s="136"/>
      <c r="J306" s="137">
        <f>ROUND(I306*H306,2)</f>
        <v>0</v>
      </c>
      <c r="K306" s="133" t="s">
        <v>19</v>
      </c>
      <c r="L306" s="32"/>
      <c r="M306" s="138" t="s">
        <v>19</v>
      </c>
      <c r="N306" s="139" t="s">
        <v>43</v>
      </c>
      <c r="P306" s="140">
        <f>O306*H306</f>
        <v>0</v>
      </c>
      <c r="Q306" s="140">
        <v>0</v>
      </c>
      <c r="R306" s="140">
        <f>Q306*H306</f>
        <v>0</v>
      </c>
      <c r="S306" s="140">
        <v>0</v>
      </c>
      <c r="T306" s="141">
        <f>S306*H306</f>
        <v>0</v>
      </c>
      <c r="AR306" s="142" t="s">
        <v>225</v>
      </c>
      <c r="AT306" s="142" t="s">
        <v>220</v>
      </c>
      <c r="AU306" s="142" t="s">
        <v>80</v>
      </c>
      <c r="AY306" s="17" t="s">
        <v>218</v>
      </c>
      <c r="BE306" s="143">
        <f>IF(N306="základní",J306,0)</f>
        <v>0</v>
      </c>
      <c r="BF306" s="143">
        <f>IF(N306="snížená",J306,0)</f>
        <v>0</v>
      </c>
      <c r="BG306" s="143">
        <f>IF(N306="zákl. přenesená",J306,0)</f>
        <v>0</v>
      </c>
      <c r="BH306" s="143">
        <f>IF(N306="sníž. přenesená",J306,0)</f>
        <v>0</v>
      </c>
      <c r="BI306" s="143">
        <f>IF(N306="nulová",J306,0)</f>
        <v>0</v>
      </c>
      <c r="BJ306" s="17" t="s">
        <v>78</v>
      </c>
      <c r="BK306" s="143">
        <f>ROUND(I306*H306,2)</f>
        <v>0</v>
      </c>
      <c r="BL306" s="17" t="s">
        <v>225</v>
      </c>
      <c r="BM306" s="142" t="s">
        <v>2279</v>
      </c>
    </row>
    <row r="307" spans="2:65" s="1" customFormat="1" ht="48">
      <c r="B307" s="32"/>
      <c r="D307" s="149" t="s">
        <v>1830</v>
      </c>
      <c r="F307" s="180" t="s">
        <v>7656</v>
      </c>
      <c r="I307" s="146"/>
      <c r="L307" s="32"/>
      <c r="M307" s="147"/>
      <c r="T307" s="53"/>
      <c r="AT307" s="17" t="s">
        <v>1830</v>
      </c>
      <c r="AU307" s="17" t="s">
        <v>80</v>
      </c>
    </row>
    <row r="308" spans="2:65" s="1" customFormat="1" ht="24.15" customHeight="1">
      <c r="B308" s="32"/>
      <c r="C308" s="131" t="s">
        <v>1422</v>
      </c>
      <c r="D308" s="131" t="s">
        <v>220</v>
      </c>
      <c r="E308" s="132" t="s">
        <v>5138</v>
      </c>
      <c r="F308" s="679" t="s">
        <v>5134</v>
      </c>
      <c r="G308" s="134" t="s">
        <v>4269</v>
      </c>
      <c r="H308" s="135">
        <v>5</v>
      </c>
      <c r="I308" s="136"/>
      <c r="J308" s="137">
        <f>ROUND(I308*H308,2)</f>
        <v>0</v>
      </c>
      <c r="K308" s="133" t="s">
        <v>19</v>
      </c>
      <c r="L308" s="32"/>
      <c r="M308" s="138" t="s">
        <v>19</v>
      </c>
      <c r="N308" s="139" t="s">
        <v>43</v>
      </c>
      <c r="P308" s="140">
        <f>O308*H308</f>
        <v>0</v>
      </c>
      <c r="Q308" s="140">
        <v>0</v>
      </c>
      <c r="R308" s="140">
        <f>Q308*H308</f>
        <v>0</v>
      </c>
      <c r="S308" s="140">
        <v>0</v>
      </c>
      <c r="T308" s="141">
        <f>S308*H308</f>
        <v>0</v>
      </c>
      <c r="AR308" s="142" t="s">
        <v>225</v>
      </c>
      <c r="AT308" s="142" t="s">
        <v>220</v>
      </c>
      <c r="AU308" s="142" t="s">
        <v>80</v>
      </c>
      <c r="AY308" s="17" t="s">
        <v>218</v>
      </c>
      <c r="BE308" s="143">
        <f>IF(N308="základní",J308,0)</f>
        <v>0</v>
      </c>
      <c r="BF308" s="143">
        <f>IF(N308="snížená",J308,0)</f>
        <v>0</v>
      </c>
      <c r="BG308" s="143">
        <f>IF(N308="zákl. přenesená",J308,0)</f>
        <v>0</v>
      </c>
      <c r="BH308" s="143">
        <f>IF(N308="sníž. přenesená",J308,0)</f>
        <v>0</v>
      </c>
      <c r="BI308" s="143">
        <f>IF(N308="nulová",J308,0)</f>
        <v>0</v>
      </c>
      <c r="BJ308" s="17" t="s">
        <v>78</v>
      </c>
      <c r="BK308" s="143">
        <f>ROUND(I308*H308,2)</f>
        <v>0</v>
      </c>
      <c r="BL308" s="17" t="s">
        <v>225</v>
      </c>
      <c r="BM308" s="142" t="s">
        <v>2287</v>
      </c>
    </row>
    <row r="309" spans="2:65" s="1" customFormat="1" ht="67.2">
      <c r="B309" s="32"/>
      <c r="D309" s="149" t="s">
        <v>1830</v>
      </c>
      <c r="F309" s="180" t="s">
        <v>7657</v>
      </c>
      <c r="I309" s="146"/>
      <c r="L309" s="32"/>
      <c r="M309" s="147"/>
      <c r="T309" s="53"/>
      <c r="AT309" s="17" t="s">
        <v>1830</v>
      </c>
      <c r="AU309" s="17" t="s">
        <v>80</v>
      </c>
    </row>
    <row r="310" spans="2:65" s="1" customFormat="1" ht="24.15" customHeight="1">
      <c r="B310" s="32"/>
      <c r="C310" s="131" t="s">
        <v>1440</v>
      </c>
      <c r="D310" s="131" t="s">
        <v>220</v>
      </c>
      <c r="E310" s="132" t="s">
        <v>5139</v>
      </c>
      <c r="F310" s="679" t="s">
        <v>5134</v>
      </c>
      <c r="G310" s="134" t="s">
        <v>4269</v>
      </c>
      <c r="H310" s="135">
        <v>4</v>
      </c>
      <c r="I310" s="136"/>
      <c r="J310" s="137">
        <f>ROUND(I310*H310,2)</f>
        <v>0</v>
      </c>
      <c r="K310" s="133" t="s">
        <v>19</v>
      </c>
      <c r="L310" s="32"/>
      <c r="M310" s="138" t="s">
        <v>19</v>
      </c>
      <c r="N310" s="139" t="s">
        <v>43</v>
      </c>
      <c r="P310" s="140">
        <f>O310*H310</f>
        <v>0</v>
      </c>
      <c r="Q310" s="140">
        <v>0</v>
      </c>
      <c r="R310" s="140">
        <f>Q310*H310</f>
        <v>0</v>
      </c>
      <c r="S310" s="140">
        <v>0</v>
      </c>
      <c r="T310" s="141">
        <f>S310*H310</f>
        <v>0</v>
      </c>
      <c r="AR310" s="142" t="s">
        <v>225</v>
      </c>
      <c r="AT310" s="142" t="s">
        <v>220</v>
      </c>
      <c r="AU310" s="142" t="s">
        <v>80</v>
      </c>
      <c r="AY310" s="17" t="s">
        <v>218</v>
      </c>
      <c r="BE310" s="143">
        <f>IF(N310="základní",J310,0)</f>
        <v>0</v>
      </c>
      <c r="BF310" s="143">
        <f>IF(N310="snížená",J310,0)</f>
        <v>0</v>
      </c>
      <c r="BG310" s="143">
        <f>IF(N310="zákl. přenesená",J310,0)</f>
        <v>0</v>
      </c>
      <c r="BH310" s="143">
        <f>IF(N310="sníž. přenesená",J310,0)</f>
        <v>0</v>
      </c>
      <c r="BI310" s="143">
        <f>IF(N310="nulová",J310,0)</f>
        <v>0</v>
      </c>
      <c r="BJ310" s="17" t="s">
        <v>78</v>
      </c>
      <c r="BK310" s="143">
        <f>ROUND(I310*H310,2)</f>
        <v>0</v>
      </c>
      <c r="BL310" s="17" t="s">
        <v>225</v>
      </c>
      <c r="BM310" s="142" t="s">
        <v>2295</v>
      </c>
    </row>
    <row r="311" spans="2:65" s="1" customFormat="1" ht="67.2">
      <c r="B311" s="32"/>
      <c r="D311" s="149" t="s">
        <v>1830</v>
      </c>
      <c r="F311" s="180" t="s">
        <v>7658</v>
      </c>
      <c r="I311" s="146"/>
      <c r="L311" s="32"/>
      <c r="M311" s="147"/>
      <c r="T311" s="53"/>
      <c r="AT311" s="17" t="s">
        <v>1830</v>
      </c>
      <c r="AU311" s="17" t="s">
        <v>80</v>
      </c>
    </row>
    <row r="312" spans="2:65" s="1" customFormat="1" ht="24.15" customHeight="1">
      <c r="B312" s="32"/>
      <c r="C312" s="131" t="s">
        <v>1445</v>
      </c>
      <c r="D312" s="131" t="s">
        <v>220</v>
      </c>
      <c r="E312" s="132" t="s">
        <v>4900</v>
      </c>
      <c r="F312" s="679" t="s">
        <v>5134</v>
      </c>
      <c r="G312" s="134" t="s">
        <v>4269</v>
      </c>
      <c r="H312" s="135">
        <v>2</v>
      </c>
      <c r="I312" s="136"/>
      <c r="J312" s="137">
        <f>ROUND(I312*H312,2)</f>
        <v>0</v>
      </c>
      <c r="K312" s="133" t="s">
        <v>19</v>
      </c>
      <c r="L312" s="32"/>
      <c r="M312" s="138" t="s">
        <v>19</v>
      </c>
      <c r="N312" s="139" t="s">
        <v>43</v>
      </c>
      <c r="P312" s="140">
        <f>O312*H312</f>
        <v>0</v>
      </c>
      <c r="Q312" s="140">
        <v>0</v>
      </c>
      <c r="R312" s="140">
        <f>Q312*H312</f>
        <v>0</v>
      </c>
      <c r="S312" s="140">
        <v>0</v>
      </c>
      <c r="T312" s="141">
        <f>S312*H312</f>
        <v>0</v>
      </c>
      <c r="AR312" s="142" t="s">
        <v>225</v>
      </c>
      <c r="AT312" s="142" t="s">
        <v>220</v>
      </c>
      <c r="AU312" s="142" t="s">
        <v>80</v>
      </c>
      <c r="AY312" s="17" t="s">
        <v>218</v>
      </c>
      <c r="BE312" s="143">
        <f>IF(N312="základní",J312,0)</f>
        <v>0</v>
      </c>
      <c r="BF312" s="143">
        <f>IF(N312="snížená",J312,0)</f>
        <v>0</v>
      </c>
      <c r="BG312" s="143">
        <f>IF(N312="zákl. přenesená",J312,0)</f>
        <v>0</v>
      </c>
      <c r="BH312" s="143">
        <f>IF(N312="sníž. přenesená",J312,0)</f>
        <v>0</v>
      </c>
      <c r="BI312" s="143">
        <f>IF(N312="nulová",J312,0)</f>
        <v>0</v>
      </c>
      <c r="BJ312" s="17" t="s">
        <v>78</v>
      </c>
      <c r="BK312" s="143">
        <f>ROUND(I312*H312,2)</f>
        <v>0</v>
      </c>
      <c r="BL312" s="17" t="s">
        <v>225</v>
      </c>
      <c r="BM312" s="142" t="s">
        <v>2303</v>
      </c>
    </row>
    <row r="313" spans="2:65" s="1" customFormat="1" ht="67.2">
      <c r="B313" s="32"/>
      <c r="D313" s="149" t="s">
        <v>1830</v>
      </c>
      <c r="F313" s="180" t="s">
        <v>7659</v>
      </c>
      <c r="I313" s="146"/>
      <c r="L313" s="32"/>
      <c r="M313" s="147"/>
      <c r="T313" s="53"/>
      <c r="AT313" s="17" t="s">
        <v>1830</v>
      </c>
      <c r="AU313" s="17" t="s">
        <v>80</v>
      </c>
    </row>
    <row r="314" spans="2:65" s="1" customFormat="1" ht="24.15" customHeight="1">
      <c r="B314" s="32"/>
      <c r="C314" s="131" t="s">
        <v>1450</v>
      </c>
      <c r="D314" s="131" t="s">
        <v>220</v>
      </c>
      <c r="E314" s="132" t="s">
        <v>4784</v>
      </c>
      <c r="F314" s="679" t="s">
        <v>5134</v>
      </c>
      <c r="G314" s="134" t="s">
        <v>4269</v>
      </c>
      <c r="H314" s="135">
        <v>2</v>
      </c>
      <c r="I314" s="136"/>
      <c r="J314" s="137">
        <f>ROUND(I314*H314,2)</f>
        <v>0</v>
      </c>
      <c r="K314" s="133" t="s">
        <v>19</v>
      </c>
      <c r="L314" s="32"/>
      <c r="M314" s="138" t="s">
        <v>19</v>
      </c>
      <c r="N314" s="139" t="s">
        <v>43</v>
      </c>
      <c r="P314" s="140">
        <f>O314*H314</f>
        <v>0</v>
      </c>
      <c r="Q314" s="140">
        <v>0</v>
      </c>
      <c r="R314" s="140">
        <f>Q314*H314</f>
        <v>0</v>
      </c>
      <c r="S314" s="140">
        <v>0</v>
      </c>
      <c r="T314" s="141">
        <f>S314*H314</f>
        <v>0</v>
      </c>
      <c r="AR314" s="142" t="s">
        <v>225</v>
      </c>
      <c r="AT314" s="142" t="s">
        <v>220</v>
      </c>
      <c r="AU314" s="142" t="s">
        <v>80</v>
      </c>
      <c r="AY314" s="17" t="s">
        <v>218</v>
      </c>
      <c r="BE314" s="143">
        <f>IF(N314="základní",J314,0)</f>
        <v>0</v>
      </c>
      <c r="BF314" s="143">
        <f>IF(N314="snížená",J314,0)</f>
        <v>0</v>
      </c>
      <c r="BG314" s="143">
        <f>IF(N314="zákl. přenesená",J314,0)</f>
        <v>0</v>
      </c>
      <c r="BH314" s="143">
        <f>IF(N314="sníž. přenesená",J314,0)</f>
        <v>0</v>
      </c>
      <c r="BI314" s="143">
        <f>IF(N314="nulová",J314,0)</f>
        <v>0</v>
      </c>
      <c r="BJ314" s="17" t="s">
        <v>78</v>
      </c>
      <c r="BK314" s="143">
        <f>ROUND(I314*H314,2)</f>
        <v>0</v>
      </c>
      <c r="BL314" s="17" t="s">
        <v>225</v>
      </c>
      <c r="BM314" s="142" t="s">
        <v>2311</v>
      </c>
    </row>
    <row r="315" spans="2:65" s="1" customFormat="1" ht="67.2">
      <c r="B315" s="32"/>
      <c r="D315" s="149" t="s">
        <v>1830</v>
      </c>
      <c r="F315" s="180" t="s">
        <v>7660</v>
      </c>
      <c r="I315" s="146"/>
      <c r="L315" s="32"/>
      <c r="M315" s="147"/>
      <c r="T315" s="53"/>
      <c r="AT315" s="17" t="s">
        <v>1830</v>
      </c>
      <c r="AU315" s="17" t="s">
        <v>80</v>
      </c>
    </row>
    <row r="316" spans="2:65" s="1" customFormat="1" ht="24.15" customHeight="1">
      <c r="B316" s="32"/>
      <c r="C316" s="131" t="s">
        <v>1455</v>
      </c>
      <c r="D316" s="131" t="s">
        <v>220</v>
      </c>
      <c r="E316" s="132" t="s">
        <v>4785</v>
      </c>
      <c r="F316" s="679" t="s">
        <v>5134</v>
      </c>
      <c r="G316" s="134" t="s">
        <v>4269</v>
      </c>
      <c r="H316" s="135">
        <v>2</v>
      </c>
      <c r="I316" s="136"/>
      <c r="J316" s="137">
        <f>ROUND(I316*H316,2)</f>
        <v>0</v>
      </c>
      <c r="K316" s="133" t="s">
        <v>19</v>
      </c>
      <c r="L316" s="32"/>
      <c r="M316" s="138" t="s">
        <v>19</v>
      </c>
      <c r="N316" s="139" t="s">
        <v>43</v>
      </c>
      <c r="P316" s="140">
        <f>O316*H316</f>
        <v>0</v>
      </c>
      <c r="Q316" s="140">
        <v>0</v>
      </c>
      <c r="R316" s="140">
        <f>Q316*H316</f>
        <v>0</v>
      </c>
      <c r="S316" s="140">
        <v>0</v>
      </c>
      <c r="T316" s="141">
        <f>S316*H316</f>
        <v>0</v>
      </c>
      <c r="AR316" s="142" t="s">
        <v>225</v>
      </c>
      <c r="AT316" s="142" t="s">
        <v>220</v>
      </c>
      <c r="AU316" s="142" t="s">
        <v>80</v>
      </c>
      <c r="AY316" s="17" t="s">
        <v>218</v>
      </c>
      <c r="BE316" s="143">
        <f>IF(N316="základní",J316,0)</f>
        <v>0</v>
      </c>
      <c r="BF316" s="143">
        <f>IF(N316="snížená",J316,0)</f>
        <v>0</v>
      </c>
      <c r="BG316" s="143">
        <f>IF(N316="zákl. přenesená",J316,0)</f>
        <v>0</v>
      </c>
      <c r="BH316" s="143">
        <f>IF(N316="sníž. přenesená",J316,0)</f>
        <v>0</v>
      </c>
      <c r="BI316" s="143">
        <f>IF(N316="nulová",J316,0)</f>
        <v>0</v>
      </c>
      <c r="BJ316" s="17" t="s">
        <v>78</v>
      </c>
      <c r="BK316" s="143">
        <f>ROUND(I316*H316,2)</f>
        <v>0</v>
      </c>
      <c r="BL316" s="17" t="s">
        <v>225</v>
      </c>
      <c r="BM316" s="142" t="s">
        <v>2319</v>
      </c>
    </row>
    <row r="317" spans="2:65" s="1" customFormat="1" ht="67.2">
      <c r="B317" s="32"/>
      <c r="D317" s="149" t="s">
        <v>1830</v>
      </c>
      <c r="F317" s="180" t="s">
        <v>7661</v>
      </c>
      <c r="I317" s="146"/>
      <c r="L317" s="32"/>
      <c r="M317" s="147"/>
      <c r="T317" s="53"/>
      <c r="AT317" s="17" t="s">
        <v>1830</v>
      </c>
      <c r="AU317" s="17" t="s">
        <v>80</v>
      </c>
    </row>
    <row r="318" spans="2:65" s="1" customFormat="1" ht="24.15" customHeight="1">
      <c r="B318" s="32"/>
      <c r="C318" s="131" t="s">
        <v>1460</v>
      </c>
      <c r="D318" s="131" t="s">
        <v>220</v>
      </c>
      <c r="E318" s="132" t="s">
        <v>4786</v>
      </c>
      <c r="F318" s="679" t="s">
        <v>5140</v>
      </c>
      <c r="G318" s="134" t="s">
        <v>4269</v>
      </c>
      <c r="H318" s="135">
        <v>3</v>
      </c>
      <c r="I318" s="136"/>
      <c r="J318" s="137">
        <f>ROUND(I318*H318,2)</f>
        <v>0</v>
      </c>
      <c r="K318" s="133" t="s">
        <v>19</v>
      </c>
      <c r="L318" s="32"/>
      <c r="M318" s="138" t="s">
        <v>19</v>
      </c>
      <c r="N318" s="139" t="s">
        <v>43</v>
      </c>
      <c r="P318" s="140">
        <f>O318*H318</f>
        <v>0</v>
      </c>
      <c r="Q318" s="140">
        <v>0</v>
      </c>
      <c r="R318" s="140">
        <f>Q318*H318</f>
        <v>0</v>
      </c>
      <c r="S318" s="140">
        <v>0</v>
      </c>
      <c r="T318" s="141">
        <f>S318*H318</f>
        <v>0</v>
      </c>
      <c r="AR318" s="142" t="s">
        <v>225</v>
      </c>
      <c r="AT318" s="142" t="s">
        <v>220</v>
      </c>
      <c r="AU318" s="142" t="s">
        <v>80</v>
      </c>
      <c r="AY318" s="17" t="s">
        <v>218</v>
      </c>
      <c r="BE318" s="143">
        <f>IF(N318="základní",J318,0)</f>
        <v>0</v>
      </c>
      <c r="BF318" s="143">
        <f>IF(N318="snížená",J318,0)</f>
        <v>0</v>
      </c>
      <c r="BG318" s="143">
        <f>IF(N318="zákl. přenesená",J318,0)</f>
        <v>0</v>
      </c>
      <c r="BH318" s="143">
        <f>IF(N318="sníž. přenesená",J318,0)</f>
        <v>0</v>
      </c>
      <c r="BI318" s="143">
        <f>IF(N318="nulová",J318,0)</f>
        <v>0</v>
      </c>
      <c r="BJ318" s="17" t="s">
        <v>78</v>
      </c>
      <c r="BK318" s="143">
        <f>ROUND(I318*H318,2)</f>
        <v>0</v>
      </c>
      <c r="BL318" s="17" t="s">
        <v>225</v>
      </c>
      <c r="BM318" s="142" t="s">
        <v>2326</v>
      </c>
    </row>
    <row r="319" spans="2:65" s="1" customFormat="1" ht="48">
      <c r="B319" s="32"/>
      <c r="D319" s="149" t="s">
        <v>1830</v>
      </c>
      <c r="F319" s="180" t="s">
        <v>7662</v>
      </c>
      <c r="I319" s="146"/>
      <c r="L319" s="32"/>
      <c r="M319" s="147"/>
      <c r="T319" s="53"/>
      <c r="AT319" s="17" t="s">
        <v>1830</v>
      </c>
      <c r="AU319" s="17" t="s">
        <v>80</v>
      </c>
    </row>
    <row r="320" spans="2:65" s="1" customFormat="1" ht="24.15" customHeight="1">
      <c r="B320" s="32"/>
      <c r="C320" s="131" t="s">
        <v>1465</v>
      </c>
      <c r="D320" s="131" t="s">
        <v>220</v>
      </c>
      <c r="E320" s="132" t="s">
        <v>4788</v>
      </c>
      <c r="F320" s="679" t="s">
        <v>5141</v>
      </c>
      <c r="G320" s="134" t="s">
        <v>4269</v>
      </c>
      <c r="H320" s="135">
        <v>5</v>
      </c>
      <c r="I320" s="136"/>
      <c r="J320" s="137">
        <f>ROUND(I320*H320,2)</f>
        <v>0</v>
      </c>
      <c r="K320" s="133" t="s">
        <v>19</v>
      </c>
      <c r="L320" s="32"/>
      <c r="M320" s="138" t="s">
        <v>19</v>
      </c>
      <c r="N320" s="139" t="s">
        <v>43</v>
      </c>
      <c r="P320" s="140">
        <f>O320*H320</f>
        <v>0</v>
      </c>
      <c r="Q320" s="140">
        <v>0</v>
      </c>
      <c r="R320" s="140">
        <f>Q320*H320</f>
        <v>0</v>
      </c>
      <c r="S320" s="140">
        <v>0</v>
      </c>
      <c r="T320" s="141">
        <f>S320*H320</f>
        <v>0</v>
      </c>
      <c r="AR320" s="142" t="s">
        <v>225</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225</v>
      </c>
      <c r="BM320" s="142" t="s">
        <v>2334</v>
      </c>
    </row>
    <row r="321" spans="2:65" s="1" customFormat="1" ht="48">
      <c r="B321" s="32"/>
      <c r="D321" s="149" t="s">
        <v>1830</v>
      </c>
      <c r="F321" s="180" t="s">
        <v>7663</v>
      </c>
      <c r="I321" s="146"/>
      <c r="L321" s="32"/>
      <c r="M321" s="147"/>
      <c r="T321" s="53"/>
      <c r="AT321" s="17" t="s">
        <v>1830</v>
      </c>
      <c r="AU321" s="17" t="s">
        <v>80</v>
      </c>
    </row>
    <row r="322" spans="2:65" s="1" customFormat="1" ht="24.15" customHeight="1">
      <c r="B322" s="32"/>
      <c r="C322" s="131" t="s">
        <v>1470</v>
      </c>
      <c r="D322" s="131" t="s">
        <v>220</v>
      </c>
      <c r="E322" s="132" t="s">
        <v>4790</v>
      </c>
      <c r="F322" s="679" t="s">
        <v>5141</v>
      </c>
      <c r="G322" s="134" t="s">
        <v>4269</v>
      </c>
      <c r="H322" s="135">
        <v>5</v>
      </c>
      <c r="I322" s="136"/>
      <c r="J322" s="137">
        <f>ROUND(I322*H322,2)</f>
        <v>0</v>
      </c>
      <c r="K322" s="133" t="s">
        <v>19</v>
      </c>
      <c r="L322" s="32"/>
      <c r="M322" s="138" t="s">
        <v>19</v>
      </c>
      <c r="N322" s="139" t="s">
        <v>43</v>
      </c>
      <c r="P322" s="140">
        <f>O322*H322</f>
        <v>0</v>
      </c>
      <c r="Q322" s="140">
        <v>0</v>
      </c>
      <c r="R322" s="140">
        <f>Q322*H322</f>
        <v>0</v>
      </c>
      <c r="S322" s="140">
        <v>0</v>
      </c>
      <c r="T322" s="141">
        <f>S322*H322</f>
        <v>0</v>
      </c>
      <c r="AR322" s="142" t="s">
        <v>225</v>
      </c>
      <c r="AT322" s="142" t="s">
        <v>220</v>
      </c>
      <c r="AU322" s="142" t="s">
        <v>80</v>
      </c>
      <c r="AY322" s="17" t="s">
        <v>218</v>
      </c>
      <c r="BE322" s="143">
        <f>IF(N322="základní",J322,0)</f>
        <v>0</v>
      </c>
      <c r="BF322" s="143">
        <f>IF(N322="snížená",J322,0)</f>
        <v>0</v>
      </c>
      <c r="BG322" s="143">
        <f>IF(N322="zákl. přenesená",J322,0)</f>
        <v>0</v>
      </c>
      <c r="BH322" s="143">
        <f>IF(N322="sníž. přenesená",J322,0)</f>
        <v>0</v>
      </c>
      <c r="BI322" s="143">
        <f>IF(N322="nulová",J322,0)</f>
        <v>0</v>
      </c>
      <c r="BJ322" s="17" t="s">
        <v>78</v>
      </c>
      <c r="BK322" s="143">
        <f>ROUND(I322*H322,2)</f>
        <v>0</v>
      </c>
      <c r="BL322" s="17" t="s">
        <v>225</v>
      </c>
      <c r="BM322" s="142" t="s">
        <v>2341</v>
      </c>
    </row>
    <row r="323" spans="2:65" s="1" customFormat="1" ht="48">
      <c r="B323" s="32"/>
      <c r="D323" s="149" t="s">
        <v>1830</v>
      </c>
      <c r="F323" s="180" t="s">
        <v>7664</v>
      </c>
      <c r="I323" s="146"/>
      <c r="L323" s="32"/>
      <c r="M323" s="147"/>
      <c r="T323" s="53"/>
      <c r="AT323" s="17" t="s">
        <v>1830</v>
      </c>
      <c r="AU323" s="17" t="s">
        <v>80</v>
      </c>
    </row>
    <row r="324" spans="2:65" s="1" customFormat="1" ht="24.15" customHeight="1">
      <c r="B324" s="32"/>
      <c r="C324" s="131" t="s">
        <v>1477</v>
      </c>
      <c r="D324" s="131" t="s">
        <v>220</v>
      </c>
      <c r="E324" s="132" t="s">
        <v>4792</v>
      </c>
      <c r="F324" s="679" t="s">
        <v>5141</v>
      </c>
      <c r="G324" s="134" t="s">
        <v>4269</v>
      </c>
      <c r="H324" s="135">
        <v>15</v>
      </c>
      <c r="I324" s="136"/>
      <c r="J324" s="137">
        <f>ROUND(I324*H324,2)</f>
        <v>0</v>
      </c>
      <c r="K324" s="133" t="s">
        <v>19</v>
      </c>
      <c r="L324" s="32"/>
      <c r="M324" s="138" t="s">
        <v>19</v>
      </c>
      <c r="N324" s="139" t="s">
        <v>43</v>
      </c>
      <c r="P324" s="140">
        <f>O324*H324</f>
        <v>0</v>
      </c>
      <c r="Q324" s="140">
        <v>0</v>
      </c>
      <c r="R324" s="140">
        <f>Q324*H324</f>
        <v>0</v>
      </c>
      <c r="S324" s="140">
        <v>0</v>
      </c>
      <c r="T324" s="141">
        <f>S324*H324</f>
        <v>0</v>
      </c>
      <c r="AR324" s="142" t="s">
        <v>225</v>
      </c>
      <c r="AT324" s="142" t="s">
        <v>220</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225</v>
      </c>
      <c r="BM324" s="142" t="s">
        <v>2349</v>
      </c>
    </row>
    <row r="325" spans="2:65" s="1" customFormat="1" ht="48">
      <c r="B325" s="32"/>
      <c r="D325" s="149" t="s">
        <v>1830</v>
      </c>
      <c r="F325" s="180" t="s">
        <v>7665</v>
      </c>
      <c r="I325" s="146"/>
      <c r="L325" s="32"/>
      <c r="M325" s="147"/>
      <c r="T325" s="53"/>
      <c r="AT325" s="17" t="s">
        <v>1830</v>
      </c>
      <c r="AU325" s="17" t="s">
        <v>80</v>
      </c>
    </row>
    <row r="326" spans="2:65" s="1" customFormat="1" ht="24.15" customHeight="1">
      <c r="B326" s="32"/>
      <c r="C326" s="131" t="s">
        <v>1484</v>
      </c>
      <c r="D326" s="131" t="s">
        <v>220</v>
      </c>
      <c r="E326" s="132" t="s">
        <v>4795</v>
      </c>
      <c r="F326" s="679" t="s">
        <v>5141</v>
      </c>
      <c r="G326" s="134" t="s">
        <v>4269</v>
      </c>
      <c r="H326" s="135">
        <v>15</v>
      </c>
      <c r="I326" s="136"/>
      <c r="J326" s="137">
        <f>ROUND(I326*H326,2)</f>
        <v>0</v>
      </c>
      <c r="K326" s="133" t="s">
        <v>19</v>
      </c>
      <c r="L326" s="32"/>
      <c r="M326" s="138" t="s">
        <v>19</v>
      </c>
      <c r="N326" s="139" t="s">
        <v>43</v>
      </c>
      <c r="P326" s="140">
        <f>O326*H326</f>
        <v>0</v>
      </c>
      <c r="Q326" s="140">
        <v>0</v>
      </c>
      <c r="R326" s="140">
        <f>Q326*H326</f>
        <v>0</v>
      </c>
      <c r="S326" s="140">
        <v>0</v>
      </c>
      <c r="T326" s="141">
        <f>S326*H326</f>
        <v>0</v>
      </c>
      <c r="AR326" s="142" t="s">
        <v>225</v>
      </c>
      <c r="AT326" s="142" t="s">
        <v>220</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225</v>
      </c>
      <c r="BM326" s="142" t="s">
        <v>2357</v>
      </c>
    </row>
    <row r="327" spans="2:65" s="1" customFormat="1" ht="48">
      <c r="B327" s="32"/>
      <c r="D327" s="149" t="s">
        <v>1830</v>
      </c>
      <c r="F327" s="180" t="s">
        <v>7666</v>
      </c>
      <c r="I327" s="146"/>
      <c r="L327" s="32"/>
      <c r="M327" s="147"/>
      <c r="T327" s="53"/>
      <c r="AT327" s="17" t="s">
        <v>1830</v>
      </c>
      <c r="AU327" s="17" t="s">
        <v>80</v>
      </c>
    </row>
    <row r="328" spans="2:65" s="1" customFormat="1" ht="24.15" customHeight="1">
      <c r="B328" s="32"/>
      <c r="C328" s="131" t="s">
        <v>1493</v>
      </c>
      <c r="D328" s="131" t="s">
        <v>220</v>
      </c>
      <c r="E328" s="132" t="s">
        <v>4799</v>
      </c>
      <c r="F328" s="679" t="s">
        <v>5141</v>
      </c>
      <c r="G328" s="134" t="s">
        <v>4269</v>
      </c>
      <c r="H328" s="135">
        <v>14</v>
      </c>
      <c r="I328" s="136"/>
      <c r="J328" s="137">
        <f>ROUND(I328*H328,2)</f>
        <v>0</v>
      </c>
      <c r="K328" s="133" t="s">
        <v>19</v>
      </c>
      <c r="L328" s="32"/>
      <c r="M328" s="138" t="s">
        <v>19</v>
      </c>
      <c r="N328" s="139" t="s">
        <v>43</v>
      </c>
      <c r="P328" s="140">
        <f>O328*H328</f>
        <v>0</v>
      </c>
      <c r="Q328" s="140">
        <v>0</v>
      </c>
      <c r="R328" s="140">
        <f>Q328*H328</f>
        <v>0</v>
      </c>
      <c r="S328" s="140">
        <v>0</v>
      </c>
      <c r="T328" s="141">
        <f>S328*H328</f>
        <v>0</v>
      </c>
      <c r="AR328" s="142" t="s">
        <v>225</v>
      </c>
      <c r="AT328" s="142" t="s">
        <v>220</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225</v>
      </c>
      <c r="BM328" s="142" t="s">
        <v>2364</v>
      </c>
    </row>
    <row r="329" spans="2:65" s="1" customFormat="1" ht="48">
      <c r="B329" s="32"/>
      <c r="D329" s="149" t="s">
        <v>1830</v>
      </c>
      <c r="F329" s="180" t="s">
        <v>7667</v>
      </c>
      <c r="I329" s="146"/>
      <c r="L329" s="32"/>
      <c r="M329" s="147"/>
      <c r="T329" s="53"/>
      <c r="AT329" s="17" t="s">
        <v>1830</v>
      </c>
      <c r="AU329" s="17" t="s">
        <v>80</v>
      </c>
    </row>
    <row r="330" spans="2:65" s="1" customFormat="1" ht="24.15" customHeight="1">
      <c r="B330" s="32"/>
      <c r="C330" s="131" t="s">
        <v>1499</v>
      </c>
      <c r="D330" s="131" t="s">
        <v>220</v>
      </c>
      <c r="E330" s="132" t="s">
        <v>5142</v>
      </c>
      <c r="F330" s="679" t="s">
        <v>5141</v>
      </c>
      <c r="G330" s="134" t="s">
        <v>4269</v>
      </c>
      <c r="H330" s="135">
        <v>13</v>
      </c>
      <c r="I330" s="136"/>
      <c r="J330" s="137">
        <f>ROUND(I330*H330,2)</f>
        <v>0</v>
      </c>
      <c r="K330" s="133" t="s">
        <v>19</v>
      </c>
      <c r="L330" s="32"/>
      <c r="M330" s="138" t="s">
        <v>19</v>
      </c>
      <c r="N330" s="139" t="s">
        <v>43</v>
      </c>
      <c r="P330" s="140">
        <f>O330*H330</f>
        <v>0</v>
      </c>
      <c r="Q330" s="140">
        <v>0</v>
      </c>
      <c r="R330" s="140">
        <f>Q330*H330</f>
        <v>0</v>
      </c>
      <c r="S330" s="140">
        <v>0</v>
      </c>
      <c r="T330" s="141">
        <f>S330*H330</f>
        <v>0</v>
      </c>
      <c r="AR330" s="142" t="s">
        <v>225</v>
      </c>
      <c r="AT330" s="142" t="s">
        <v>220</v>
      </c>
      <c r="AU330" s="142" t="s">
        <v>80</v>
      </c>
      <c r="AY330" s="17" t="s">
        <v>218</v>
      </c>
      <c r="BE330" s="143">
        <f>IF(N330="základní",J330,0)</f>
        <v>0</v>
      </c>
      <c r="BF330" s="143">
        <f>IF(N330="snížená",J330,0)</f>
        <v>0</v>
      </c>
      <c r="BG330" s="143">
        <f>IF(N330="zákl. přenesená",J330,0)</f>
        <v>0</v>
      </c>
      <c r="BH330" s="143">
        <f>IF(N330="sníž. přenesená",J330,0)</f>
        <v>0</v>
      </c>
      <c r="BI330" s="143">
        <f>IF(N330="nulová",J330,0)</f>
        <v>0</v>
      </c>
      <c r="BJ330" s="17" t="s">
        <v>78</v>
      </c>
      <c r="BK330" s="143">
        <f>ROUND(I330*H330,2)</f>
        <v>0</v>
      </c>
      <c r="BL330" s="17" t="s">
        <v>225</v>
      </c>
      <c r="BM330" s="142" t="s">
        <v>2372</v>
      </c>
    </row>
    <row r="331" spans="2:65" s="1" customFormat="1" ht="48">
      <c r="B331" s="32"/>
      <c r="D331" s="149" t="s">
        <v>1830</v>
      </c>
      <c r="F331" s="180" t="s">
        <v>7668</v>
      </c>
      <c r="I331" s="146"/>
      <c r="L331" s="32"/>
      <c r="M331" s="147"/>
      <c r="T331" s="53"/>
      <c r="AT331" s="17" t="s">
        <v>1830</v>
      </c>
      <c r="AU331" s="17" t="s">
        <v>80</v>
      </c>
    </row>
    <row r="332" spans="2:65" s="1" customFormat="1" ht="24.15" customHeight="1">
      <c r="B332" s="32"/>
      <c r="C332" s="131" t="s">
        <v>1514</v>
      </c>
      <c r="D332" s="131" t="s">
        <v>220</v>
      </c>
      <c r="E332" s="132" t="s">
        <v>5143</v>
      </c>
      <c r="F332" s="679" t="s">
        <v>5141</v>
      </c>
      <c r="G332" s="134" t="s">
        <v>4269</v>
      </c>
      <c r="H332" s="135">
        <v>8</v>
      </c>
      <c r="I332" s="136"/>
      <c r="J332" s="137">
        <f>ROUND(I332*H332,2)</f>
        <v>0</v>
      </c>
      <c r="K332" s="133" t="s">
        <v>19</v>
      </c>
      <c r="L332" s="32"/>
      <c r="M332" s="138" t="s">
        <v>19</v>
      </c>
      <c r="N332" s="139" t="s">
        <v>43</v>
      </c>
      <c r="P332" s="140">
        <f>O332*H332</f>
        <v>0</v>
      </c>
      <c r="Q332" s="140">
        <v>0</v>
      </c>
      <c r="R332" s="140">
        <f>Q332*H332</f>
        <v>0</v>
      </c>
      <c r="S332" s="140">
        <v>0</v>
      </c>
      <c r="T332" s="141">
        <f>S332*H332</f>
        <v>0</v>
      </c>
      <c r="AR332" s="142" t="s">
        <v>225</v>
      </c>
      <c r="AT332" s="142" t="s">
        <v>220</v>
      </c>
      <c r="AU332" s="142" t="s">
        <v>80</v>
      </c>
      <c r="AY332" s="17" t="s">
        <v>218</v>
      </c>
      <c r="BE332" s="143">
        <f>IF(N332="základní",J332,0)</f>
        <v>0</v>
      </c>
      <c r="BF332" s="143">
        <f>IF(N332="snížená",J332,0)</f>
        <v>0</v>
      </c>
      <c r="BG332" s="143">
        <f>IF(N332="zákl. přenesená",J332,0)</f>
        <v>0</v>
      </c>
      <c r="BH332" s="143">
        <f>IF(N332="sníž. přenesená",J332,0)</f>
        <v>0</v>
      </c>
      <c r="BI332" s="143">
        <f>IF(N332="nulová",J332,0)</f>
        <v>0</v>
      </c>
      <c r="BJ332" s="17" t="s">
        <v>78</v>
      </c>
      <c r="BK332" s="143">
        <f>ROUND(I332*H332,2)</f>
        <v>0</v>
      </c>
      <c r="BL332" s="17" t="s">
        <v>225</v>
      </c>
      <c r="BM332" s="142" t="s">
        <v>2380</v>
      </c>
    </row>
    <row r="333" spans="2:65" s="1" customFormat="1" ht="48">
      <c r="B333" s="32"/>
      <c r="D333" s="149" t="s">
        <v>1830</v>
      </c>
      <c r="F333" s="180" t="s">
        <v>7669</v>
      </c>
      <c r="I333" s="146"/>
      <c r="L333" s="32"/>
      <c r="M333" s="147"/>
      <c r="T333" s="53"/>
      <c r="AT333" s="17" t="s">
        <v>1830</v>
      </c>
      <c r="AU333" s="17" t="s">
        <v>80</v>
      </c>
    </row>
    <row r="334" spans="2:65" s="1" customFormat="1" ht="24.15" customHeight="1">
      <c r="B334" s="32"/>
      <c r="C334" s="131" t="s">
        <v>1520</v>
      </c>
      <c r="D334" s="131" t="s">
        <v>220</v>
      </c>
      <c r="E334" s="132" t="s">
        <v>4805</v>
      </c>
      <c r="F334" s="679" t="s">
        <v>5141</v>
      </c>
      <c r="G334" s="134" t="s">
        <v>4269</v>
      </c>
      <c r="H334" s="135">
        <v>1</v>
      </c>
      <c r="I334" s="136"/>
      <c r="J334" s="137">
        <f>ROUND(I334*H334,2)</f>
        <v>0</v>
      </c>
      <c r="K334" s="133" t="s">
        <v>19</v>
      </c>
      <c r="L334" s="32"/>
      <c r="M334" s="138" t="s">
        <v>19</v>
      </c>
      <c r="N334" s="139" t="s">
        <v>43</v>
      </c>
      <c r="P334" s="140">
        <f>O334*H334</f>
        <v>0</v>
      </c>
      <c r="Q334" s="140">
        <v>0</v>
      </c>
      <c r="R334" s="140">
        <f>Q334*H334</f>
        <v>0</v>
      </c>
      <c r="S334" s="140">
        <v>0</v>
      </c>
      <c r="T334" s="141">
        <f>S334*H334</f>
        <v>0</v>
      </c>
      <c r="AR334" s="142" t="s">
        <v>225</v>
      </c>
      <c r="AT334" s="142" t="s">
        <v>220</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225</v>
      </c>
      <c r="BM334" s="142" t="s">
        <v>2388</v>
      </c>
    </row>
    <row r="335" spans="2:65" s="1" customFormat="1" ht="48">
      <c r="B335" s="32"/>
      <c r="D335" s="149" t="s">
        <v>1830</v>
      </c>
      <c r="F335" s="180" t="s">
        <v>7670</v>
      </c>
      <c r="I335" s="146"/>
      <c r="L335" s="32"/>
      <c r="M335" s="147"/>
      <c r="T335" s="53"/>
      <c r="AT335" s="17" t="s">
        <v>1830</v>
      </c>
      <c r="AU335" s="17" t="s">
        <v>80</v>
      </c>
    </row>
    <row r="336" spans="2:65" s="1" customFormat="1" ht="24.15" customHeight="1">
      <c r="B336" s="32"/>
      <c r="C336" s="131" t="s">
        <v>1524</v>
      </c>
      <c r="D336" s="131" t="s">
        <v>220</v>
      </c>
      <c r="E336" s="132" t="s">
        <v>4807</v>
      </c>
      <c r="F336" s="679" t="s">
        <v>5141</v>
      </c>
      <c r="G336" s="134" t="s">
        <v>4269</v>
      </c>
      <c r="H336" s="135">
        <v>1</v>
      </c>
      <c r="I336" s="136"/>
      <c r="J336" s="137">
        <f>ROUND(I336*H336,2)</f>
        <v>0</v>
      </c>
      <c r="K336" s="133" t="s">
        <v>19</v>
      </c>
      <c r="L336" s="32"/>
      <c r="M336" s="138" t="s">
        <v>19</v>
      </c>
      <c r="N336" s="139" t="s">
        <v>43</v>
      </c>
      <c r="P336" s="140">
        <f>O336*H336</f>
        <v>0</v>
      </c>
      <c r="Q336" s="140">
        <v>0</v>
      </c>
      <c r="R336" s="140">
        <f>Q336*H336</f>
        <v>0</v>
      </c>
      <c r="S336" s="140">
        <v>0</v>
      </c>
      <c r="T336" s="141">
        <f>S336*H336</f>
        <v>0</v>
      </c>
      <c r="AR336" s="142" t="s">
        <v>225</v>
      </c>
      <c r="AT336" s="142" t="s">
        <v>220</v>
      </c>
      <c r="AU336" s="142" t="s">
        <v>80</v>
      </c>
      <c r="AY336" s="17" t="s">
        <v>218</v>
      </c>
      <c r="BE336" s="143">
        <f>IF(N336="základní",J336,0)</f>
        <v>0</v>
      </c>
      <c r="BF336" s="143">
        <f>IF(N336="snížená",J336,0)</f>
        <v>0</v>
      </c>
      <c r="BG336" s="143">
        <f>IF(N336="zákl. přenesená",J336,0)</f>
        <v>0</v>
      </c>
      <c r="BH336" s="143">
        <f>IF(N336="sníž. přenesená",J336,0)</f>
        <v>0</v>
      </c>
      <c r="BI336" s="143">
        <f>IF(N336="nulová",J336,0)</f>
        <v>0</v>
      </c>
      <c r="BJ336" s="17" t="s">
        <v>78</v>
      </c>
      <c r="BK336" s="143">
        <f>ROUND(I336*H336,2)</f>
        <v>0</v>
      </c>
      <c r="BL336" s="17" t="s">
        <v>225</v>
      </c>
      <c r="BM336" s="142" t="s">
        <v>2396</v>
      </c>
    </row>
    <row r="337" spans="2:65" s="1" customFormat="1" ht="48">
      <c r="B337" s="32"/>
      <c r="D337" s="149" t="s">
        <v>1830</v>
      </c>
      <c r="F337" s="180" t="s">
        <v>7671</v>
      </c>
      <c r="I337" s="146"/>
      <c r="L337" s="32"/>
      <c r="M337" s="147"/>
      <c r="T337" s="53"/>
      <c r="AT337" s="17" t="s">
        <v>1830</v>
      </c>
      <c r="AU337" s="17" t="s">
        <v>80</v>
      </c>
    </row>
    <row r="338" spans="2:65" s="1" customFormat="1" ht="24.15" customHeight="1">
      <c r="B338" s="32"/>
      <c r="C338" s="131" t="s">
        <v>1531</v>
      </c>
      <c r="D338" s="131" t="s">
        <v>220</v>
      </c>
      <c r="E338" s="132" t="s">
        <v>5144</v>
      </c>
      <c r="F338" s="679" t="s">
        <v>5141</v>
      </c>
      <c r="G338" s="134" t="s">
        <v>4269</v>
      </c>
      <c r="H338" s="135">
        <v>5</v>
      </c>
      <c r="I338" s="136"/>
      <c r="J338" s="137">
        <f>ROUND(I338*H338,2)</f>
        <v>0</v>
      </c>
      <c r="K338" s="133" t="s">
        <v>19</v>
      </c>
      <c r="L338" s="32"/>
      <c r="M338" s="138" t="s">
        <v>19</v>
      </c>
      <c r="N338" s="139" t="s">
        <v>43</v>
      </c>
      <c r="P338" s="140">
        <f>O338*H338</f>
        <v>0</v>
      </c>
      <c r="Q338" s="140">
        <v>0</v>
      </c>
      <c r="R338" s="140">
        <f>Q338*H338</f>
        <v>0</v>
      </c>
      <c r="S338" s="140">
        <v>0</v>
      </c>
      <c r="T338" s="141">
        <f>S338*H338</f>
        <v>0</v>
      </c>
      <c r="AR338" s="142" t="s">
        <v>225</v>
      </c>
      <c r="AT338" s="142" t="s">
        <v>220</v>
      </c>
      <c r="AU338" s="142" t="s">
        <v>80</v>
      </c>
      <c r="AY338" s="17" t="s">
        <v>218</v>
      </c>
      <c r="BE338" s="143">
        <f>IF(N338="základní",J338,0)</f>
        <v>0</v>
      </c>
      <c r="BF338" s="143">
        <f>IF(N338="snížená",J338,0)</f>
        <v>0</v>
      </c>
      <c r="BG338" s="143">
        <f>IF(N338="zákl. přenesená",J338,0)</f>
        <v>0</v>
      </c>
      <c r="BH338" s="143">
        <f>IF(N338="sníž. přenesená",J338,0)</f>
        <v>0</v>
      </c>
      <c r="BI338" s="143">
        <f>IF(N338="nulová",J338,0)</f>
        <v>0</v>
      </c>
      <c r="BJ338" s="17" t="s">
        <v>78</v>
      </c>
      <c r="BK338" s="143">
        <f>ROUND(I338*H338,2)</f>
        <v>0</v>
      </c>
      <c r="BL338" s="17" t="s">
        <v>225</v>
      </c>
      <c r="BM338" s="142" t="s">
        <v>2404</v>
      </c>
    </row>
    <row r="339" spans="2:65" s="1" customFormat="1" ht="48">
      <c r="B339" s="32"/>
      <c r="D339" s="149" t="s">
        <v>1830</v>
      </c>
      <c r="F339" s="180" t="s">
        <v>7672</v>
      </c>
      <c r="I339" s="146"/>
      <c r="L339" s="32"/>
      <c r="M339" s="147"/>
      <c r="T339" s="53"/>
      <c r="AT339" s="17" t="s">
        <v>1830</v>
      </c>
      <c r="AU339" s="17" t="s">
        <v>80</v>
      </c>
    </row>
    <row r="340" spans="2:65" s="1" customFormat="1" ht="24.15" customHeight="1">
      <c r="B340" s="32"/>
      <c r="C340" s="131" t="s">
        <v>1536</v>
      </c>
      <c r="D340" s="131" t="s">
        <v>220</v>
      </c>
      <c r="E340" s="132" t="s">
        <v>5145</v>
      </c>
      <c r="F340" s="679" t="s">
        <v>5141</v>
      </c>
      <c r="G340" s="134" t="s">
        <v>4269</v>
      </c>
      <c r="H340" s="135">
        <v>5</v>
      </c>
      <c r="I340" s="136"/>
      <c r="J340" s="137">
        <f>ROUND(I340*H340,2)</f>
        <v>0</v>
      </c>
      <c r="K340" s="133" t="s">
        <v>19</v>
      </c>
      <c r="L340" s="32"/>
      <c r="M340" s="138" t="s">
        <v>19</v>
      </c>
      <c r="N340" s="139" t="s">
        <v>43</v>
      </c>
      <c r="P340" s="140">
        <f>O340*H340</f>
        <v>0</v>
      </c>
      <c r="Q340" s="140">
        <v>0</v>
      </c>
      <c r="R340" s="140">
        <f>Q340*H340</f>
        <v>0</v>
      </c>
      <c r="S340" s="140">
        <v>0</v>
      </c>
      <c r="T340" s="141">
        <f>S340*H340</f>
        <v>0</v>
      </c>
      <c r="AR340" s="142" t="s">
        <v>225</v>
      </c>
      <c r="AT340" s="142" t="s">
        <v>220</v>
      </c>
      <c r="AU340" s="142" t="s">
        <v>80</v>
      </c>
      <c r="AY340" s="17" t="s">
        <v>218</v>
      </c>
      <c r="BE340" s="143">
        <f>IF(N340="základní",J340,0)</f>
        <v>0</v>
      </c>
      <c r="BF340" s="143">
        <f>IF(N340="snížená",J340,0)</f>
        <v>0</v>
      </c>
      <c r="BG340" s="143">
        <f>IF(N340="zákl. přenesená",J340,0)</f>
        <v>0</v>
      </c>
      <c r="BH340" s="143">
        <f>IF(N340="sníž. přenesená",J340,0)</f>
        <v>0</v>
      </c>
      <c r="BI340" s="143">
        <f>IF(N340="nulová",J340,0)</f>
        <v>0</v>
      </c>
      <c r="BJ340" s="17" t="s">
        <v>78</v>
      </c>
      <c r="BK340" s="143">
        <f>ROUND(I340*H340,2)</f>
        <v>0</v>
      </c>
      <c r="BL340" s="17" t="s">
        <v>225</v>
      </c>
      <c r="BM340" s="142" t="s">
        <v>2412</v>
      </c>
    </row>
    <row r="341" spans="2:65" s="1" customFormat="1" ht="48">
      <c r="B341" s="32"/>
      <c r="D341" s="149" t="s">
        <v>1830</v>
      </c>
      <c r="F341" s="180" t="s">
        <v>7673</v>
      </c>
      <c r="I341" s="146"/>
      <c r="L341" s="32"/>
      <c r="M341" s="147"/>
      <c r="T341" s="53"/>
      <c r="AT341" s="17" t="s">
        <v>1830</v>
      </c>
      <c r="AU341" s="17" t="s">
        <v>80</v>
      </c>
    </row>
    <row r="342" spans="2:65" s="1" customFormat="1" ht="24.15" customHeight="1">
      <c r="B342" s="32"/>
      <c r="C342" s="131" t="s">
        <v>1540</v>
      </c>
      <c r="D342" s="131" t="s">
        <v>220</v>
      </c>
      <c r="E342" s="132" t="s">
        <v>4834</v>
      </c>
      <c r="F342" s="679" t="s">
        <v>5141</v>
      </c>
      <c r="G342" s="134" t="s">
        <v>4269</v>
      </c>
      <c r="H342" s="135">
        <v>2</v>
      </c>
      <c r="I342" s="136"/>
      <c r="J342" s="137">
        <f>ROUND(I342*H342,2)</f>
        <v>0</v>
      </c>
      <c r="K342" s="133" t="s">
        <v>19</v>
      </c>
      <c r="L342" s="32"/>
      <c r="M342" s="138" t="s">
        <v>19</v>
      </c>
      <c r="N342" s="139" t="s">
        <v>43</v>
      </c>
      <c r="P342" s="140">
        <f>O342*H342</f>
        <v>0</v>
      </c>
      <c r="Q342" s="140">
        <v>0</v>
      </c>
      <c r="R342" s="140">
        <f>Q342*H342</f>
        <v>0</v>
      </c>
      <c r="S342" s="140">
        <v>0</v>
      </c>
      <c r="T342" s="141">
        <f>S342*H342</f>
        <v>0</v>
      </c>
      <c r="AR342" s="142" t="s">
        <v>225</v>
      </c>
      <c r="AT342" s="142" t="s">
        <v>220</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225</v>
      </c>
      <c r="BM342" s="142" t="s">
        <v>2423</v>
      </c>
    </row>
    <row r="343" spans="2:65" s="1" customFormat="1" ht="48">
      <c r="B343" s="32"/>
      <c r="D343" s="149" t="s">
        <v>1830</v>
      </c>
      <c r="F343" s="180" t="s">
        <v>7674</v>
      </c>
      <c r="I343" s="146"/>
      <c r="L343" s="32"/>
      <c r="M343" s="147"/>
      <c r="T343" s="53"/>
      <c r="AT343" s="17" t="s">
        <v>1830</v>
      </c>
      <c r="AU343" s="17" t="s">
        <v>80</v>
      </c>
    </row>
    <row r="344" spans="2:65" s="1" customFormat="1" ht="24.15" customHeight="1">
      <c r="B344" s="32"/>
      <c r="C344" s="131" t="s">
        <v>1545</v>
      </c>
      <c r="D344" s="131" t="s">
        <v>220</v>
      </c>
      <c r="E344" s="132" t="s">
        <v>4836</v>
      </c>
      <c r="F344" s="679" t="s">
        <v>5141</v>
      </c>
      <c r="G344" s="134" t="s">
        <v>4269</v>
      </c>
      <c r="H344" s="135">
        <v>1</v>
      </c>
      <c r="I344" s="136"/>
      <c r="J344" s="137">
        <f>ROUND(I344*H344,2)</f>
        <v>0</v>
      </c>
      <c r="K344" s="133" t="s">
        <v>19</v>
      </c>
      <c r="L344" s="32"/>
      <c r="M344" s="138" t="s">
        <v>19</v>
      </c>
      <c r="N344" s="139" t="s">
        <v>43</v>
      </c>
      <c r="P344" s="140">
        <f>O344*H344</f>
        <v>0</v>
      </c>
      <c r="Q344" s="140">
        <v>0</v>
      </c>
      <c r="R344" s="140">
        <f>Q344*H344</f>
        <v>0</v>
      </c>
      <c r="S344" s="140">
        <v>0</v>
      </c>
      <c r="T344" s="141">
        <f>S344*H344</f>
        <v>0</v>
      </c>
      <c r="AR344" s="142" t="s">
        <v>225</v>
      </c>
      <c r="AT344" s="142" t="s">
        <v>220</v>
      </c>
      <c r="AU344" s="142" t="s">
        <v>80</v>
      </c>
      <c r="AY344" s="17" t="s">
        <v>218</v>
      </c>
      <c r="BE344" s="143">
        <f>IF(N344="základní",J344,0)</f>
        <v>0</v>
      </c>
      <c r="BF344" s="143">
        <f>IF(N344="snížená",J344,0)</f>
        <v>0</v>
      </c>
      <c r="BG344" s="143">
        <f>IF(N344="zákl. přenesená",J344,0)</f>
        <v>0</v>
      </c>
      <c r="BH344" s="143">
        <f>IF(N344="sníž. přenesená",J344,0)</f>
        <v>0</v>
      </c>
      <c r="BI344" s="143">
        <f>IF(N344="nulová",J344,0)</f>
        <v>0</v>
      </c>
      <c r="BJ344" s="17" t="s">
        <v>78</v>
      </c>
      <c r="BK344" s="143">
        <f>ROUND(I344*H344,2)</f>
        <v>0</v>
      </c>
      <c r="BL344" s="17" t="s">
        <v>225</v>
      </c>
      <c r="BM344" s="142" t="s">
        <v>2433</v>
      </c>
    </row>
    <row r="345" spans="2:65" s="1" customFormat="1" ht="48">
      <c r="B345" s="32"/>
      <c r="D345" s="149" t="s">
        <v>1830</v>
      </c>
      <c r="F345" s="180" t="s">
        <v>7675</v>
      </c>
      <c r="I345" s="146"/>
      <c r="L345" s="32"/>
      <c r="M345" s="147"/>
      <c r="T345" s="53"/>
      <c r="AT345" s="17" t="s">
        <v>1830</v>
      </c>
      <c r="AU345" s="17" t="s">
        <v>80</v>
      </c>
    </row>
    <row r="346" spans="2:65" s="1" customFormat="1" ht="24.15" customHeight="1">
      <c r="B346" s="32"/>
      <c r="C346" s="131" t="s">
        <v>1550</v>
      </c>
      <c r="D346" s="131" t="s">
        <v>220</v>
      </c>
      <c r="E346" s="132" t="s">
        <v>4838</v>
      </c>
      <c r="F346" s="679" t="s">
        <v>5141</v>
      </c>
      <c r="G346" s="134" t="s">
        <v>4269</v>
      </c>
      <c r="H346" s="135">
        <v>1</v>
      </c>
      <c r="I346" s="136"/>
      <c r="J346" s="137">
        <f>ROUND(I346*H346,2)</f>
        <v>0</v>
      </c>
      <c r="K346" s="133" t="s">
        <v>19</v>
      </c>
      <c r="L346" s="32"/>
      <c r="M346" s="138" t="s">
        <v>19</v>
      </c>
      <c r="N346" s="139" t="s">
        <v>43</v>
      </c>
      <c r="P346" s="140">
        <f>O346*H346</f>
        <v>0</v>
      </c>
      <c r="Q346" s="140">
        <v>0</v>
      </c>
      <c r="R346" s="140">
        <f>Q346*H346</f>
        <v>0</v>
      </c>
      <c r="S346" s="140">
        <v>0</v>
      </c>
      <c r="T346" s="141">
        <f>S346*H346</f>
        <v>0</v>
      </c>
      <c r="AR346" s="142" t="s">
        <v>225</v>
      </c>
      <c r="AT346" s="142" t="s">
        <v>220</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225</v>
      </c>
      <c r="BM346" s="142" t="s">
        <v>2441</v>
      </c>
    </row>
    <row r="347" spans="2:65" s="1" customFormat="1" ht="48">
      <c r="B347" s="32"/>
      <c r="D347" s="149" t="s">
        <v>1830</v>
      </c>
      <c r="F347" s="180" t="s">
        <v>7676</v>
      </c>
      <c r="I347" s="146"/>
      <c r="L347" s="32"/>
      <c r="M347" s="147"/>
      <c r="T347" s="53"/>
      <c r="AT347" s="17" t="s">
        <v>1830</v>
      </c>
      <c r="AU347" s="17" t="s">
        <v>80</v>
      </c>
    </row>
    <row r="348" spans="2:65" s="1" customFormat="1" ht="24.15" customHeight="1">
      <c r="B348" s="32"/>
      <c r="C348" s="131" t="s">
        <v>1555</v>
      </c>
      <c r="D348" s="131" t="s">
        <v>220</v>
      </c>
      <c r="E348" s="132" t="s">
        <v>4841</v>
      </c>
      <c r="F348" s="679" t="s">
        <v>5141</v>
      </c>
      <c r="G348" s="134" t="s">
        <v>4269</v>
      </c>
      <c r="H348" s="135">
        <v>3</v>
      </c>
      <c r="I348" s="136"/>
      <c r="J348" s="137">
        <f>ROUND(I348*H348,2)</f>
        <v>0</v>
      </c>
      <c r="K348" s="133" t="s">
        <v>19</v>
      </c>
      <c r="L348" s="32"/>
      <c r="M348" s="138" t="s">
        <v>19</v>
      </c>
      <c r="N348" s="139" t="s">
        <v>43</v>
      </c>
      <c r="P348" s="140">
        <f>O348*H348</f>
        <v>0</v>
      </c>
      <c r="Q348" s="140">
        <v>0</v>
      </c>
      <c r="R348" s="140">
        <f>Q348*H348</f>
        <v>0</v>
      </c>
      <c r="S348" s="140">
        <v>0</v>
      </c>
      <c r="T348" s="141">
        <f>S348*H348</f>
        <v>0</v>
      </c>
      <c r="AR348" s="142" t="s">
        <v>225</v>
      </c>
      <c r="AT348" s="142" t="s">
        <v>220</v>
      </c>
      <c r="AU348" s="142" t="s">
        <v>80</v>
      </c>
      <c r="AY348" s="17" t="s">
        <v>218</v>
      </c>
      <c r="BE348" s="143">
        <f>IF(N348="základní",J348,0)</f>
        <v>0</v>
      </c>
      <c r="BF348" s="143">
        <f>IF(N348="snížená",J348,0)</f>
        <v>0</v>
      </c>
      <c r="BG348" s="143">
        <f>IF(N348="zákl. přenesená",J348,0)</f>
        <v>0</v>
      </c>
      <c r="BH348" s="143">
        <f>IF(N348="sníž. přenesená",J348,0)</f>
        <v>0</v>
      </c>
      <c r="BI348" s="143">
        <f>IF(N348="nulová",J348,0)</f>
        <v>0</v>
      </c>
      <c r="BJ348" s="17" t="s">
        <v>78</v>
      </c>
      <c r="BK348" s="143">
        <f>ROUND(I348*H348,2)</f>
        <v>0</v>
      </c>
      <c r="BL348" s="17" t="s">
        <v>225</v>
      </c>
      <c r="BM348" s="142" t="s">
        <v>2453</v>
      </c>
    </row>
    <row r="349" spans="2:65" s="1" customFormat="1" ht="48">
      <c r="B349" s="32"/>
      <c r="D349" s="149" t="s">
        <v>1830</v>
      </c>
      <c r="F349" s="180" t="s">
        <v>7677</v>
      </c>
      <c r="I349" s="146"/>
      <c r="L349" s="32"/>
      <c r="M349" s="147"/>
      <c r="T349" s="53"/>
      <c r="AT349" s="17" t="s">
        <v>1830</v>
      </c>
      <c r="AU349" s="17" t="s">
        <v>80</v>
      </c>
    </row>
    <row r="350" spans="2:65" s="1" customFormat="1" ht="24.15" customHeight="1">
      <c r="B350" s="32"/>
      <c r="C350" s="131" t="s">
        <v>1560</v>
      </c>
      <c r="D350" s="131" t="s">
        <v>220</v>
      </c>
      <c r="E350" s="132" t="s">
        <v>4914</v>
      </c>
      <c r="F350" s="679" t="s">
        <v>5141</v>
      </c>
      <c r="G350" s="134" t="s">
        <v>4269</v>
      </c>
      <c r="H350" s="135">
        <v>3</v>
      </c>
      <c r="I350" s="136"/>
      <c r="J350" s="137">
        <f>ROUND(I350*H350,2)</f>
        <v>0</v>
      </c>
      <c r="K350" s="133" t="s">
        <v>19</v>
      </c>
      <c r="L350" s="32"/>
      <c r="M350" s="138" t="s">
        <v>19</v>
      </c>
      <c r="N350" s="139" t="s">
        <v>43</v>
      </c>
      <c r="P350" s="140">
        <f>O350*H350</f>
        <v>0</v>
      </c>
      <c r="Q350" s="140">
        <v>0</v>
      </c>
      <c r="R350" s="140">
        <f>Q350*H350</f>
        <v>0</v>
      </c>
      <c r="S350" s="140">
        <v>0</v>
      </c>
      <c r="T350" s="141">
        <f>S350*H350</f>
        <v>0</v>
      </c>
      <c r="AR350" s="142" t="s">
        <v>225</v>
      </c>
      <c r="AT350" s="142" t="s">
        <v>220</v>
      </c>
      <c r="AU350" s="142" t="s">
        <v>80</v>
      </c>
      <c r="AY350" s="17" t="s">
        <v>218</v>
      </c>
      <c r="BE350" s="143">
        <f>IF(N350="základní",J350,0)</f>
        <v>0</v>
      </c>
      <c r="BF350" s="143">
        <f>IF(N350="snížená",J350,0)</f>
        <v>0</v>
      </c>
      <c r="BG350" s="143">
        <f>IF(N350="zákl. přenesená",J350,0)</f>
        <v>0</v>
      </c>
      <c r="BH350" s="143">
        <f>IF(N350="sníž. přenesená",J350,0)</f>
        <v>0</v>
      </c>
      <c r="BI350" s="143">
        <f>IF(N350="nulová",J350,0)</f>
        <v>0</v>
      </c>
      <c r="BJ350" s="17" t="s">
        <v>78</v>
      </c>
      <c r="BK350" s="143">
        <f>ROUND(I350*H350,2)</f>
        <v>0</v>
      </c>
      <c r="BL350" s="17" t="s">
        <v>225</v>
      </c>
      <c r="BM350" s="142" t="s">
        <v>2470</v>
      </c>
    </row>
    <row r="351" spans="2:65" s="1" customFormat="1" ht="48">
      <c r="B351" s="32"/>
      <c r="D351" s="149" t="s">
        <v>1830</v>
      </c>
      <c r="F351" s="180" t="s">
        <v>7678</v>
      </c>
      <c r="I351" s="146"/>
      <c r="L351" s="32"/>
      <c r="M351" s="147"/>
      <c r="T351" s="53"/>
      <c r="AT351" s="17" t="s">
        <v>1830</v>
      </c>
      <c r="AU351" s="17" t="s">
        <v>80</v>
      </c>
    </row>
    <row r="352" spans="2:65" s="1" customFormat="1" ht="24.15" customHeight="1">
      <c r="B352" s="32"/>
      <c r="C352" s="131" t="s">
        <v>1567</v>
      </c>
      <c r="D352" s="131" t="s">
        <v>220</v>
      </c>
      <c r="E352" s="132" t="s">
        <v>4843</v>
      </c>
      <c r="F352" s="679" t="s">
        <v>5141</v>
      </c>
      <c r="G352" s="134" t="s">
        <v>4269</v>
      </c>
      <c r="H352" s="135">
        <v>1</v>
      </c>
      <c r="I352" s="136"/>
      <c r="J352" s="137">
        <f>ROUND(I352*H352,2)</f>
        <v>0</v>
      </c>
      <c r="K352" s="133" t="s">
        <v>19</v>
      </c>
      <c r="L352" s="32"/>
      <c r="M352" s="138" t="s">
        <v>19</v>
      </c>
      <c r="N352" s="139" t="s">
        <v>43</v>
      </c>
      <c r="P352" s="140">
        <f>O352*H352</f>
        <v>0</v>
      </c>
      <c r="Q352" s="140">
        <v>0</v>
      </c>
      <c r="R352" s="140">
        <f>Q352*H352</f>
        <v>0</v>
      </c>
      <c r="S352" s="140">
        <v>0</v>
      </c>
      <c r="T352" s="141">
        <f>S352*H352</f>
        <v>0</v>
      </c>
      <c r="AR352" s="142" t="s">
        <v>225</v>
      </c>
      <c r="AT352" s="142" t="s">
        <v>220</v>
      </c>
      <c r="AU352" s="142" t="s">
        <v>80</v>
      </c>
      <c r="AY352" s="17" t="s">
        <v>218</v>
      </c>
      <c r="BE352" s="143">
        <f>IF(N352="základní",J352,0)</f>
        <v>0</v>
      </c>
      <c r="BF352" s="143">
        <f>IF(N352="snížená",J352,0)</f>
        <v>0</v>
      </c>
      <c r="BG352" s="143">
        <f>IF(N352="zákl. přenesená",J352,0)</f>
        <v>0</v>
      </c>
      <c r="BH352" s="143">
        <f>IF(N352="sníž. přenesená",J352,0)</f>
        <v>0</v>
      </c>
      <c r="BI352" s="143">
        <f>IF(N352="nulová",J352,0)</f>
        <v>0</v>
      </c>
      <c r="BJ352" s="17" t="s">
        <v>78</v>
      </c>
      <c r="BK352" s="143">
        <f>ROUND(I352*H352,2)</f>
        <v>0</v>
      </c>
      <c r="BL352" s="17" t="s">
        <v>225</v>
      </c>
      <c r="BM352" s="142" t="s">
        <v>2484</v>
      </c>
    </row>
    <row r="353" spans="2:65" s="1" customFormat="1" ht="48">
      <c r="B353" s="32"/>
      <c r="D353" s="149" t="s">
        <v>1830</v>
      </c>
      <c r="F353" s="180" t="s">
        <v>7679</v>
      </c>
      <c r="I353" s="146"/>
      <c r="L353" s="32"/>
      <c r="M353" s="147"/>
      <c r="T353" s="53"/>
      <c r="AT353" s="17" t="s">
        <v>1830</v>
      </c>
      <c r="AU353" s="17" t="s">
        <v>80</v>
      </c>
    </row>
    <row r="354" spans="2:65" s="1" customFormat="1" ht="24.15" customHeight="1">
      <c r="B354" s="32"/>
      <c r="C354" s="131" t="s">
        <v>1067</v>
      </c>
      <c r="D354" s="131" t="s">
        <v>220</v>
      </c>
      <c r="E354" s="132" t="s">
        <v>4858</v>
      </c>
      <c r="F354" s="679" t="s">
        <v>5141</v>
      </c>
      <c r="G354" s="134" t="s">
        <v>4269</v>
      </c>
      <c r="H354" s="135">
        <v>1</v>
      </c>
      <c r="I354" s="136"/>
      <c r="J354" s="137">
        <f>ROUND(I354*H354,2)</f>
        <v>0</v>
      </c>
      <c r="K354" s="133" t="s">
        <v>19</v>
      </c>
      <c r="L354" s="32"/>
      <c r="M354" s="138" t="s">
        <v>19</v>
      </c>
      <c r="N354" s="139" t="s">
        <v>43</v>
      </c>
      <c r="P354" s="140">
        <f>O354*H354</f>
        <v>0</v>
      </c>
      <c r="Q354" s="140">
        <v>0</v>
      </c>
      <c r="R354" s="140">
        <f>Q354*H354</f>
        <v>0</v>
      </c>
      <c r="S354" s="140">
        <v>0</v>
      </c>
      <c r="T354" s="141">
        <f>S354*H354</f>
        <v>0</v>
      </c>
      <c r="AR354" s="142" t="s">
        <v>225</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225</v>
      </c>
      <c r="BM354" s="142" t="s">
        <v>2494</v>
      </c>
    </row>
    <row r="355" spans="2:65" s="1" customFormat="1" ht="48">
      <c r="B355" s="32"/>
      <c r="D355" s="149" t="s">
        <v>1830</v>
      </c>
      <c r="F355" s="180" t="s">
        <v>7680</v>
      </c>
      <c r="I355" s="146"/>
      <c r="L355" s="32"/>
      <c r="M355" s="147"/>
      <c r="T355" s="53"/>
      <c r="AT355" s="17" t="s">
        <v>1830</v>
      </c>
      <c r="AU355" s="17" t="s">
        <v>80</v>
      </c>
    </row>
    <row r="356" spans="2:65" s="1" customFormat="1" ht="24.15" customHeight="1">
      <c r="B356" s="32"/>
      <c r="C356" s="131" t="s">
        <v>1579</v>
      </c>
      <c r="D356" s="131" t="s">
        <v>220</v>
      </c>
      <c r="E356" s="132" t="s">
        <v>4860</v>
      </c>
      <c r="F356" s="679" t="s">
        <v>5141</v>
      </c>
      <c r="G356" s="134" t="s">
        <v>4269</v>
      </c>
      <c r="H356" s="135">
        <v>6</v>
      </c>
      <c r="I356" s="136"/>
      <c r="J356" s="137">
        <f>ROUND(I356*H356,2)</f>
        <v>0</v>
      </c>
      <c r="K356" s="133" t="s">
        <v>19</v>
      </c>
      <c r="L356" s="32"/>
      <c r="M356" s="138" t="s">
        <v>19</v>
      </c>
      <c r="N356" s="139" t="s">
        <v>43</v>
      </c>
      <c r="P356" s="140">
        <f>O356*H356</f>
        <v>0</v>
      </c>
      <c r="Q356" s="140">
        <v>0</v>
      </c>
      <c r="R356" s="140">
        <f>Q356*H356</f>
        <v>0</v>
      </c>
      <c r="S356" s="140">
        <v>0</v>
      </c>
      <c r="T356" s="141">
        <f>S356*H356</f>
        <v>0</v>
      </c>
      <c r="AR356" s="142" t="s">
        <v>225</v>
      </c>
      <c r="AT356" s="142" t="s">
        <v>220</v>
      </c>
      <c r="AU356" s="142" t="s">
        <v>80</v>
      </c>
      <c r="AY356" s="17" t="s">
        <v>218</v>
      </c>
      <c r="BE356" s="143">
        <f>IF(N356="základní",J356,0)</f>
        <v>0</v>
      </c>
      <c r="BF356" s="143">
        <f>IF(N356="snížená",J356,0)</f>
        <v>0</v>
      </c>
      <c r="BG356" s="143">
        <f>IF(N356="zákl. přenesená",J356,0)</f>
        <v>0</v>
      </c>
      <c r="BH356" s="143">
        <f>IF(N356="sníž. přenesená",J356,0)</f>
        <v>0</v>
      </c>
      <c r="BI356" s="143">
        <f>IF(N356="nulová",J356,0)</f>
        <v>0</v>
      </c>
      <c r="BJ356" s="17" t="s">
        <v>78</v>
      </c>
      <c r="BK356" s="143">
        <f>ROUND(I356*H356,2)</f>
        <v>0</v>
      </c>
      <c r="BL356" s="17" t="s">
        <v>225</v>
      </c>
      <c r="BM356" s="142" t="s">
        <v>2504</v>
      </c>
    </row>
    <row r="357" spans="2:65" s="1" customFormat="1" ht="48">
      <c r="B357" s="32"/>
      <c r="D357" s="149" t="s">
        <v>1830</v>
      </c>
      <c r="F357" s="180" t="s">
        <v>7681</v>
      </c>
      <c r="I357" s="146"/>
      <c r="L357" s="32"/>
      <c r="M357" s="147"/>
      <c r="T357" s="53"/>
      <c r="AT357" s="17" t="s">
        <v>1830</v>
      </c>
      <c r="AU357" s="17" t="s">
        <v>80</v>
      </c>
    </row>
    <row r="358" spans="2:65" s="1" customFormat="1" ht="24.15" customHeight="1">
      <c r="B358" s="32"/>
      <c r="C358" s="131" t="s">
        <v>1586</v>
      </c>
      <c r="D358" s="131" t="s">
        <v>220</v>
      </c>
      <c r="E358" s="132" t="s">
        <v>4866</v>
      </c>
      <c r="F358" s="679" t="s">
        <v>5141</v>
      </c>
      <c r="G358" s="134" t="s">
        <v>4269</v>
      </c>
      <c r="H358" s="135">
        <v>3</v>
      </c>
      <c r="I358" s="136"/>
      <c r="J358" s="137">
        <f>ROUND(I358*H358,2)</f>
        <v>0</v>
      </c>
      <c r="K358" s="133" t="s">
        <v>19</v>
      </c>
      <c r="L358" s="32"/>
      <c r="M358" s="138" t="s">
        <v>19</v>
      </c>
      <c r="N358" s="139" t="s">
        <v>43</v>
      </c>
      <c r="P358" s="140">
        <f>O358*H358</f>
        <v>0</v>
      </c>
      <c r="Q358" s="140">
        <v>0</v>
      </c>
      <c r="R358" s="140">
        <f>Q358*H358</f>
        <v>0</v>
      </c>
      <c r="S358" s="140">
        <v>0</v>
      </c>
      <c r="T358" s="141">
        <f>S358*H358</f>
        <v>0</v>
      </c>
      <c r="AR358" s="142" t="s">
        <v>225</v>
      </c>
      <c r="AT358" s="142" t="s">
        <v>220</v>
      </c>
      <c r="AU358" s="142" t="s">
        <v>80</v>
      </c>
      <c r="AY358" s="17" t="s">
        <v>218</v>
      </c>
      <c r="BE358" s="143">
        <f>IF(N358="základní",J358,0)</f>
        <v>0</v>
      </c>
      <c r="BF358" s="143">
        <f>IF(N358="snížená",J358,0)</f>
        <v>0</v>
      </c>
      <c r="BG358" s="143">
        <f>IF(N358="zákl. přenesená",J358,0)</f>
        <v>0</v>
      </c>
      <c r="BH358" s="143">
        <f>IF(N358="sníž. přenesená",J358,0)</f>
        <v>0</v>
      </c>
      <c r="BI358" s="143">
        <f>IF(N358="nulová",J358,0)</f>
        <v>0</v>
      </c>
      <c r="BJ358" s="17" t="s">
        <v>78</v>
      </c>
      <c r="BK358" s="143">
        <f>ROUND(I358*H358,2)</f>
        <v>0</v>
      </c>
      <c r="BL358" s="17" t="s">
        <v>225</v>
      </c>
      <c r="BM358" s="142" t="s">
        <v>2511</v>
      </c>
    </row>
    <row r="359" spans="2:65" s="1" customFormat="1" ht="48">
      <c r="B359" s="32"/>
      <c r="D359" s="149" t="s">
        <v>1830</v>
      </c>
      <c r="F359" s="180" t="s">
        <v>7682</v>
      </c>
      <c r="I359" s="146"/>
      <c r="L359" s="32"/>
      <c r="M359" s="147"/>
      <c r="T359" s="53"/>
      <c r="AT359" s="17" t="s">
        <v>1830</v>
      </c>
      <c r="AU359" s="17" t="s">
        <v>80</v>
      </c>
    </row>
    <row r="360" spans="2:65" s="1" customFormat="1" ht="24.15" customHeight="1">
      <c r="B360" s="32"/>
      <c r="C360" s="131" t="s">
        <v>1592</v>
      </c>
      <c r="D360" s="131" t="s">
        <v>220</v>
      </c>
      <c r="E360" s="132" t="s">
        <v>4876</v>
      </c>
      <c r="F360" s="679" t="s">
        <v>5141</v>
      </c>
      <c r="G360" s="134" t="s">
        <v>4269</v>
      </c>
      <c r="H360" s="135">
        <v>1</v>
      </c>
      <c r="I360" s="136"/>
      <c r="J360" s="137">
        <f>ROUND(I360*H360,2)</f>
        <v>0</v>
      </c>
      <c r="K360" s="133" t="s">
        <v>19</v>
      </c>
      <c r="L360" s="32"/>
      <c r="M360" s="138" t="s">
        <v>19</v>
      </c>
      <c r="N360" s="139" t="s">
        <v>43</v>
      </c>
      <c r="P360" s="140">
        <f>O360*H360</f>
        <v>0</v>
      </c>
      <c r="Q360" s="140">
        <v>0</v>
      </c>
      <c r="R360" s="140">
        <f>Q360*H360</f>
        <v>0</v>
      </c>
      <c r="S360" s="140">
        <v>0</v>
      </c>
      <c r="T360" s="141">
        <f>S360*H360</f>
        <v>0</v>
      </c>
      <c r="AR360" s="142" t="s">
        <v>225</v>
      </c>
      <c r="AT360" s="142" t="s">
        <v>220</v>
      </c>
      <c r="AU360" s="142" t="s">
        <v>80</v>
      </c>
      <c r="AY360" s="17" t="s">
        <v>218</v>
      </c>
      <c r="BE360" s="143">
        <f>IF(N360="základní",J360,0)</f>
        <v>0</v>
      </c>
      <c r="BF360" s="143">
        <f>IF(N360="snížená",J360,0)</f>
        <v>0</v>
      </c>
      <c r="BG360" s="143">
        <f>IF(N360="zákl. přenesená",J360,0)</f>
        <v>0</v>
      </c>
      <c r="BH360" s="143">
        <f>IF(N360="sníž. přenesená",J360,0)</f>
        <v>0</v>
      </c>
      <c r="BI360" s="143">
        <f>IF(N360="nulová",J360,0)</f>
        <v>0</v>
      </c>
      <c r="BJ360" s="17" t="s">
        <v>78</v>
      </c>
      <c r="BK360" s="143">
        <f>ROUND(I360*H360,2)</f>
        <v>0</v>
      </c>
      <c r="BL360" s="17" t="s">
        <v>225</v>
      </c>
      <c r="BM360" s="142" t="s">
        <v>2521</v>
      </c>
    </row>
    <row r="361" spans="2:65" s="1" customFormat="1" ht="48">
      <c r="B361" s="32"/>
      <c r="D361" s="149" t="s">
        <v>1830</v>
      </c>
      <c r="F361" s="180" t="s">
        <v>7683</v>
      </c>
      <c r="I361" s="146"/>
      <c r="L361" s="32"/>
      <c r="M361" s="147"/>
      <c r="T361" s="53"/>
      <c r="AT361" s="17" t="s">
        <v>1830</v>
      </c>
      <c r="AU361" s="17" t="s">
        <v>80</v>
      </c>
    </row>
    <row r="362" spans="2:65" s="1" customFormat="1" ht="24.15" customHeight="1">
      <c r="B362" s="32"/>
      <c r="C362" s="131" t="s">
        <v>1599</v>
      </c>
      <c r="D362" s="131" t="s">
        <v>220</v>
      </c>
      <c r="E362" s="132" t="s">
        <v>4878</v>
      </c>
      <c r="F362" s="679" t="s">
        <v>5141</v>
      </c>
      <c r="G362" s="134" t="s">
        <v>4269</v>
      </c>
      <c r="H362" s="135">
        <v>1</v>
      </c>
      <c r="I362" s="136"/>
      <c r="J362" s="137">
        <f>ROUND(I362*H362,2)</f>
        <v>0</v>
      </c>
      <c r="K362" s="133" t="s">
        <v>19</v>
      </c>
      <c r="L362" s="32"/>
      <c r="M362" s="138" t="s">
        <v>19</v>
      </c>
      <c r="N362" s="139" t="s">
        <v>43</v>
      </c>
      <c r="P362" s="140">
        <f>O362*H362</f>
        <v>0</v>
      </c>
      <c r="Q362" s="140">
        <v>0</v>
      </c>
      <c r="R362" s="140">
        <f>Q362*H362</f>
        <v>0</v>
      </c>
      <c r="S362" s="140">
        <v>0</v>
      </c>
      <c r="T362" s="141">
        <f>S362*H362</f>
        <v>0</v>
      </c>
      <c r="AR362" s="142" t="s">
        <v>225</v>
      </c>
      <c r="AT362" s="142" t="s">
        <v>220</v>
      </c>
      <c r="AU362" s="142" t="s">
        <v>80</v>
      </c>
      <c r="AY362" s="17" t="s">
        <v>218</v>
      </c>
      <c r="BE362" s="143">
        <f>IF(N362="základní",J362,0)</f>
        <v>0</v>
      </c>
      <c r="BF362" s="143">
        <f>IF(N362="snížená",J362,0)</f>
        <v>0</v>
      </c>
      <c r="BG362" s="143">
        <f>IF(N362="zákl. přenesená",J362,0)</f>
        <v>0</v>
      </c>
      <c r="BH362" s="143">
        <f>IF(N362="sníž. přenesená",J362,0)</f>
        <v>0</v>
      </c>
      <c r="BI362" s="143">
        <f>IF(N362="nulová",J362,0)</f>
        <v>0</v>
      </c>
      <c r="BJ362" s="17" t="s">
        <v>78</v>
      </c>
      <c r="BK362" s="143">
        <f>ROUND(I362*H362,2)</f>
        <v>0</v>
      </c>
      <c r="BL362" s="17" t="s">
        <v>225</v>
      </c>
      <c r="BM362" s="142" t="s">
        <v>1079</v>
      </c>
    </row>
    <row r="363" spans="2:65" s="1" customFormat="1" ht="48">
      <c r="B363" s="32"/>
      <c r="D363" s="149" t="s">
        <v>1830</v>
      </c>
      <c r="F363" s="180" t="s">
        <v>7684</v>
      </c>
      <c r="I363" s="146"/>
      <c r="L363" s="32"/>
      <c r="M363" s="147"/>
      <c r="T363" s="53"/>
      <c r="AT363" s="17" t="s">
        <v>1830</v>
      </c>
      <c r="AU363" s="17" t="s">
        <v>80</v>
      </c>
    </row>
    <row r="364" spans="2:65" s="1" customFormat="1" ht="24.15" customHeight="1">
      <c r="B364" s="32"/>
      <c r="C364" s="131" t="s">
        <v>1604</v>
      </c>
      <c r="D364" s="131" t="s">
        <v>220</v>
      </c>
      <c r="E364" s="132" t="s">
        <v>5146</v>
      </c>
      <c r="F364" s="679" t="s">
        <v>5141</v>
      </c>
      <c r="G364" s="134" t="s">
        <v>4269</v>
      </c>
      <c r="H364" s="135">
        <v>1</v>
      </c>
      <c r="I364" s="136"/>
      <c r="J364" s="137">
        <f>ROUND(I364*H364,2)</f>
        <v>0</v>
      </c>
      <c r="K364" s="133" t="s">
        <v>19</v>
      </c>
      <c r="L364" s="32"/>
      <c r="M364" s="138" t="s">
        <v>19</v>
      </c>
      <c r="N364" s="139" t="s">
        <v>43</v>
      </c>
      <c r="P364" s="140">
        <f>O364*H364</f>
        <v>0</v>
      </c>
      <c r="Q364" s="140">
        <v>0</v>
      </c>
      <c r="R364" s="140">
        <f>Q364*H364</f>
        <v>0</v>
      </c>
      <c r="S364" s="140">
        <v>0</v>
      </c>
      <c r="T364" s="141">
        <f>S364*H364</f>
        <v>0</v>
      </c>
      <c r="AR364" s="142" t="s">
        <v>225</v>
      </c>
      <c r="AT364" s="142" t="s">
        <v>220</v>
      </c>
      <c r="AU364" s="142" t="s">
        <v>80</v>
      </c>
      <c r="AY364" s="17" t="s">
        <v>218</v>
      </c>
      <c r="BE364" s="143">
        <f>IF(N364="základní",J364,0)</f>
        <v>0</v>
      </c>
      <c r="BF364" s="143">
        <f>IF(N364="snížená",J364,0)</f>
        <v>0</v>
      </c>
      <c r="BG364" s="143">
        <f>IF(N364="zákl. přenesená",J364,0)</f>
        <v>0</v>
      </c>
      <c r="BH364" s="143">
        <f>IF(N364="sníž. přenesená",J364,0)</f>
        <v>0</v>
      </c>
      <c r="BI364" s="143">
        <f>IF(N364="nulová",J364,0)</f>
        <v>0</v>
      </c>
      <c r="BJ364" s="17" t="s">
        <v>78</v>
      </c>
      <c r="BK364" s="143">
        <f>ROUND(I364*H364,2)</f>
        <v>0</v>
      </c>
      <c r="BL364" s="17" t="s">
        <v>225</v>
      </c>
      <c r="BM364" s="142" t="s">
        <v>2545</v>
      </c>
    </row>
    <row r="365" spans="2:65" s="1" customFormat="1" ht="48">
      <c r="B365" s="32"/>
      <c r="D365" s="149" t="s">
        <v>1830</v>
      </c>
      <c r="F365" s="180" t="s">
        <v>7685</v>
      </c>
      <c r="I365" s="146"/>
      <c r="L365" s="32"/>
      <c r="M365" s="147"/>
      <c r="T365" s="53"/>
      <c r="AT365" s="17" t="s">
        <v>1830</v>
      </c>
      <c r="AU365" s="17" t="s">
        <v>80</v>
      </c>
    </row>
    <row r="366" spans="2:65" s="1" customFormat="1" ht="24.15" customHeight="1">
      <c r="B366" s="32"/>
      <c r="C366" s="131" t="s">
        <v>1608</v>
      </c>
      <c r="D366" s="131" t="s">
        <v>220</v>
      </c>
      <c r="E366" s="132" t="s">
        <v>5147</v>
      </c>
      <c r="F366" s="679" t="s">
        <v>5141</v>
      </c>
      <c r="G366" s="134" t="s">
        <v>4269</v>
      </c>
      <c r="H366" s="135">
        <v>4</v>
      </c>
      <c r="I366" s="136"/>
      <c r="J366" s="137">
        <f>ROUND(I366*H366,2)</f>
        <v>0</v>
      </c>
      <c r="K366" s="133" t="s">
        <v>19</v>
      </c>
      <c r="L366" s="32"/>
      <c r="M366" s="138" t="s">
        <v>19</v>
      </c>
      <c r="N366" s="139" t="s">
        <v>43</v>
      </c>
      <c r="P366" s="140">
        <f>O366*H366</f>
        <v>0</v>
      </c>
      <c r="Q366" s="140">
        <v>0</v>
      </c>
      <c r="R366" s="140">
        <f>Q366*H366</f>
        <v>0</v>
      </c>
      <c r="S366" s="140">
        <v>0</v>
      </c>
      <c r="T366" s="141">
        <f>S366*H366</f>
        <v>0</v>
      </c>
      <c r="AR366" s="142" t="s">
        <v>225</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225</v>
      </c>
      <c r="BM366" s="142" t="s">
        <v>2565</v>
      </c>
    </row>
    <row r="367" spans="2:65" s="1" customFormat="1" ht="48">
      <c r="B367" s="32"/>
      <c r="D367" s="149" t="s">
        <v>1830</v>
      </c>
      <c r="F367" s="180" t="s">
        <v>7686</v>
      </c>
      <c r="I367" s="146"/>
      <c r="L367" s="32"/>
      <c r="M367" s="147"/>
      <c r="T367" s="53"/>
      <c r="AT367" s="17" t="s">
        <v>1830</v>
      </c>
      <c r="AU367" s="17" t="s">
        <v>80</v>
      </c>
    </row>
    <row r="368" spans="2:65" s="1" customFormat="1" ht="24.15" customHeight="1">
      <c r="B368" s="32"/>
      <c r="C368" s="131" t="s">
        <v>1617</v>
      </c>
      <c r="D368" s="131" t="s">
        <v>220</v>
      </c>
      <c r="E368" s="132" t="s">
        <v>5148</v>
      </c>
      <c r="F368" s="679" t="s">
        <v>5141</v>
      </c>
      <c r="G368" s="134" t="s">
        <v>4269</v>
      </c>
      <c r="H368" s="135">
        <v>4</v>
      </c>
      <c r="I368" s="136"/>
      <c r="J368" s="137">
        <f>ROUND(I368*H368,2)</f>
        <v>0</v>
      </c>
      <c r="K368" s="133" t="s">
        <v>19</v>
      </c>
      <c r="L368" s="32"/>
      <c r="M368" s="138" t="s">
        <v>19</v>
      </c>
      <c r="N368" s="139" t="s">
        <v>43</v>
      </c>
      <c r="P368" s="140">
        <f>O368*H368</f>
        <v>0</v>
      </c>
      <c r="Q368" s="140">
        <v>0</v>
      </c>
      <c r="R368" s="140">
        <f>Q368*H368</f>
        <v>0</v>
      </c>
      <c r="S368" s="140">
        <v>0</v>
      </c>
      <c r="T368" s="141">
        <f>S368*H368</f>
        <v>0</v>
      </c>
      <c r="AR368" s="142" t="s">
        <v>225</v>
      </c>
      <c r="AT368" s="142" t="s">
        <v>220</v>
      </c>
      <c r="AU368" s="142" t="s">
        <v>80</v>
      </c>
      <c r="AY368" s="17" t="s">
        <v>218</v>
      </c>
      <c r="BE368" s="143">
        <f>IF(N368="základní",J368,0)</f>
        <v>0</v>
      </c>
      <c r="BF368" s="143">
        <f>IF(N368="snížená",J368,0)</f>
        <v>0</v>
      </c>
      <c r="BG368" s="143">
        <f>IF(N368="zákl. přenesená",J368,0)</f>
        <v>0</v>
      </c>
      <c r="BH368" s="143">
        <f>IF(N368="sníž. přenesená",J368,0)</f>
        <v>0</v>
      </c>
      <c r="BI368" s="143">
        <f>IF(N368="nulová",J368,0)</f>
        <v>0</v>
      </c>
      <c r="BJ368" s="17" t="s">
        <v>78</v>
      </c>
      <c r="BK368" s="143">
        <f>ROUND(I368*H368,2)</f>
        <v>0</v>
      </c>
      <c r="BL368" s="17" t="s">
        <v>225</v>
      </c>
      <c r="BM368" s="142" t="s">
        <v>2575</v>
      </c>
    </row>
    <row r="369" spans="2:65" s="1" customFormat="1" ht="48">
      <c r="B369" s="32"/>
      <c r="D369" s="149" t="s">
        <v>1830</v>
      </c>
      <c r="F369" s="180" t="s">
        <v>7687</v>
      </c>
      <c r="I369" s="146"/>
      <c r="L369" s="32"/>
      <c r="M369" s="147"/>
      <c r="T369" s="53"/>
      <c r="AT369" s="17" t="s">
        <v>1830</v>
      </c>
      <c r="AU369" s="17" t="s">
        <v>80</v>
      </c>
    </row>
    <row r="370" spans="2:65" s="1" customFormat="1" ht="24.15" customHeight="1">
      <c r="B370" s="32"/>
      <c r="C370" s="131" t="s">
        <v>1623</v>
      </c>
      <c r="D370" s="131" t="s">
        <v>220</v>
      </c>
      <c r="E370" s="132" t="s">
        <v>5149</v>
      </c>
      <c r="F370" s="679" t="s">
        <v>5141</v>
      </c>
      <c r="G370" s="134" t="s">
        <v>4269</v>
      </c>
      <c r="H370" s="135">
        <v>10</v>
      </c>
      <c r="I370" s="136"/>
      <c r="J370" s="137">
        <f>ROUND(I370*H370,2)</f>
        <v>0</v>
      </c>
      <c r="K370" s="133" t="s">
        <v>19</v>
      </c>
      <c r="L370" s="32"/>
      <c r="M370" s="138" t="s">
        <v>19</v>
      </c>
      <c r="N370" s="139" t="s">
        <v>43</v>
      </c>
      <c r="P370" s="140">
        <f>O370*H370</f>
        <v>0</v>
      </c>
      <c r="Q370" s="140">
        <v>0</v>
      </c>
      <c r="R370" s="140">
        <f>Q370*H370</f>
        <v>0</v>
      </c>
      <c r="S370" s="140">
        <v>0</v>
      </c>
      <c r="T370" s="141">
        <f>S370*H370</f>
        <v>0</v>
      </c>
      <c r="AR370" s="142" t="s">
        <v>225</v>
      </c>
      <c r="AT370" s="142" t="s">
        <v>220</v>
      </c>
      <c r="AU370" s="142" t="s">
        <v>80</v>
      </c>
      <c r="AY370" s="17" t="s">
        <v>218</v>
      </c>
      <c r="BE370" s="143">
        <f>IF(N370="základní",J370,0)</f>
        <v>0</v>
      </c>
      <c r="BF370" s="143">
        <f>IF(N370="snížená",J370,0)</f>
        <v>0</v>
      </c>
      <c r="BG370" s="143">
        <f>IF(N370="zákl. přenesená",J370,0)</f>
        <v>0</v>
      </c>
      <c r="BH370" s="143">
        <f>IF(N370="sníž. přenesená",J370,0)</f>
        <v>0</v>
      </c>
      <c r="BI370" s="143">
        <f>IF(N370="nulová",J370,0)</f>
        <v>0</v>
      </c>
      <c r="BJ370" s="17" t="s">
        <v>78</v>
      </c>
      <c r="BK370" s="143">
        <f>ROUND(I370*H370,2)</f>
        <v>0</v>
      </c>
      <c r="BL370" s="17" t="s">
        <v>225</v>
      </c>
      <c r="BM370" s="142" t="s">
        <v>2585</v>
      </c>
    </row>
    <row r="371" spans="2:65" s="1" customFormat="1" ht="48">
      <c r="B371" s="32"/>
      <c r="D371" s="149" t="s">
        <v>1830</v>
      </c>
      <c r="F371" s="180" t="s">
        <v>7688</v>
      </c>
      <c r="I371" s="146"/>
      <c r="L371" s="32"/>
      <c r="M371" s="147"/>
      <c r="T371" s="53"/>
      <c r="AT371" s="17" t="s">
        <v>1830</v>
      </c>
      <c r="AU371" s="17" t="s">
        <v>80</v>
      </c>
    </row>
    <row r="372" spans="2:65" s="1" customFormat="1" ht="24.15" customHeight="1">
      <c r="B372" s="32"/>
      <c r="C372" s="131" t="s">
        <v>1630</v>
      </c>
      <c r="D372" s="131" t="s">
        <v>220</v>
      </c>
      <c r="E372" s="132" t="s">
        <v>5038</v>
      </c>
      <c r="F372" s="679" t="s">
        <v>5141</v>
      </c>
      <c r="G372" s="134" t="s">
        <v>4269</v>
      </c>
      <c r="H372" s="135">
        <v>4</v>
      </c>
      <c r="I372" s="136"/>
      <c r="J372" s="137">
        <f>ROUND(I372*H372,2)</f>
        <v>0</v>
      </c>
      <c r="K372" s="133" t="s">
        <v>19</v>
      </c>
      <c r="L372" s="32"/>
      <c r="M372" s="138" t="s">
        <v>19</v>
      </c>
      <c r="N372" s="139" t="s">
        <v>43</v>
      </c>
      <c r="P372" s="140">
        <f>O372*H372</f>
        <v>0</v>
      </c>
      <c r="Q372" s="140">
        <v>0</v>
      </c>
      <c r="R372" s="140">
        <f>Q372*H372</f>
        <v>0</v>
      </c>
      <c r="S372" s="140">
        <v>0</v>
      </c>
      <c r="T372" s="141">
        <f>S372*H372</f>
        <v>0</v>
      </c>
      <c r="AR372" s="142" t="s">
        <v>225</v>
      </c>
      <c r="AT372" s="142" t="s">
        <v>220</v>
      </c>
      <c r="AU372" s="142" t="s">
        <v>80</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225</v>
      </c>
      <c r="BM372" s="142" t="s">
        <v>2597</v>
      </c>
    </row>
    <row r="373" spans="2:65" s="1" customFormat="1" ht="48">
      <c r="B373" s="32"/>
      <c r="D373" s="149" t="s">
        <v>1830</v>
      </c>
      <c r="F373" s="180" t="s">
        <v>7689</v>
      </c>
      <c r="I373" s="146"/>
      <c r="L373" s="32"/>
      <c r="M373" s="147"/>
      <c r="T373" s="53"/>
      <c r="AT373" s="17" t="s">
        <v>1830</v>
      </c>
      <c r="AU373" s="17" t="s">
        <v>80</v>
      </c>
    </row>
    <row r="374" spans="2:65" s="1" customFormat="1" ht="24.15" customHeight="1">
      <c r="B374" s="32"/>
      <c r="C374" s="131" t="s">
        <v>1639</v>
      </c>
      <c r="D374" s="131" t="s">
        <v>220</v>
      </c>
      <c r="E374" s="132" t="s">
        <v>5150</v>
      </c>
      <c r="F374" s="679" t="s">
        <v>5141</v>
      </c>
      <c r="G374" s="134" t="s">
        <v>4269</v>
      </c>
      <c r="H374" s="135">
        <v>2</v>
      </c>
      <c r="I374" s="136"/>
      <c r="J374" s="137">
        <f>ROUND(I374*H374,2)</f>
        <v>0</v>
      </c>
      <c r="K374" s="133" t="s">
        <v>19</v>
      </c>
      <c r="L374" s="32"/>
      <c r="M374" s="138" t="s">
        <v>19</v>
      </c>
      <c r="N374" s="139" t="s">
        <v>43</v>
      </c>
      <c r="P374" s="140">
        <f>O374*H374</f>
        <v>0</v>
      </c>
      <c r="Q374" s="140">
        <v>0</v>
      </c>
      <c r="R374" s="140">
        <f>Q374*H374</f>
        <v>0</v>
      </c>
      <c r="S374" s="140">
        <v>0</v>
      </c>
      <c r="T374" s="141">
        <f>S374*H374</f>
        <v>0</v>
      </c>
      <c r="AR374" s="142" t="s">
        <v>225</v>
      </c>
      <c r="AT374" s="142" t="s">
        <v>220</v>
      </c>
      <c r="AU374" s="142" t="s">
        <v>80</v>
      </c>
      <c r="AY374" s="17" t="s">
        <v>218</v>
      </c>
      <c r="BE374" s="143">
        <f>IF(N374="základní",J374,0)</f>
        <v>0</v>
      </c>
      <c r="BF374" s="143">
        <f>IF(N374="snížená",J374,0)</f>
        <v>0</v>
      </c>
      <c r="BG374" s="143">
        <f>IF(N374="zákl. přenesená",J374,0)</f>
        <v>0</v>
      </c>
      <c r="BH374" s="143">
        <f>IF(N374="sníž. přenesená",J374,0)</f>
        <v>0</v>
      </c>
      <c r="BI374" s="143">
        <f>IF(N374="nulová",J374,0)</f>
        <v>0</v>
      </c>
      <c r="BJ374" s="17" t="s">
        <v>78</v>
      </c>
      <c r="BK374" s="143">
        <f>ROUND(I374*H374,2)</f>
        <v>0</v>
      </c>
      <c r="BL374" s="17" t="s">
        <v>225</v>
      </c>
      <c r="BM374" s="142" t="s">
        <v>2621</v>
      </c>
    </row>
    <row r="375" spans="2:65" s="1" customFormat="1" ht="48">
      <c r="B375" s="32"/>
      <c r="D375" s="149" t="s">
        <v>1830</v>
      </c>
      <c r="F375" s="180" t="s">
        <v>7690</v>
      </c>
      <c r="I375" s="146"/>
      <c r="L375" s="32"/>
      <c r="M375" s="147"/>
      <c r="T375" s="53"/>
      <c r="AT375" s="17" t="s">
        <v>1830</v>
      </c>
      <c r="AU375" s="17" t="s">
        <v>80</v>
      </c>
    </row>
    <row r="376" spans="2:65" s="1" customFormat="1" ht="24.15" customHeight="1">
      <c r="B376" s="32"/>
      <c r="C376" s="131" t="s">
        <v>1652</v>
      </c>
      <c r="D376" s="131" t="s">
        <v>220</v>
      </c>
      <c r="E376" s="132" t="s">
        <v>5069</v>
      </c>
      <c r="F376" s="679" t="s">
        <v>5141</v>
      </c>
      <c r="G376" s="134" t="s">
        <v>4269</v>
      </c>
      <c r="H376" s="135">
        <v>1</v>
      </c>
      <c r="I376" s="136"/>
      <c r="J376" s="137">
        <f>ROUND(I376*H376,2)</f>
        <v>0</v>
      </c>
      <c r="K376" s="133" t="s">
        <v>19</v>
      </c>
      <c r="L376" s="32"/>
      <c r="M376" s="138" t="s">
        <v>19</v>
      </c>
      <c r="N376" s="139" t="s">
        <v>43</v>
      </c>
      <c r="P376" s="140">
        <f>O376*H376</f>
        <v>0</v>
      </c>
      <c r="Q376" s="140">
        <v>0</v>
      </c>
      <c r="R376" s="140">
        <f>Q376*H376</f>
        <v>0</v>
      </c>
      <c r="S376" s="140">
        <v>0</v>
      </c>
      <c r="T376" s="141">
        <f>S376*H376</f>
        <v>0</v>
      </c>
      <c r="AR376" s="142" t="s">
        <v>225</v>
      </c>
      <c r="AT376" s="142" t="s">
        <v>220</v>
      </c>
      <c r="AU376" s="142" t="s">
        <v>80</v>
      </c>
      <c r="AY376" s="17" t="s">
        <v>218</v>
      </c>
      <c r="BE376" s="143">
        <f>IF(N376="základní",J376,0)</f>
        <v>0</v>
      </c>
      <c r="BF376" s="143">
        <f>IF(N376="snížená",J376,0)</f>
        <v>0</v>
      </c>
      <c r="BG376" s="143">
        <f>IF(N376="zákl. přenesená",J376,0)</f>
        <v>0</v>
      </c>
      <c r="BH376" s="143">
        <f>IF(N376="sníž. přenesená",J376,0)</f>
        <v>0</v>
      </c>
      <c r="BI376" s="143">
        <f>IF(N376="nulová",J376,0)</f>
        <v>0</v>
      </c>
      <c r="BJ376" s="17" t="s">
        <v>78</v>
      </c>
      <c r="BK376" s="143">
        <f>ROUND(I376*H376,2)</f>
        <v>0</v>
      </c>
      <c r="BL376" s="17" t="s">
        <v>225</v>
      </c>
      <c r="BM376" s="142" t="s">
        <v>2631</v>
      </c>
    </row>
    <row r="377" spans="2:65" s="1" customFormat="1" ht="48">
      <c r="B377" s="32"/>
      <c r="D377" s="149" t="s">
        <v>1830</v>
      </c>
      <c r="F377" s="180" t="s">
        <v>7691</v>
      </c>
      <c r="I377" s="146"/>
      <c r="L377" s="32"/>
      <c r="M377" s="147"/>
      <c r="T377" s="53"/>
      <c r="AT377" s="17" t="s">
        <v>1830</v>
      </c>
      <c r="AU377" s="17" t="s">
        <v>80</v>
      </c>
    </row>
    <row r="378" spans="2:65" s="11" customFormat="1" ht="22.8" customHeight="1">
      <c r="B378" s="119"/>
      <c r="D378" s="120" t="s">
        <v>71</v>
      </c>
      <c r="E378" s="129" t="s">
        <v>4499</v>
      </c>
      <c r="F378" s="129" t="s">
        <v>5151</v>
      </c>
      <c r="I378" s="122"/>
      <c r="J378" s="130">
        <f>BK378</f>
        <v>0</v>
      </c>
      <c r="L378" s="119"/>
      <c r="M378" s="124"/>
      <c r="P378" s="125">
        <f>SUM(P379:P395)</f>
        <v>0</v>
      </c>
      <c r="R378" s="125">
        <f>SUM(R379:R395)</f>
        <v>0</v>
      </c>
      <c r="T378" s="126">
        <f>SUM(T379:T395)</f>
        <v>0</v>
      </c>
      <c r="AR378" s="120" t="s">
        <v>78</v>
      </c>
      <c r="AT378" s="127" t="s">
        <v>71</v>
      </c>
      <c r="AU378" s="127" t="s">
        <v>78</v>
      </c>
      <c r="AY378" s="120" t="s">
        <v>218</v>
      </c>
      <c r="BK378" s="128">
        <f>SUM(BK379:BK395)</f>
        <v>0</v>
      </c>
    </row>
    <row r="379" spans="2:65" s="1" customFormat="1" ht="24.15" customHeight="1">
      <c r="B379" s="32"/>
      <c r="C379" s="131" t="s">
        <v>1665</v>
      </c>
      <c r="D379" s="131" t="s">
        <v>220</v>
      </c>
      <c r="E379" s="132" t="s">
        <v>5152</v>
      </c>
      <c r="F379" s="679" t="s">
        <v>5153</v>
      </c>
      <c r="G379" s="134" t="s">
        <v>4269</v>
      </c>
      <c r="H379" s="135">
        <v>2</v>
      </c>
      <c r="I379" s="136"/>
      <c r="J379" s="137">
        <f>ROUND(I379*H379,2)</f>
        <v>0</v>
      </c>
      <c r="K379" s="133" t="s">
        <v>19</v>
      </c>
      <c r="L379" s="32"/>
      <c r="M379" s="138" t="s">
        <v>19</v>
      </c>
      <c r="N379" s="139" t="s">
        <v>43</v>
      </c>
      <c r="P379" s="140">
        <f>O379*H379</f>
        <v>0</v>
      </c>
      <c r="Q379" s="140">
        <v>0</v>
      </c>
      <c r="R379" s="140">
        <f>Q379*H379</f>
        <v>0</v>
      </c>
      <c r="S379" s="140">
        <v>0</v>
      </c>
      <c r="T379" s="141">
        <f>S379*H379</f>
        <v>0</v>
      </c>
      <c r="AR379" s="142" t="s">
        <v>225</v>
      </c>
      <c r="AT379" s="142" t="s">
        <v>220</v>
      </c>
      <c r="AU379" s="142" t="s">
        <v>80</v>
      </c>
      <c r="AY379" s="17" t="s">
        <v>218</v>
      </c>
      <c r="BE379" s="143">
        <f>IF(N379="základní",J379,0)</f>
        <v>0</v>
      </c>
      <c r="BF379" s="143">
        <f>IF(N379="snížená",J379,0)</f>
        <v>0</v>
      </c>
      <c r="BG379" s="143">
        <f>IF(N379="zákl. přenesená",J379,0)</f>
        <v>0</v>
      </c>
      <c r="BH379" s="143">
        <f>IF(N379="sníž. přenesená",J379,0)</f>
        <v>0</v>
      </c>
      <c r="BI379" s="143">
        <f>IF(N379="nulová",J379,0)</f>
        <v>0</v>
      </c>
      <c r="BJ379" s="17" t="s">
        <v>78</v>
      </c>
      <c r="BK379" s="143">
        <f>ROUND(I379*H379,2)</f>
        <v>0</v>
      </c>
      <c r="BL379" s="17" t="s">
        <v>225</v>
      </c>
      <c r="BM379" s="142" t="s">
        <v>2642</v>
      </c>
    </row>
    <row r="380" spans="2:65" s="1" customFormat="1" ht="67.2">
      <c r="B380" s="32"/>
      <c r="D380" s="149" t="s">
        <v>1830</v>
      </c>
      <c r="F380" s="180" t="s">
        <v>7692</v>
      </c>
      <c r="I380" s="146"/>
      <c r="L380" s="32"/>
      <c r="M380" s="147"/>
      <c r="T380" s="53"/>
      <c r="AT380" s="17" t="s">
        <v>1830</v>
      </c>
      <c r="AU380" s="17" t="s">
        <v>80</v>
      </c>
    </row>
    <row r="381" spans="2:65" s="1" customFormat="1" ht="24.15" customHeight="1">
      <c r="B381" s="32"/>
      <c r="C381" s="131" t="s">
        <v>1676</v>
      </c>
      <c r="D381" s="131" t="s">
        <v>220</v>
      </c>
      <c r="E381" s="132" t="s">
        <v>5154</v>
      </c>
      <c r="F381" s="679" t="s">
        <v>5155</v>
      </c>
      <c r="G381" s="134" t="s">
        <v>4269</v>
      </c>
      <c r="H381" s="135">
        <v>1</v>
      </c>
      <c r="I381" s="136"/>
      <c r="J381" s="137">
        <f>ROUND(I381*H381,2)</f>
        <v>0</v>
      </c>
      <c r="K381" s="133" t="s">
        <v>19</v>
      </c>
      <c r="L381" s="32"/>
      <c r="M381" s="138" t="s">
        <v>19</v>
      </c>
      <c r="N381" s="139" t="s">
        <v>43</v>
      </c>
      <c r="P381" s="140">
        <f>O381*H381</f>
        <v>0</v>
      </c>
      <c r="Q381" s="140">
        <v>0</v>
      </c>
      <c r="R381" s="140">
        <f>Q381*H381</f>
        <v>0</v>
      </c>
      <c r="S381" s="140">
        <v>0</v>
      </c>
      <c r="T381" s="141">
        <f>S381*H381</f>
        <v>0</v>
      </c>
      <c r="AR381" s="142" t="s">
        <v>225</v>
      </c>
      <c r="AT381" s="142" t="s">
        <v>220</v>
      </c>
      <c r="AU381" s="142" t="s">
        <v>80</v>
      </c>
      <c r="AY381" s="17" t="s">
        <v>218</v>
      </c>
      <c r="BE381" s="143">
        <f>IF(N381="základní",J381,0)</f>
        <v>0</v>
      </c>
      <c r="BF381" s="143">
        <f>IF(N381="snížená",J381,0)</f>
        <v>0</v>
      </c>
      <c r="BG381" s="143">
        <f>IF(N381="zákl. přenesená",J381,0)</f>
        <v>0</v>
      </c>
      <c r="BH381" s="143">
        <f>IF(N381="sníž. přenesená",J381,0)</f>
        <v>0</v>
      </c>
      <c r="BI381" s="143">
        <f>IF(N381="nulová",J381,0)</f>
        <v>0</v>
      </c>
      <c r="BJ381" s="17" t="s">
        <v>78</v>
      </c>
      <c r="BK381" s="143">
        <f>ROUND(I381*H381,2)</f>
        <v>0</v>
      </c>
      <c r="BL381" s="17" t="s">
        <v>225</v>
      </c>
      <c r="BM381" s="142" t="s">
        <v>2654</v>
      </c>
    </row>
    <row r="382" spans="2:65" s="1" customFormat="1" ht="67.2">
      <c r="B382" s="32"/>
      <c r="D382" s="149" t="s">
        <v>1830</v>
      </c>
      <c r="F382" s="180" t="s">
        <v>7693</v>
      </c>
      <c r="I382" s="146"/>
      <c r="L382" s="32"/>
      <c r="M382" s="147"/>
      <c r="T382" s="53"/>
      <c r="AT382" s="17" t="s">
        <v>1830</v>
      </c>
      <c r="AU382" s="17" t="s">
        <v>80</v>
      </c>
    </row>
    <row r="383" spans="2:65" s="1" customFormat="1" ht="24.15" customHeight="1">
      <c r="B383" s="32"/>
      <c r="C383" s="131" t="s">
        <v>1688</v>
      </c>
      <c r="D383" s="131" t="s">
        <v>220</v>
      </c>
      <c r="E383" s="132" t="s">
        <v>5156</v>
      </c>
      <c r="F383" s="679" t="s">
        <v>5157</v>
      </c>
      <c r="G383" s="134" t="s">
        <v>1991</v>
      </c>
      <c r="H383" s="135">
        <v>1</v>
      </c>
      <c r="I383" s="136"/>
      <c r="J383" s="137">
        <f>ROUND(I383*H383,2)</f>
        <v>0</v>
      </c>
      <c r="K383" s="133" t="s">
        <v>19</v>
      </c>
      <c r="L383" s="32"/>
      <c r="M383" s="138" t="s">
        <v>19</v>
      </c>
      <c r="N383" s="139" t="s">
        <v>43</v>
      </c>
      <c r="P383" s="140">
        <f>O383*H383</f>
        <v>0</v>
      </c>
      <c r="Q383" s="140">
        <v>0</v>
      </c>
      <c r="R383" s="140">
        <f>Q383*H383</f>
        <v>0</v>
      </c>
      <c r="S383" s="140">
        <v>0</v>
      </c>
      <c r="T383" s="141">
        <f>S383*H383</f>
        <v>0</v>
      </c>
      <c r="AR383" s="142" t="s">
        <v>225</v>
      </c>
      <c r="AT383" s="142" t="s">
        <v>220</v>
      </c>
      <c r="AU383" s="142" t="s">
        <v>80</v>
      </c>
      <c r="AY383" s="17" t="s">
        <v>218</v>
      </c>
      <c r="BE383" s="143">
        <f>IF(N383="základní",J383,0)</f>
        <v>0</v>
      </c>
      <c r="BF383" s="143">
        <f>IF(N383="snížená",J383,0)</f>
        <v>0</v>
      </c>
      <c r="BG383" s="143">
        <f>IF(N383="zákl. přenesená",J383,0)</f>
        <v>0</v>
      </c>
      <c r="BH383" s="143">
        <f>IF(N383="sníž. přenesená",J383,0)</f>
        <v>0</v>
      </c>
      <c r="BI383" s="143">
        <f>IF(N383="nulová",J383,0)</f>
        <v>0</v>
      </c>
      <c r="BJ383" s="17" t="s">
        <v>78</v>
      </c>
      <c r="BK383" s="143">
        <f>ROUND(I383*H383,2)</f>
        <v>0</v>
      </c>
      <c r="BL383" s="17" t="s">
        <v>225</v>
      </c>
      <c r="BM383" s="142" t="s">
        <v>2666</v>
      </c>
    </row>
    <row r="384" spans="2:65" s="1" customFormat="1" ht="57.6">
      <c r="B384" s="32"/>
      <c r="D384" s="149" t="s">
        <v>1830</v>
      </c>
      <c r="F384" s="180" t="s">
        <v>7605</v>
      </c>
      <c r="I384" s="146"/>
      <c r="L384" s="32"/>
      <c r="M384" s="147"/>
      <c r="T384" s="53"/>
      <c r="AT384" s="17" t="s">
        <v>1830</v>
      </c>
      <c r="AU384" s="17" t="s">
        <v>80</v>
      </c>
    </row>
    <row r="385" spans="2:65" s="1" customFormat="1" ht="21.75" customHeight="1">
      <c r="B385" s="32"/>
      <c r="C385" s="131" t="s">
        <v>1695</v>
      </c>
      <c r="D385" s="131" t="s">
        <v>220</v>
      </c>
      <c r="E385" s="132" t="s">
        <v>5158</v>
      </c>
      <c r="F385" s="679" t="s">
        <v>4773</v>
      </c>
      <c r="G385" s="134" t="s">
        <v>1991</v>
      </c>
      <c r="H385" s="135">
        <v>4</v>
      </c>
      <c r="I385" s="136"/>
      <c r="J385" s="137">
        <f t="shared" ref="J385:J395" si="150">ROUND(I385*H385,2)</f>
        <v>0</v>
      </c>
      <c r="K385" s="133" t="s">
        <v>19</v>
      </c>
      <c r="L385" s="32"/>
      <c r="M385" s="138" t="s">
        <v>19</v>
      </c>
      <c r="N385" s="139" t="s">
        <v>43</v>
      </c>
      <c r="P385" s="140">
        <f t="shared" ref="P385:P395" si="151">O385*H385</f>
        <v>0</v>
      </c>
      <c r="Q385" s="140">
        <v>0</v>
      </c>
      <c r="R385" s="140">
        <f t="shared" ref="R385:R395" si="152">Q385*H385</f>
        <v>0</v>
      </c>
      <c r="S385" s="140">
        <v>0</v>
      </c>
      <c r="T385" s="141">
        <f t="shared" ref="T385:T395" si="153">S385*H385</f>
        <v>0</v>
      </c>
      <c r="AR385" s="142" t="s">
        <v>225</v>
      </c>
      <c r="AT385" s="142" t="s">
        <v>220</v>
      </c>
      <c r="AU385" s="142" t="s">
        <v>80</v>
      </c>
      <c r="AY385" s="17" t="s">
        <v>218</v>
      </c>
      <c r="BE385" s="143">
        <f t="shared" ref="BE385:BE395" si="154">IF(N385="základní",J385,0)</f>
        <v>0</v>
      </c>
      <c r="BF385" s="143">
        <f t="shared" ref="BF385:BF395" si="155">IF(N385="snížená",J385,0)</f>
        <v>0</v>
      </c>
      <c r="BG385" s="143">
        <f t="shared" ref="BG385:BG395" si="156">IF(N385="zákl. přenesená",J385,0)</f>
        <v>0</v>
      </c>
      <c r="BH385" s="143">
        <f t="shared" ref="BH385:BH395" si="157">IF(N385="sníž. přenesená",J385,0)</f>
        <v>0</v>
      </c>
      <c r="BI385" s="143">
        <f t="shared" ref="BI385:BI395" si="158">IF(N385="nulová",J385,0)</f>
        <v>0</v>
      </c>
      <c r="BJ385" s="17" t="s">
        <v>78</v>
      </c>
      <c r="BK385" s="143">
        <f t="shared" ref="BK385:BK395" si="159">ROUND(I385*H385,2)</f>
        <v>0</v>
      </c>
      <c r="BL385" s="17" t="s">
        <v>225</v>
      </c>
      <c r="BM385" s="142" t="s">
        <v>2677</v>
      </c>
    </row>
    <row r="386" spans="2:65" s="1" customFormat="1" ht="21.75" customHeight="1">
      <c r="B386" s="32"/>
      <c r="C386" s="131" t="s">
        <v>1703</v>
      </c>
      <c r="D386" s="131" t="s">
        <v>220</v>
      </c>
      <c r="E386" s="132" t="s">
        <v>5159</v>
      </c>
      <c r="F386" s="679" t="s">
        <v>5160</v>
      </c>
      <c r="G386" s="134" t="s">
        <v>1991</v>
      </c>
      <c r="H386" s="135">
        <v>1</v>
      </c>
      <c r="I386" s="136"/>
      <c r="J386" s="137">
        <f t="shared" si="150"/>
        <v>0</v>
      </c>
      <c r="K386" s="133" t="s">
        <v>19</v>
      </c>
      <c r="L386" s="32"/>
      <c r="M386" s="138" t="s">
        <v>19</v>
      </c>
      <c r="N386" s="139" t="s">
        <v>43</v>
      </c>
      <c r="P386" s="140">
        <f t="shared" si="151"/>
        <v>0</v>
      </c>
      <c r="Q386" s="140">
        <v>0</v>
      </c>
      <c r="R386" s="140">
        <f t="shared" si="152"/>
        <v>0</v>
      </c>
      <c r="S386" s="140">
        <v>0</v>
      </c>
      <c r="T386" s="141">
        <f t="shared" si="153"/>
        <v>0</v>
      </c>
      <c r="AR386" s="142" t="s">
        <v>225</v>
      </c>
      <c r="AT386" s="142" t="s">
        <v>220</v>
      </c>
      <c r="AU386" s="142" t="s">
        <v>80</v>
      </c>
      <c r="AY386" s="17" t="s">
        <v>218</v>
      </c>
      <c r="BE386" s="143">
        <f t="shared" si="154"/>
        <v>0</v>
      </c>
      <c r="BF386" s="143">
        <f t="shared" si="155"/>
        <v>0</v>
      </c>
      <c r="BG386" s="143">
        <f t="shared" si="156"/>
        <v>0</v>
      </c>
      <c r="BH386" s="143">
        <f t="shared" si="157"/>
        <v>0</v>
      </c>
      <c r="BI386" s="143">
        <f t="shared" si="158"/>
        <v>0</v>
      </c>
      <c r="BJ386" s="17" t="s">
        <v>78</v>
      </c>
      <c r="BK386" s="143">
        <f t="shared" si="159"/>
        <v>0</v>
      </c>
      <c r="BL386" s="17" t="s">
        <v>225</v>
      </c>
      <c r="BM386" s="142" t="s">
        <v>2888</v>
      </c>
    </row>
    <row r="387" spans="2:65" s="1" customFormat="1" ht="21.75" customHeight="1">
      <c r="B387" s="32"/>
      <c r="C387" s="131" t="s">
        <v>1709</v>
      </c>
      <c r="D387" s="131" t="s">
        <v>220</v>
      </c>
      <c r="E387" s="132" t="s">
        <v>5161</v>
      </c>
      <c r="F387" s="679" t="s">
        <v>4981</v>
      </c>
      <c r="G387" s="134" t="s">
        <v>1991</v>
      </c>
      <c r="H387" s="135">
        <v>1</v>
      </c>
      <c r="I387" s="136"/>
      <c r="J387" s="137">
        <f t="shared" si="150"/>
        <v>0</v>
      </c>
      <c r="K387" s="133" t="s">
        <v>19</v>
      </c>
      <c r="L387" s="32"/>
      <c r="M387" s="138" t="s">
        <v>19</v>
      </c>
      <c r="N387" s="139" t="s">
        <v>43</v>
      </c>
      <c r="P387" s="140">
        <f t="shared" si="151"/>
        <v>0</v>
      </c>
      <c r="Q387" s="140">
        <v>0</v>
      </c>
      <c r="R387" s="140">
        <f t="shared" si="152"/>
        <v>0</v>
      </c>
      <c r="S387" s="140">
        <v>0</v>
      </c>
      <c r="T387" s="141">
        <f t="shared" si="153"/>
        <v>0</v>
      </c>
      <c r="AR387" s="142" t="s">
        <v>225</v>
      </c>
      <c r="AT387" s="142" t="s">
        <v>220</v>
      </c>
      <c r="AU387" s="142" t="s">
        <v>80</v>
      </c>
      <c r="AY387" s="17" t="s">
        <v>218</v>
      </c>
      <c r="BE387" s="143">
        <f t="shared" si="154"/>
        <v>0</v>
      </c>
      <c r="BF387" s="143">
        <f t="shared" si="155"/>
        <v>0</v>
      </c>
      <c r="BG387" s="143">
        <f t="shared" si="156"/>
        <v>0</v>
      </c>
      <c r="BH387" s="143">
        <f t="shared" si="157"/>
        <v>0</v>
      </c>
      <c r="BI387" s="143">
        <f t="shared" si="158"/>
        <v>0</v>
      </c>
      <c r="BJ387" s="17" t="s">
        <v>78</v>
      </c>
      <c r="BK387" s="143">
        <f t="shared" si="159"/>
        <v>0</v>
      </c>
      <c r="BL387" s="17" t="s">
        <v>225</v>
      </c>
      <c r="BM387" s="142" t="s">
        <v>2901</v>
      </c>
    </row>
    <row r="388" spans="2:65" s="1" customFormat="1" ht="24.15" customHeight="1">
      <c r="B388" s="32"/>
      <c r="C388" s="131" t="s">
        <v>1714</v>
      </c>
      <c r="D388" s="131" t="s">
        <v>220</v>
      </c>
      <c r="E388" s="132" t="s">
        <v>5162</v>
      </c>
      <c r="F388" s="679" t="s">
        <v>7624</v>
      </c>
      <c r="G388" s="134" t="s">
        <v>1991</v>
      </c>
      <c r="H388" s="135">
        <v>2</v>
      </c>
      <c r="I388" s="136"/>
      <c r="J388" s="137">
        <f t="shared" si="150"/>
        <v>0</v>
      </c>
      <c r="K388" s="133" t="s">
        <v>19</v>
      </c>
      <c r="L388" s="32"/>
      <c r="M388" s="138" t="s">
        <v>19</v>
      </c>
      <c r="N388" s="139" t="s">
        <v>43</v>
      </c>
      <c r="P388" s="140">
        <f t="shared" si="151"/>
        <v>0</v>
      </c>
      <c r="Q388" s="140">
        <v>0</v>
      </c>
      <c r="R388" s="140">
        <f t="shared" si="152"/>
        <v>0</v>
      </c>
      <c r="S388" s="140">
        <v>0</v>
      </c>
      <c r="T388" s="141">
        <f t="shared" si="153"/>
        <v>0</v>
      </c>
      <c r="AR388" s="142" t="s">
        <v>225</v>
      </c>
      <c r="AT388" s="142" t="s">
        <v>220</v>
      </c>
      <c r="AU388" s="142" t="s">
        <v>80</v>
      </c>
      <c r="AY388" s="17" t="s">
        <v>218</v>
      </c>
      <c r="BE388" s="143">
        <f t="shared" si="154"/>
        <v>0</v>
      </c>
      <c r="BF388" s="143">
        <f t="shared" si="155"/>
        <v>0</v>
      </c>
      <c r="BG388" s="143">
        <f t="shared" si="156"/>
        <v>0</v>
      </c>
      <c r="BH388" s="143">
        <f t="shared" si="157"/>
        <v>0</v>
      </c>
      <c r="BI388" s="143">
        <f t="shared" si="158"/>
        <v>0</v>
      </c>
      <c r="BJ388" s="17" t="s">
        <v>78</v>
      </c>
      <c r="BK388" s="143">
        <f t="shared" si="159"/>
        <v>0</v>
      </c>
      <c r="BL388" s="17" t="s">
        <v>225</v>
      </c>
      <c r="BM388" s="142" t="s">
        <v>4569</v>
      </c>
    </row>
    <row r="389" spans="2:65" s="1" customFormat="1" ht="24.15" customHeight="1">
      <c r="B389" s="32"/>
      <c r="C389" s="131" t="s">
        <v>1719</v>
      </c>
      <c r="D389" s="131" t="s">
        <v>220</v>
      </c>
      <c r="E389" s="132" t="s">
        <v>5163</v>
      </c>
      <c r="F389" s="679" t="s">
        <v>7694</v>
      </c>
      <c r="G389" s="134" t="s">
        <v>1991</v>
      </c>
      <c r="H389" s="135">
        <v>4</v>
      </c>
      <c r="I389" s="136"/>
      <c r="J389" s="137">
        <f t="shared" si="150"/>
        <v>0</v>
      </c>
      <c r="K389" s="133" t="s">
        <v>19</v>
      </c>
      <c r="L389" s="32"/>
      <c r="M389" s="138" t="s">
        <v>19</v>
      </c>
      <c r="N389" s="139" t="s">
        <v>43</v>
      </c>
      <c r="P389" s="140">
        <f t="shared" si="151"/>
        <v>0</v>
      </c>
      <c r="Q389" s="140">
        <v>0</v>
      </c>
      <c r="R389" s="140">
        <f t="shared" si="152"/>
        <v>0</v>
      </c>
      <c r="S389" s="140">
        <v>0</v>
      </c>
      <c r="T389" s="141">
        <f t="shared" si="153"/>
        <v>0</v>
      </c>
      <c r="AR389" s="142" t="s">
        <v>225</v>
      </c>
      <c r="AT389" s="142" t="s">
        <v>220</v>
      </c>
      <c r="AU389" s="142" t="s">
        <v>80</v>
      </c>
      <c r="AY389" s="17" t="s">
        <v>218</v>
      </c>
      <c r="BE389" s="143">
        <f t="shared" si="154"/>
        <v>0</v>
      </c>
      <c r="BF389" s="143">
        <f t="shared" si="155"/>
        <v>0</v>
      </c>
      <c r="BG389" s="143">
        <f t="shared" si="156"/>
        <v>0</v>
      </c>
      <c r="BH389" s="143">
        <f t="shared" si="157"/>
        <v>0</v>
      </c>
      <c r="BI389" s="143">
        <f t="shared" si="158"/>
        <v>0</v>
      </c>
      <c r="BJ389" s="17" t="s">
        <v>78</v>
      </c>
      <c r="BK389" s="143">
        <f t="shared" si="159"/>
        <v>0</v>
      </c>
      <c r="BL389" s="17" t="s">
        <v>225</v>
      </c>
      <c r="BM389" s="142" t="s">
        <v>4571</v>
      </c>
    </row>
    <row r="390" spans="2:65" s="1" customFormat="1" ht="24.15" customHeight="1">
      <c r="B390" s="32"/>
      <c r="C390" s="131" t="s">
        <v>1723</v>
      </c>
      <c r="D390" s="131" t="s">
        <v>220</v>
      </c>
      <c r="E390" s="132" t="s">
        <v>5164</v>
      </c>
      <c r="F390" s="679" t="s">
        <v>7695</v>
      </c>
      <c r="G390" s="134" t="s">
        <v>1991</v>
      </c>
      <c r="H390" s="135">
        <v>2</v>
      </c>
      <c r="I390" s="136"/>
      <c r="J390" s="137">
        <f t="shared" si="150"/>
        <v>0</v>
      </c>
      <c r="K390" s="133" t="s">
        <v>19</v>
      </c>
      <c r="L390" s="32"/>
      <c r="M390" s="138" t="s">
        <v>19</v>
      </c>
      <c r="N390" s="139" t="s">
        <v>43</v>
      </c>
      <c r="P390" s="140">
        <f t="shared" si="151"/>
        <v>0</v>
      </c>
      <c r="Q390" s="140">
        <v>0</v>
      </c>
      <c r="R390" s="140">
        <f t="shared" si="152"/>
        <v>0</v>
      </c>
      <c r="S390" s="140">
        <v>0</v>
      </c>
      <c r="T390" s="141">
        <f t="shared" si="153"/>
        <v>0</v>
      </c>
      <c r="AR390" s="142" t="s">
        <v>225</v>
      </c>
      <c r="AT390" s="142" t="s">
        <v>220</v>
      </c>
      <c r="AU390" s="142" t="s">
        <v>80</v>
      </c>
      <c r="AY390" s="17" t="s">
        <v>218</v>
      </c>
      <c r="BE390" s="143">
        <f t="shared" si="154"/>
        <v>0</v>
      </c>
      <c r="BF390" s="143">
        <f t="shared" si="155"/>
        <v>0</v>
      </c>
      <c r="BG390" s="143">
        <f t="shared" si="156"/>
        <v>0</v>
      </c>
      <c r="BH390" s="143">
        <f t="shared" si="157"/>
        <v>0</v>
      </c>
      <c r="BI390" s="143">
        <f t="shared" si="158"/>
        <v>0</v>
      </c>
      <c r="BJ390" s="17" t="s">
        <v>78</v>
      </c>
      <c r="BK390" s="143">
        <f t="shared" si="159"/>
        <v>0</v>
      </c>
      <c r="BL390" s="17" t="s">
        <v>225</v>
      </c>
      <c r="BM390" s="142" t="s">
        <v>4572</v>
      </c>
    </row>
    <row r="391" spans="2:65" s="1" customFormat="1" ht="16.5" customHeight="1">
      <c r="B391" s="32"/>
      <c r="C391" s="131" t="s">
        <v>1727</v>
      </c>
      <c r="D391" s="131" t="s">
        <v>220</v>
      </c>
      <c r="E391" s="132" t="s">
        <v>5165</v>
      </c>
      <c r="F391" s="679" t="s">
        <v>7635</v>
      </c>
      <c r="G391" s="134" t="s">
        <v>1991</v>
      </c>
      <c r="H391" s="135">
        <v>2</v>
      </c>
      <c r="I391" s="136"/>
      <c r="J391" s="137">
        <f t="shared" si="150"/>
        <v>0</v>
      </c>
      <c r="K391" s="133" t="s">
        <v>19</v>
      </c>
      <c r="L391" s="32"/>
      <c r="M391" s="138" t="s">
        <v>19</v>
      </c>
      <c r="N391" s="139" t="s">
        <v>43</v>
      </c>
      <c r="P391" s="140">
        <f t="shared" si="151"/>
        <v>0</v>
      </c>
      <c r="Q391" s="140">
        <v>0</v>
      </c>
      <c r="R391" s="140">
        <f t="shared" si="152"/>
        <v>0</v>
      </c>
      <c r="S391" s="140">
        <v>0</v>
      </c>
      <c r="T391" s="141">
        <f t="shared" si="153"/>
        <v>0</v>
      </c>
      <c r="AR391" s="142" t="s">
        <v>225</v>
      </c>
      <c r="AT391" s="142" t="s">
        <v>220</v>
      </c>
      <c r="AU391" s="142" t="s">
        <v>80</v>
      </c>
      <c r="AY391" s="17" t="s">
        <v>218</v>
      </c>
      <c r="BE391" s="143">
        <f t="shared" si="154"/>
        <v>0</v>
      </c>
      <c r="BF391" s="143">
        <f t="shared" si="155"/>
        <v>0</v>
      </c>
      <c r="BG391" s="143">
        <f t="shared" si="156"/>
        <v>0</v>
      </c>
      <c r="BH391" s="143">
        <f t="shared" si="157"/>
        <v>0</v>
      </c>
      <c r="BI391" s="143">
        <f t="shared" si="158"/>
        <v>0</v>
      </c>
      <c r="BJ391" s="17" t="s">
        <v>78</v>
      </c>
      <c r="BK391" s="143">
        <f t="shared" si="159"/>
        <v>0</v>
      </c>
      <c r="BL391" s="17" t="s">
        <v>225</v>
      </c>
      <c r="BM391" s="142" t="s">
        <v>4574</v>
      </c>
    </row>
    <row r="392" spans="2:65" s="1" customFormat="1" ht="21.75" customHeight="1">
      <c r="B392" s="32"/>
      <c r="C392" s="131" t="s">
        <v>1732</v>
      </c>
      <c r="D392" s="131" t="s">
        <v>220</v>
      </c>
      <c r="E392" s="132" t="s">
        <v>5166</v>
      </c>
      <c r="F392" s="679" t="s">
        <v>7611</v>
      </c>
      <c r="G392" s="134" t="s">
        <v>1991</v>
      </c>
      <c r="H392" s="135">
        <v>2</v>
      </c>
      <c r="I392" s="136"/>
      <c r="J392" s="137">
        <f t="shared" si="150"/>
        <v>0</v>
      </c>
      <c r="K392" s="133" t="s">
        <v>19</v>
      </c>
      <c r="L392" s="32"/>
      <c r="M392" s="138" t="s">
        <v>19</v>
      </c>
      <c r="N392" s="139" t="s">
        <v>43</v>
      </c>
      <c r="P392" s="140">
        <f t="shared" si="151"/>
        <v>0</v>
      </c>
      <c r="Q392" s="140">
        <v>0</v>
      </c>
      <c r="R392" s="140">
        <f t="shared" si="152"/>
        <v>0</v>
      </c>
      <c r="S392" s="140">
        <v>0</v>
      </c>
      <c r="T392" s="141">
        <f t="shared" si="153"/>
        <v>0</v>
      </c>
      <c r="AR392" s="142" t="s">
        <v>225</v>
      </c>
      <c r="AT392" s="142" t="s">
        <v>220</v>
      </c>
      <c r="AU392" s="142" t="s">
        <v>80</v>
      </c>
      <c r="AY392" s="17" t="s">
        <v>218</v>
      </c>
      <c r="BE392" s="143">
        <f t="shared" si="154"/>
        <v>0</v>
      </c>
      <c r="BF392" s="143">
        <f t="shared" si="155"/>
        <v>0</v>
      </c>
      <c r="BG392" s="143">
        <f t="shared" si="156"/>
        <v>0</v>
      </c>
      <c r="BH392" s="143">
        <f t="shared" si="157"/>
        <v>0</v>
      </c>
      <c r="BI392" s="143">
        <f t="shared" si="158"/>
        <v>0</v>
      </c>
      <c r="BJ392" s="17" t="s">
        <v>78</v>
      </c>
      <c r="BK392" s="143">
        <f t="shared" si="159"/>
        <v>0</v>
      </c>
      <c r="BL392" s="17" t="s">
        <v>225</v>
      </c>
      <c r="BM392" s="142" t="s">
        <v>4576</v>
      </c>
    </row>
    <row r="393" spans="2:65" s="1" customFormat="1" ht="44.25" customHeight="1">
      <c r="B393" s="32"/>
      <c r="C393" s="131" t="s">
        <v>1736</v>
      </c>
      <c r="D393" s="131" t="s">
        <v>220</v>
      </c>
      <c r="E393" s="132" t="s">
        <v>5167</v>
      </c>
      <c r="F393" s="679" t="s">
        <v>5001</v>
      </c>
      <c r="G393" s="134" t="s">
        <v>410</v>
      </c>
      <c r="H393" s="135">
        <v>20</v>
      </c>
      <c r="I393" s="136"/>
      <c r="J393" s="137">
        <f t="shared" si="150"/>
        <v>0</v>
      </c>
      <c r="K393" s="133" t="s">
        <v>19</v>
      </c>
      <c r="L393" s="32"/>
      <c r="M393" s="138" t="s">
        <v>19</v>
      </c>
      <c r="N393" s="139" t="s">
        <v>43</v>
      </c>
      <c r="P393" s="140">
        <f t="shared" si="151"/>
        <v>0</v>
      </c>
      <c r="Q393" s="140">
        <v>0</v>
      </c>
      <c r="R393" s="140">
        <f t="shared" si="152"/>
        <v>0</v>
      </c>
      <c r="S393" s="140">
        <v>0</v>
      </c>
      <c r="T393" s="141">
        <f t="shared" si="153"/>
        <v>0</v>
      </c>
      <c r="AR393" s="142" t="s">
        <v>225</v>
      </c>
      <c r="AT393" s="142" t="s">
        <v>220</v>
      </c>
      <c r="AU393" s="142" t="s">
        <v>80</v>
      </c>
      <c r="AY393" s="17" t="s">
        <v>218</v>
      </c>
      <c r="BE393" s="143">
        <f t="shared" si="154"/>
        <v>0</v>
      </c>
      <c r="BF393" s="143">
        <f t="shared" si="155"/>
        <v>0</v>
      </c>
      <c r="BG393" s="143">
        <f t="shared" si="156"/>
        <v>0</v>
      </c>
      <c r="BH393" s="143">
        <f t="shared" si="157"/>
        <v>0</v>
      </c>
      <c r="BI393" s="143">
        <f t="shared" si="158"/>
        <v>0</v>
      </c>
      <c r="BJ393" s="17" t="s">
        <v>78</v>
      </c>
      <c r="BK393" s="143">
        <f t="shared" si="159"/>
        <v>0</v>
      </c>
      <c r="BL393" s="17" t="s">
        <v>225</v>
      </c>
      <c r="BM393" s="142" t="s">
        <v>4581</v>
      </c>
    </row>
    <row r="394" spans="2:65" s="1" customFormat="1" ht="44.25" customHeight="1">
      <c r="B394" s="32"/>
      <c r="C394" s="131" t="s">
        <v>1742</v>
      </c>
      <c r="D394" s="131" t="s">
        <v>220</v>
      </c>
      <c r="E394" s="132" t="s">
        <v>5168</v>
      </c>
      <c r="F394" s="679" t="s">
        <v>5003</v>
      </c>
      <c r="G394" s="134" t="s">
        <v>410</v>
      </c>
      <c r="H394" s="135">
        <v>15</v>
      </c>
      <c r="I394" s="136"/>
      <c r="J394" s="137">
        <f t="shared" si="150"/>
        <v>0</v>
      </c>
      <c r="K394" s="133" t="s">
        <v>19</v>
      </c>
      <c r="L394" s="32"/>
      <c r="M394" s="138" t="s">
        <v>19</v>
      </c>
      <c r="N394" s="139" t="s">
        <v>43</v>
      </c>
      <c r="P394" s="140">
        <f t="shared" si="151"/>
        <v>0</v>
      </c>
      <c r="Q394" s="140">
        <v>0</v>
      </c>
      <c r="R394" s="140">
        <f t="shared" si="152"/>
        <v>0</v>
      </c>
      <c r="S394" s="140">
        <v>0</v>
      </c>
      <c r="T394" s="141">
        <f t="shared" si="153"/>
        <v>0</v>
      </c>
      <c r="AR394" s="142" t="s">
        <v>225</v>
      </c>
      <c r="AT394" s="142" t="s">
        <v>220</v>
      </c>
      <c r="AU394" s="142" t="s">
        <v>80</v>
      </c>
      <c r="AY394" s="17" t="s">
        <v>218</v>
      </c>
      <c r="BE394" s="143">
        <f t="shared" si="154"/>
        <v>0</v>
      </c>
      <c r="BF394" s="143">
        <f t="shared" si="155"/>
        <v>0</v>
      </c>
      <c r="BG394" s="143">
        <f t="shared" si="156"/>
        <v>0</v>
      </c>
      <c r="BH394" s="143">
        <f t="shared" si="157"/>
        <v>0</v>
      </c>
      <c r="BI394" s="143">
        <f t="shared" si="158"/>
        <v>0</v>
      </c>
      <c r="BJ394" s="17" t="s">
        <v>78</v>
      </c>
      <c r="BK394" s="143">
        <f t="shared" si="159"/>
        <v>0</v>
      </c>
      <c r="BL394" s="17" t="s">
        <v>225</v>
      </c>
      <c r="BM394" s="142" t="s">
        <v>4582</v>
      </c>
    </row>
    <row r="395" spans="2:65" s="1" customFormat="1" ht="44.25" customHeight="1">
      <c r="B395" s="32"/>
      <c r="C395" s="131" t="s">
        <v>1747</v>
      </c>
      <c r="D395" s="131" t="s">
        <v>220</v>
      </c>
      <c r="E395" s="132" t="s">
        <v>5169</v>
      </c>
      <c r="F395" s="679" t="s">
        <v>5009</v>
      </c>
      <c r="G395" s="134" t="s">
        <v>410</v>
      </c>
      <c r="H395" s="135">
        <v>10</v>
      </c>
      <c r="I395" s="136"/>
      <c r="J395" s="137">
        <f t="shared" si="150"/>
        <v>0</v>
      </c>
      <c r="K395" s="133" t="s">
        <v>19</v>
      </c>
      <c r="L395" s="32"/>
      <c r="M395" s="138" t="s">
        <v>19</v>
      </c>
      <c r="N395" s="139" t="s">
        <v>43</v>
      </c>
      <c r="P395" s="140">
        <f t="shared" si="151"/>
        <v>0</v>
      </c>
      <c r="Q395" s="140">
        <v>0</v>
      </c>
      <c r="R395" s="140">
        <f t="shared" si="152"/>
        <v>0</v>
      </c>
      <c r="S395" s="140">
        <v>0</v>
      </c>
      <c r="T395" s="141">
        <f t="shared" si="153"/>
        <v>0</v>
      </c>
      <c r="AR395" s="142" t="s">
        <v>225</v>
      </c>
      <c r="AT395" s="142" t="s">
        <v>220</v>
      </c>
      <c r="AU395" s="142" t="s">
        <v>80</v>
      </c>
      <c r="AY395" s="17" t="s">
        <v>218</v>
      </c>
      <c r="BE395" s="143">
        <f t="shared" si="154"/>
        <v>0</v>
      </c>
      <c r="BF395" s="143">
        <f t="shared" si="155"/>
        <v>0</v>
      </c>
      <c r="BG395" s="143">
        <f t="shared" si="156"/>
        <v>0</v>
      </c>
      <c r="BH395" s="143">
        <f t="shared" si="157"/>
        <v>0</v>
      </c>
      <c r="BI395" s="143">
        <f t="shared" si="158"/>
        <v>0</v>
      </c>
      <c r="BJ395" s="17" t="s">
        <v>78</v>
      </c>
      <c r="BK395" s="143">
        <f t="shared" si="159"/>
        <v>0</v>
      </c>
      <c r="BL395" s="17" t="s">
        <v>225</v>
      </c>
      <c r="BM395" s="142" t="s">
        <v>4583</v>
      </c>
    </row>
    <row r="396" spans="2:65" s="11" customFormat="1" ht="22.8" customHeight="1">
      <c r="B396" s="119"/>
      <c r="D396" s="120" t="s">
        <v>71</v>
      </c>
      <c r="E396" s="129" t="s">
        <v>4578</v>
      </c>
      <c r="F396" s="129" t="s">
        <v>5170</v>
      </c>
      <c r="I396" s="122"/>
      <c r="J396" s="130">
        <f>BK396</f>
        <v>0</v>
      </c>
      <c r="L396" s="119"/>
      <c r="M396" s="124"/>
      <c r="P396" s="125">
        <f>P397</f>
        <v>0</v>
      </c>
      <c r="R396" s="125">
        <f>R397</f>
        <v>0</v>
      </c>
      <c r="T396" s="126">
        <f>T397</f>
        <v>0</v>
      </c>
      <c r="AR396" s="120" t="s">
        <v>78</v>
      </c>
      <c r="AT396" s="127" t="s">
        <v>71</v>
      </c>
      <c r="AU396" s="127" t="s">
        <v>78</v>
      </c>
      <c r="AY396" s="120" t="s">
        <v>218</v>
      </c>
      <c r="BK396" s="128">
        <f>BK397</f>
        <v>0</v>
      </c>
    </row>
    <row r="397" spans="2:65" s="1" customFormat="1" ht="16.5" customHeight="1">
      <c r="B397" s="32"/>
      <c r="C397" s="131" t="s">
        <v>1755</v>
      </c>
      <c r="D397" s="131" t="s">
        <v>220</v>
      </c>
      <c r="E397" s="132" t="s">
        <v>5171</v>
      </c>
      <c r="F397" s="679" t="s">
        <v>5172</v>
      </c>
      <c r="G397" s="134" t="s">
        <v>1991</v>
      </c>
      <c r="H397" s="135">
        <v>2</v>
      </c>
      <c r="I397" s="136"/>
      <c r="J397" s="137">
        <f>ROUND(I397*H397,2)</f>
        <v>0</v>
      </c>
      <c r="K397" s="133" t="s">
        <v>19</v>
      </c>
      <c r="L397" s="32"/>
      <c r="M397" s="138" t="s">
        <v>19</v>
      </c>
      <c r="N397" s="139" t="s">
        <v>43</v>
      </c>
      <c r="P397" s="140">
        <f>O397*H397</f>
        <v>0</v>
      </c>
      <c r="Q397" s="140">
        <v>0</v>
      </c>
      <c r="R397" s="140">
        <f>Q397*H397</f>
        <v>0</v>
      </c>
      <c r="S397" s="140">
        <v>0</v>
      </c>
      <c r="T397" s="141">
        <f>S397*H397</f>
        <v>0</v>
      </c>
      <c r="AR397" s="142" t="s">
        <v>225</v>
      </c>
      <c r="AT397" s="142" t="s">
        <v>220</v>
      </c>
      <c r="AU397" s="142" t="s">
        <v>80</v>
      </c>
      <c r="AY397" s="17" t="s">
        <v>218</v>
      </c>
      <c r="BE397" s="143">
        <f>IF(N397="základní",J397,0)</f>
        <v>0</v>
      </c>
      <c r="BF397" s="143">
        <f>IF(N397="snížená",J397,0)</f>
        <v>0</v>
      </c>
      <c r="BG397" s="143">
        <f>IF(N397="zákl. přenesená",J397,0)</f>
        <v>0</v>
      </c>
      <c r="BH397" s="143">
        <f>IF(N397="sníž. přenesená",J397,0)</f>
        <v>0</v>
      </c>
      <c r="BI397" s="143">
        <f>IF(N397="nulová",J397,0)</f>
        <v>0</v>
      </c>
      <c r="BJ397" s="17" t="s">
        <v>78</v>
      </c>
      <c r="BK397" s="143">
        <f>ROUND(I397*H397,2)</f>
        <v>0</v>
      </c>
      <c r="BL397" s="17" t="s">
        <v>225</v>
      </c>
      <c r="BM397" s="142" t="s">
        <v>4584</v>
      </c>
    </row>
    <row r="398" spans="2:65" s="11" customFormat="1" ht="22.8" customHeight="1">
      <c r="B398" s="119"/>
      <c r="D398" s="120" t="s">
        <v>71</v>
      </c>
      <c r="E398" s="129" t="s">
        <v>2216</v>
      </c>
      <c r="F398" s="129" t="s">
        <v>5173</v>
      </c>
      <c r="I398" s="122"/>
      <c r="J398" s="130">
        <f>BK398</f>
        <v>0</v>
      </c>
      <c r="L398" s="119"/>
      <c r="M398" s="124"/>
      <c r="P398" s="125">
        <f>SUM(P399:P414)</f>
        <v>0</v>
      </c>
      <c r="R398" s="125">
        <f>SUM(R399:R414)</f>
        <v>0</v>
      </c>
      <c r="T398" s="126">
        <f>SUM(T399:T414)</f>
        <v>0</v>
      </c>
      <c r="AR398" s="120" t="s">
        <v>78</v>
      </c>
      <c r="AT398" s="127" t="s">
        <v>71</v>
      </c>
      <c r="AU398" s="127" t="s">
        <v>78</v>
      </c>
      <c r="AY398" s="120" t="s">
        <v>218</v>
      </c>
      <c r="BK398" s="128">
        <f>SUM(BK399:BK414)</f>
        <v>0</v>
      </c>
    </row>
    <row r="399" spans="2:65" s="1" customFormat="1" ht="16.5" customHeight="1">
      <c r="B399" s="32"/>
      <c r="C399" s="131" t="s">
        <v>1760</v>
      </c>
      <c r="D399" s="131" t="s">
        <v>220</v>
      </c>
      <c r="E399" s="132" t="s">
        <v>4920</v>
      </c>
      <c r="F399" s="679" t="s">
        <v>5174</v>
      </c>
      <c r="G399" s="134" t="s">
        <v>4269</v>
      </c>
      <c r="H399" s="135">
        <v>1</v>
      </c>
      <c r="I399" s="136"/>
      <c r="J399" s="137">
        <f>ROUND(I399*H399,2)</f>
        <v>0</v>
      </c>
      <c r="K399" s="133" t="s">
        <v>19</v>
      </c>
      <c r="L399" s="32"/>
      <c r="M399" s="138" t="s">
        <v>19</v>
      </c>
      <c r="N399" s="139" t="s">
        <v>43</v>
      </c>
      <c r="P399" s="140">
        <f>O399*H399</f>
        <v>0</v>
      </c>
      <c r="Q399" s="140">
        <v>0</v>
      </c>
      <c r="R399" s="140">
        <f>Q399*H399</f>
        <v>0</v>
      </c>
      <c r="S399" s="140">
        <v>0</v>
      </c>
      <c r="T399" s="141">
        <f>S399*H399</f>
        <v>0</v>
      </c>
      <c r="AR399" s="142" t="s">
        <v>225</v>
      </c>
      <c r="AT399" s="142" t="s">
        <v>220</v>
      </c>
      <c r="AU399" s="142" t="s">
        <v>80</v>
      </c>
      <c r="AY399" s="17" t="s">
        <v>218</v>
      </c>
      <c r="BE399" s="143">
        <f>IF(N399="základní",J399,0)</f>
        <v>0</v>
      </c>
      <c r="BF399" s="143">
        <f>IF(N399="snížená",J399,0)</f>
        <v>0</v>
      </c>
      <c r="BG399" s="143">
        <f>IF(N399="zákl. přenesená",J399,0)</f>
        <v>0</v>
      </c>
      <c r="BH399" s="143">
        <f>IF(N399="sníž. přenesená",J399,0)</f>
        <v>0</v>
      </c>
      <c r="BI399" s="143">
        <f>IF(N399="nulová",J399,0)</f>
        <v>0</v>
      </c>
      <c r="BJ399" s="17" t="s">
        <v>78</v>
      </c>
      <c r="BK399" s="143">
        <f>ROUND(I399*H399,2)</f>
        <v>0</v>
      </c>
      <c r="BL399" s="17" t="s">
        <v>225</v>
      </c>
      <c r="BM399" s="142" t="s">
        <v>4586</v>
      </c>
    </row>
    <row r="400" spans="2:65" s="1" customFormat="1" ht="19.2">
      <c r="B400" s="32"/>
      <c r="D400" s="149" t="s">
        <v>1830</v>
      </c>
      <c r="F400" s="180" t="s">
        <v>4922</v>
      </c>
      <c r="I400" s="146"/>
      <c r="L400" s="32"/>
      <c r="M400" s="147"/>
      <c r="T400" s="53"/>
      <c r="AT400" s="17" t="s">
        <v>1830</v>
      </c>
      <c r="AU400" s="17" t="s">
        <v>80</v>
      </c>
    </row>
    <row r="401" spans="2:65" s="1" customFormat="1" ht="16.5" customHeight="1">
      <c r="B401" s="32"/>
      <c r="C401" s="131" t="s">
        <v>1768</v>
      </c>
      <c r="D401" s="131" t="s">
        <v>220</v>
      </c>
      <c r="E401" s="132" t="s">
        <v>4923</v>
      </c>
      <c r="F401" s="679" t="s">
        <v>4865</v>
      </c>
      <c r="G401" s="134" t="s">
        <v>4269</v>
      </c>
      <c r="H401" s="135">
        <v>1</v>
      </c>
      <c r="I401" s="136"/>
      <c r="J401" s="137">
        <f t="shared" ref="J401:J414" si="160">ROUND(I401*H401,2)</f>
        <v>0</v>
      </c>
      <c r="K401" s="133" t="s">
        <v>19</v>
      </c>
      <c r="L401" s="32"/>
      <c r="M401" s="138" t="s">
        <v>19</v>
      </c>
      <c r="N401" s="139" t="s">
        <v>43</v>
      </c>
      <c r="P401" s="140">
        <f t="shared" ref="P401:P414" si="161">O401*H401</f>
        <v>0</v>
      </c>
      <c r="Q401" s="140">
        <v>0</v>
      </c>
      <c r="R401" s="140">
        <f t="shared" ref="R401:R414" si="162">Q401*H401</f>
        <v>0</v>
      </c>
      <c r="S401" s="140">
        <v>0</v>
      </c>
      <c r="T401" s="141">
        <f t="shared" ref="T401:T414" si="163">S401*H401</f>
        <v>0</v>
      </c>
      <c r="AR401" s="142" t="s">
        <v>225</v>
      </c>
      <c r="AT401" s="142" t="s">
        <v>220</v>
      </c>
      <c r="AU401" s="142" t="s">
        <v>80</v>
      </c>
      <c r="AY401" s="17" t="s">
        <v>218</v>
      </c>
      <c r="BE401" s="143">
        <f t="shared" ref="BE401:BE414" si="164">IF(N401="základní",J401,0)</f>
        <v>0</v>
      </c>
      <c r="BF401" s="143">
        <f t="shared" ref="BF401:BF414" si="165">IF(N401="snížená",J401,0)</f>
        <v>0</v>
      </c>
      <c r="BG401" s="143">
        <f t="shared" ref="BG401:BG414" si="166">IF(N401="zákl. přenesená",J401,0)</f>
        <v>0</v>
      </c>
      <c r="BH401" s="143">
        <f t="shared" ref="BH401:BH414" si="167">IF(N401="sníž. přenesená",J401,0)</f>
        <v>0</v>
      </c>
      <c r="BI401" s="143">
        <f t="shared" ref="BI401:BI414" si="168">IF(N401="nulová",J401,0)</f>
        <v>0</v>
      </c>
      <c r="BJ401" s="17" t="s">
        <v>78</v>
      </c>
      <c r="BK401" s="143">
        <f t="shared" ref="BK401:BK414" si="169">ROUND(I401*H401,2)</f>
        <v>0</v>
      </c>
      <c r="BL401" s="17" t="s">
        <v>225</v>
      </c>
      <c r="BM401" s="142" t="s">
        <v>4588</v>
      </c>
    </row>
    <row r="402" spans="2:65" s="1" customFormat="1" ht="16.5" customHeight="1">
      <c r="B402" s="32"/>
      <c r="C402" s="131" t="s">
        <v>1775</v>
      </c>
      <c r="D402" s="131" t="s">
        <v>220</v>
      </c>
      <c r="E402" s="132" t="s">
        <v>4924</v>
      </c>
      <c r="F402" s="679" t="s">
        <v>4925</v>
      </c>
      <c r="G402" s="134" t="s">
        <v>4269</v>
      </c>
      <c r="H402" s="135">
        <v>1</v>
      </c>
      <c r="I402" s="136"/>
      <c r="J402" s="137">
        <f t="shared" si="160"/>
        <v>0</v>
      </c>
      <c r="K402" s="133" t="s">
        <v>19</v>
      </c>
      <c r="L402" s="32"/>
      <c r="M402" s="138" t="s">
        <v>19</v>
      </c>
      <c r="N402" s="139" t="s">
        <v>43</v>
      </c>
      <c r="P402" s="140">
        <f t="shared" si="161"/>
        <v>0</v>
      </c>
      <c r="Q402" s="140">
        <v>0</v>
      </c>
      <c r="R402" s="140">
        <f t="shared" si="162"/>
        <v>0</v>
      </c>
      <c r="S402" s="140">
        <v>0</v>
      </c>
      <c r="T402" s="141">
        <f t="shared" si="163"/>
        <v>0</v>
      </c>
      <c r="AR402" s="142" t="s">
        <v>225</v>
      </c>
      <c r="AT402" s="142" t="s">
        <v>220</v>
      </c>
      <c r="AU402" s="142" t="s">
        <v>80</v>
      </c>
      <c r="AY402" s="17" t="s">
        <v>218</v>
      </c>
      <c r="BE402" s="143">
        <f t="shared" si="164"/>
        <v>0</v>
      </c>
      <c r="BF402" s="143">
        <f t="shared" si="165"/>
        <v>0</v>
      </c>
      <c r="BG402" s="143">
        <f t="shared" si="166"/>
        <v>0</v>
      </c>
      <c r="BH402" s="143">
        <f t="shared" si="167"/>
        <v>0</v>
      </c>
      <c r="BI402" s="143">
        <f t="shared" si="168"/>
        <v>0</v>
      </c>
      <c r="BJ402" s="17" t="s">
        <v>78</v>
      </c>
      <c r="BK402" s="143">
        <f t="shared" si="169"/>
        <v>0</v>
      </c>
      <c r="BL402" s="17" t="s">
        <v>225</v>
      </c>
      <c r="BM402" s="142" t="s">
        <v>4589</v>
      </c>
    </row>
    <row r="403" spans="2:65" s="1" customFormat="1" ht="16.5" customHeight="1">
      <c r="B403" s="32"/>
      <c r="C403" s="131" t="s">
        <v>1781</v>
      </c>
      <c r="D403" s="131" t="s">
        <v>220</v>
      </c>
      <c r="E403" s="132" t="s">
        <v>4926</v>
      </c>
      <c r="F403" s="679" t="s">
        <v>4927</v>
      </c>
      <c r="G403" s="134" t="s">
        <v>4269</v>
      </c>
      <c r="H403" s="135">
        <v>1</v>
      </c>
      <c r="I403" s="136"/>
      <c r="J403" s="137">
        <f t="shared" si="160"/>
        <v>0</v>
      </c>
      <c r="K403" s="133" t="s">
        <v>19</v>
      </c>
      <c r="L403" s="32"/>
      <c r="M403" s="138" t="s">
        <v>19</v>
      </c>
      <c r="N403" s="139" t="s">
        <v>43</v>
      </c>
      <c r="P403" s="140">
        <f t="shared" si="161"/>
        <v>0</v>
      </c>
      <c r="Q403" s="140">
        <v>0</v>
      </c>
      <c r="R403" s="140">
        <f t="shared" si="162"/>
        <v>0</v>
      </c>
      <c r="S403" s="140">
        <v>0</v>
      </c>
      <c r="T403" s="141">
        <f t="shared" si="163"/>
        <v>0</v>
      </c>
      <c r="AR403" s="142" t="s">
        <v>225</v>
      </c>
      <c r="AT403" s="142" t="s">
        <v>220</v>
      </c>
      <c r="AU403" s="142" t="s">
        <v>80</v>
      </c>
      <c r="AY403" s="17" t="s">
        <v>218</v>
      </c>
      <c r="BE403" s="143">
        <f t="shared" si="164"/>
        <v>0</v>
      </c>
      <c r="BF403" s="143">
        <f t="shared" si="165"/>
        <v>0</v>
      </c>
      <c r="BG403" s="143">
        <f t="shared" si="166"/>
        <v>0</v>
      </c>
      <c r="BH403" s="143">
        <f t="shared" si="167"/>
        <v>0</v>
      </c>
      <c r="BI403" s="143">
        <f t="shared" si="168"/>
        <v>0</v>
      </c>
      <c r="BJ403" s="17" t="s">
        <v>78</v>
      </c>
      <c r="BK403" s="143">
        <f t="shared" si="169"/>
        <v>0</v>
      </c>
      <c r="BL403" s="17" t="s">
        <v>225</v>
      </c>
      <c r="BM403" s="142" t="s">
        <v>4591</v>
      </c>
    </row>
    <row r="404" spans="2:65" s="1" customFormat="1" ht="16.5" customHeight="1">
      <c r="B404" s="32"/>
      <c r="C404" s="131" t="s">
        <v>1786</v>
      </c>
      <c r="D404" s="131" t="s">
        <v>220</v>
      </c>
      <c r="E404" s="132" t="s">
        <v>4928</v>
      </c>
      <c r="F404" s="679" t="s">
        <v>4929</v>
      </c>
      <c r="G404" s="134" t="s">
        <v>4269</v>
      </c>
      <c r="H404" s="135">
        <v>1</v>
      </c>
      <c r="I404" s="136"/>
      <c r="J404" s="137">
        <f t="shared" si="160"/>
        <v>0</v>
      </c>
      <c r="K404" s="133" t="s">
        <v>19</v>
      </c>
      <c r="L404" s="32"/>
      <c r="M404" s="138" t="s">
        <v>19</v>
      </c>
      <c r="N404" s="139" t="s">
        <v>43</v>
      </c>
      <c r="P404" s="140">
        <f t="shared" si="161"/>
        <v>0</v>
      </c>
      <c r="Q404" s="140">
        <v>0</v>
      </c>
      <c r="R404" s="140">
        <f t="shared" si="162"/>
        <v>0</v>
      </c>
      <c r="S404" s="140">
        <v>0</v>
      </c>
      <c r="T404" s="141">
        <f t="shared" si="163"/>
        <v>0</v>
      </c>
      <c r="AR404" s="142" t="s">
        <v>225</v>
      </c>
      <c r="AT404" s="142" t="s">
        <v>220</v>
      </c>
      <c r="AU404" s="142" t="s">
        <v>80</v>
      </c>
      <c r="AY404" s="17" t="s">
        <v>218</v>
      </c>
      <c r="BE404" s="143">
        <f t="shared" si="164"/>
        <v>0</v>
      </c>
      <c r="BF404" s="143">
        <f t="shared" si="165"/>
        <v>0</v>
      </c>
      <c r="BG404" s="143">
        <f t="shared" si="166"/>
        <v>0</v>
      </c>
      <c r="BH404" s="143">
        <f t="shared" si="167"/>
        <v>0</v>
      </c>
      <c r="BI404" s="143">
        <f t="shared" si="168"/>
        <v>0</v>
      </c>
      <c r="BJ404" s="17" t="s">
        <v>78</v>
      </c>
      <c r="BK404" s="143">
        <f t="shared" si="169"/>
        <v>0</v>
      </c>
      <c r="BL404" s="17" t="s">
        <v>225</v>
      </c>
      <c r="BM404" s="142" t="s">
        <v>4593</v>
      </c>
    </row>
    <row r="405" spans="2:65" s="1" customFormat="1" ht="16.5" customHeight="1">
      <c r="B405" s="32"/>
      <c r="C405" s="131" t="s">
        <v>1791</v>
      </c>
      <c r="D405" s="131" t="s">
        <v>220</v>
      </c>
      <c r="E405" s="132" t="s">
        <v>4930</v>
      </c>
      <c r="F405" s="679" t="s">
        <v>4931</v>
      </c>
      <c r="G405" s="134" t="s">
        <v>4269</v>
      </c>
      <c r="H405" s="135">
        <v>1</v>
      </c>
      <c r="I405" s="136"/>
      <c r="J405" s="137">
        <f t="shared" si="160"/>
        <v>0</v>
      </c>
      <c r="K405" s="133" t="s">
        <v>19</v>
      </c>
      <c r="L405" s="32"/>
      <c r="M405" s="138" t="s">
        <v>19</v>
      </c>
      <c r="N405" s="139" t="s">
        <v>43</v>
      </c>
      <c r="P405" s="140">
        <f t="shared" si="161"/>
        <v>0</v>
      </c>
      <c r="Q405" s="140">
        <v>0</v>
      </c>
      <c r="R405" s="140">
        <f t="shared" si="162"/>
        <v>0</v>
      </c>
      <c r="S405" s="140">
        <v>0</v>
      </c>
      <c r="T405" s="141">
        <f t="shared" si="163"/>
        <v>0</v>
      </c>
      <c r="AR405" s="142" t="s">
        <v>225</v>
      </c>
      <c r="AT405" s="142" t="s">
        <v>220</v>
      </c>
      <c r="AU405" s="142" t="s">
        <v>80</v>
      </c>
      <c r="AY405" s="17" t="s">
        <v>218</v>
      </c>
      <c r="BE405" s="143">
        <f t="shared" si="164"/>
        <v>0</v>
      </c>
      <c r="BF405" s="143">
        <f t="shared" si="165"/>
        <v>0</v>
      </c>
      <c r="BG405" s="143">
        <f t="shared" si="166"/>
        <v>0</v>
      </c>
      <c r="BH405" s="143">
        <f t="shared" si="167"/>
        <v>0</v>
      </c>
      <c r="BI405" s="143">
        <f t="shared" si="168"/>
        <v>0</v>
      </c>
      <c r="BJ405" s="17" t="s">
        <v>78</v>
      </c>
      <c r="BK405" s="143">
        <f t="shared" si="169"/>
        <v>0</v>
      </c>
      <c r="BL405" s="17" t="s">
        <v>225</v>
      </c>
      <c r="BM405" s="142" t="s">
        <v>4595</v>
      </c>
    </row>
    <row r="406" spans="2:65" s="1" customFormat="1" ht="16.5" customHeight="1">
      <c r="B406" s="32"/>
      <c r="C406" s="131" t="s">
        <v>1796</v>
      </c>
      <c r="D406" s="131" t="s">
        <v>220</v>
      </c>
      <c r="E406" s="132" t="s">
        <v>4932</v>
      </c>
      <c r="F406" s="679" t="s">
        <v>4933</v>
      </c>
      <c r="G406" s="134" t="s">
        <v>4269</v>
      </c>
      <c r="H406" s="135">
        <v>1</v>
      </c>
      <c r="I406" s="136"/>
      <c r="J406" s="137">
        <f t="shared" si="160"/>
        <v>0</v>
      </c>
      <c r="K406" s="133" t="s">
        <v>19</v>
      </c>
      <c r="L406" s="32"/>
      <c r="M406" s="138" t="s">
        <v>19</v>
      </c>
      <c r="N406" s="139" t="s">
        <v>43</v>
      </c>
      <c r="P406" s="140">
        <f t="shared" si="161"/>
        <v>0</v>
      </c>
      <c r="Q406" s="140">
        <v>0</v>
      </c>
      <c r="R406" s="140">
        <f t="shared" si="162"/>
        <v>0</v>
      </c>
      <c r="S406" s="140">
        <v>0</v>
      </c>
      <c r="T406" s="141">
        <f t="shared" si="163"/>
        <v>0</v>
      </c>
      <c r="AR406" s="142" t="s">
        <v>225</v>
      </c>
      <c r="AT406" s="142" t="s">
        <v>220</v>
      </c>
      <c r="AU406" s="142" t="s">
        <v>80</v>
      </c>
      <c r="AY406" s="17" t="s">
        <v>218</v>
      </c>
      <c r="BE406" s="143">
        <f t="shared" si="164"/>
        <v>0</v>
      </c>
      <c r="BF406" s="143">
        <f t="shared" si="165"/>
        <v>0</v>
      </c>
      <c r="BG406" s="143">
        <f t="shared" si="166"/>
        <v>0</v>
      </c>
      <c r="BH406" s="143">
        <f t="shared" si="167"/>
        <v>0</v>
      </c>
      <c r="BI406" s="143">
        <f t="shared" si="168"/>
        <v>0</v>
      </c>
      <c r="BJ406" s="17" t="s">
        <v>78</v>
      </c>
      <c r="BK406" s="143">
        <f t="shared" si="169"/>
        <v>0</v>
      </c>
      <c r="BL406" s="17" t="s">
        <v>225</v>
      </c>
      <c r="BM406" s="142" t="s">
        <v>4596</v>
      </c>
    </row>
    <row r="407" spans="2:65" s="1" customFormat="1" ht="16.5" customHeight="1">
      <c r="B407" s="32"/>
      <c r="C407" s="131" t="s">
        <v>1801</v>
      </c>
      <c r="D407" s="131" t="s">
        <v>220</v>
      </c>
      <c r="E407" s="132" t="s">
        <v>4934</v>
      </c>
      <c r="F407" s="679" t="s">
        <v>4935</v>
      </c>
      <c r="G407" s="134" t="s">
        <v>4269</v>
      </c>
      <c r="H407" s="135">
        <v>1</v>
      </c>
      <c r="I407" s="136"/>
      <c r="J407" s="137">
        <f t="shared" si="160"/>
        <v>0</v>
      </c>
      <c r="K407" s="133" t="s">
        <v>19</v>
      </c>
      <c r="L407" s="32"/>
      <c r="M407" s="138" t="s">
        <v>19</v>
      </c>
      <c r="N407" s="139" t="s">
        <v>43</v>
      </c>
      <c r="P407" s="140">
        <f t="shared" si="161"/>
        <v>0</v>
      </c>
      <c r="Q407" s="140">
        <v>0</v>
      </c>
      <c r="R407" s="140">
        <f t="shared" si="162"/>
        <v>0</v>
      </c>
      <c r="S407" s="140">
        <v>0</v>
      </c>
      <c r="T407" s="141">
        <f t="shared" si="163"/>
        <v>0</v>
      </c>
      <c r="AR407" s="142" t="s">
        <v>225</v>
      </c>
      <c r="AT407" s="142" t="s">
        <v>220</v>
      </c>
      <c r="AU407" s="142" t="s">
        <v>80</v>
      </c>
      <c r="AY407" s="17" t="s">
        <v>218</v>
      </c>
      <c r="BE407" s="143">
        <f t="shared" si="164"/>
        <v>0</v>
      </c>
      <c r="BF407" s="143">
        <f t="shared" si="165"/>
        <v>0</v>
      </c>
      <c r="BG407" s="143">
        <f t="shared" si="166"/>
        <v>0</v>
      </c>
      <c r="BH407" s="143">
        <f t="shared" si="167"/>
        <v>0</v>
      </c>
      <c r="BI407" s="143">
        <f t="shared" si="168"/>
        <v>0</v>
      </c>
      <c r="BJ407" s="17" t="s">
        <v>78</v>
      </c>
      <c r="BK407" s="143">
        <f t="shared" si="169"/>
        <v>0</v>
      </c>
      <c r="BL407" s="17" t="s">
        <v>225</v>
      </c>
      <c r="BM407" s="142" t="s">
        <v>4599</v>
      </c>
    </row>
    <row r="408" spans="2:65" s="1" customFormat="1" ht="16.5" customHeight="1">
      <c r="B408" s="32"/>
      <c r="C408" s="131" t="s">
        <v>1804</v>
      </c>
      <c r="D408" s="131" t="s">
        <v>220</v>
      </c>
      <c r="E408" s="132" t="s">
        <v>4936</v>
      </c>
      <c r="F408" s="679" t="s">
        <v>4937</v>
      </c>
      <c r="G408" s="134" t="s">
        <v>4269</v>
      </c>
      <c r="H408" s="135">
        <v>1</v>
      </c>
      <c r="I408" s="136"/>
      <c r="J408" s="137">
        <f t="shared" si="160"/>
        <v>0</v>
      </c>
      <c r="K408" s="133" t="s">
        <v>19</v>
      </c>
      <c r="L408" s="32"/>
      <c r="M408" s="138" t="s">
        <v>19</v>
      </c>
      <c r="N408" s="139" t="s">
        <v>43</v>
      </c>
      <c r="P408" s="140">
        <f t="shared" si="161"/>
        <v>0</v>
      </c>
      <c r="Q408" s="140">
        <v>0</v>
      </c>
      <c r="R408" s="140">
        <f t="shared" si="162"/>
        <v>0</v>
      </c>
      <c r="S408" s="140">
        <v>0</v>
      </c>
      <c r="T408" s="141">
        <f t="shared" si="163"/>
        <v>0</v>
      </c>
      <c r="AR408" s="142" t="s">
        <v>225</v>
      </c>
      <c r="AT408" s="142" t="s">
        <v>220</v>
      </c>
      <c r="AU408" s="142" t="s">
        <v>80</v>
      </c>
      <c r="AY408" s="17" t="s">
        <v>218</v>
      </c>
      <c r="BE408" s="143">
        <f t="shared" si="164"/>
        <v>0</v>
      </c>
      <c r="BF408" s="143">
        <f t="shared" si="165"/>
        <v>0</v>
      </c>
      <c r="BG408" s="143">
        <f t="shared" si="166"/>
        <v>0</v>
      </c>
      <c r="BH408" s="143">
        <f t="shared" si="167"/>
        <v>0</v>
      </c>
      <c r="BI408" s="143">
        <f t="shared" si="168"/>
        <v>0</v>
      </c>
      <c r="BJ408" s="17" t="s">
        <v>78</v>
      </c>
      <c r="BK408" s="143">
        <f t="shared" si="169"/>
        <v>0</v>
      </c>
      <c r="BL408" s="17" t="s">
        <v>225</v>
      </c>
      <c r="BM408" s="142" t="s">
        <v>4602</v>
      </c>
    </row>
    <row r="409" spans="2:65" s="1" customFormat="1" ht="16.5" customHeight="1">
      <c r="B409" s="32"/>
      <c r="C409" s="131" t="s">
        <v>1809</v>
      </c>
      <c r="D409" s="131" t="s">
        <v>220</v>
      </c>
      <c r="E409" s="132" t="s">
        <v>4938</v>
      </c>
      <c r="F409" s="679" t="s">
        <v>4939</v>
      </c>
      <c r="G409" s="134" t="s">
        <v>4269</v>
      </c>
      <c r="H409" s="135">
        <v>1</v>
      </c>
      <c r="I409" s="136"/>
      <c r="J409" s="137">
        <f t="shared" si="160"/>
        <v>0</v>
      </c>
      <c r="K409" s="133" t="s">
        <v>19</v>
      </c>
      <c r="L409" s="32"/>
      <c r="M409" s="138" t="s">
        <v>19</v>
      </c>
      <c r="N409" s="139" t="s">
        <v>43</v>
      </c>
      <c r="P409" s="140">
        <f t="shared" si="161"/>
        <v>0</v>
      </c>
      <c r="Q409" s="140">
        <v>0</v>
      </c>
      <c r="R409" s="140">
        <f t="shared" si="162"/>
        <v>0</v>
      </c>
      <c r="S409" s="140">
        <v>0</v>
      </c>
      <c r="T409" s="141">
        <f t="shared" si="163"/>
        <v>0</v>
      </c>
      <c r="AR409" s="142" t="s">
        <v>225</v>
      </c>
      <c r="AT409" s="142" t="s">
        <v>220</v>
      </c>
      <c r="AU409" s="142" t="s">
        <v>80</v>
      </c>
      <c r="AY409" s="17" t="s">
        <v>218</v>
      </c>
      <c r="BE409" s="143">
        <f t="shared" si="164"/>
        <v>0</v>
      </c>
      <c r="BF409" s="143">
        <f t="shared" si="165"/>
        <v>0</v>
      </c>
      <c r="BG409" s="143">
        <f t="shared" si="166"/>
        <v>0</v>
      </c>
      <c r="BH409" s="143">
        <f t="shared" si="167"/>
        <v>0</v>
      </c>
      <c r="BI409" s="143">
        <f t="shared" si="168"/>
        <v>0</v>
      </c>
      <c r="BJ409" s="17" t="s">
        <v>78</v>
      </c>
      <c r="BK409" s="143">
        <f t="shared" si="169"/>
        <v>0</v>
      </c>
      <c r="BL409" s="17" t="s">
        <v>225</v>
      </c>
      <c r="BM409" s="142" t="s">
        <v>4605</v>
      </c>
    </row>
    <row r="410" spans="2:65" s="1" customFormat="1" ht="16.5" customHeight="1">
      <c r="B410" s="32"/>
      <c r="C410" s="131" t="s">
        <v>1814</v>
      </c>
      <c r="D410" s="131" t="s">
        <v>220</v>
      </c>
      <c r="E410" s="132" t="s">
        <v>4940</v>
      </c>
      <c r="F410" s="679" t="s">
        <v>4941</v>
      </c>
      <c r="G410" s="134" t="s">
        <v>4269</v>
      </c>
      <c r="H410" s="135">
        <v>1</v>
      </c>
      <c r="I410" s="136"/>
      <c r="J410" s="137">
        <f t="shared" si="160"/>
        <v>0</v>
      </c>
      <c r="K410" s="133" t="s">
        <v>19</v>
      </c>
      <c r="L410" s="32"/>
      <c r="M410" s="138" t="s">
        <v>19</v>
      </c>
      <c r="N410" s="139" t="s">
        <v>43</v>
      </c>
      <c r="P410" s="140">
        <f t="shared" si="161"/>
        <v>0</v>
      </c>
      <c r="Q410" s="140">
        <v>0</v>
      </c>
      <c r="R410" s="140">
        <f t="shared" si="162"/>
        <v>0</v>
      </c>
      <c r="S410" s="140">
        <v>0</v>
      </c>
      <c r="T410" s="141">
        <f t="shared" si="163"/>
        <v>0</v>
      </c>
      <c r="AR410" s="142" t="s">
        <v>225</v>
      </c>
      <c r="AT410" s="142" t="s">
        <v>220</v>
      </c>
      <c r="AU410" s="142" t="s">
        <v>80</v>
      </c>
      <c r="AY410" s="17" t="s">
        <v>218</v>
      </c>
      <c r="BE410" s="143">
        <f t="shared" si="164"/>
        <v>0</v>
      </c>
      <c r="BF410" s="143">
        <f t="shared" si="165"/>
        <v>0</v>
      </c>
      <c r="BG410" s="143">
        <f t="shared" si="166"/>
        <v>0</v>
      </c>
      <c r="BH410" s="143">
        <f t="shared" si="167"/>
        <v>0</v>
      </c>
      <c r="BI410" s="143">
        <f t="shared" si="168"/>
        <v>0</v>
      </c>
      <c r="BJ410" s="17" t="s">
        <v>78</v>
      </c>
      <c r="BK410" s="143">
        <f t="shared" si="169"/>
        <v>0</v>
      </c>
      <c r="BL410" s="17" t="s">
        <v>225</v>
      </c>
      <c r="BM410" s="142" t="s">
        <v>4607</v>
      </c>
    </row>
    <row r="411" spans="2:65" s="1" customFormat="1" ht="16.5" customHeight="1">
      <c r="B411" s="32"/>
      <c r="C411" s="131" t="s">
        <v>1821</v>
      </c>
      <c r="D411" s="131" t="s">
        <v>220</v>
      </c>
      <c r="E411" s="132" t="s">
        <v>4942</v>
      </c>
      <c r="F411" s="679" t="s">
        <v>4943</v>
      </c>
      <c r="G411" s="134" t="s">
        <v>4269</v>
      </c>
      <c r="H411" s="135">
        <v>1</v>
      </c>
      <c r="I411" s="136"/>
      <c r="J411" s="137">
        <f t="shared" si="160"/>
        <v>0</v>
      </c>
      <c r="K411" s="133" t="s">
        <v>19</v>
      </c>
      <c r="L411" s="32"/>
      <c r="M411" s="138" t="s">
        <v>19</v>
      </c>
      <c r="N411" s="139" t="s">
        <v>43</v>
      </c>
      <c r="P411" s="140">
        <f t="shared" si="161"/>
        <v>0</v>
      </c>
      <c r="Q411" s="140">
        <v>0</v>
      </c>
      <c r="R411" s="140">
        <f t="shared" si="162"/>
        <v>0</v>
      </c>
      <c r="S411" s="140">
        <v>0</v>
      </c>
      <c r="T411" s="141">
        <f t="shared" si="163"/>
        <v>0</v>
      </c>
      <c r="AR411" s="142" t="s">
        <v>225</v>
      </c>
      <c r="AT411" s="142" t="s">
        <v>220</v>
      </c>
      <c r="AU411" s="142" t="s">
        <v>80</v>
      </c>
      <c r="AY411" s="17" t="s">
        <v>218</v>
      </c>
      <c r="BE411" s="143">
        <f t="shared" si="164"/>
        <v>0</v>
      </c>
      <c r="BF411" s="143">
        <f t="shared" si="165"/>
        <v>0</v>
      </c>
      <c r="BG411" s="143">
        <f t="shared" si="166"/>
        <v>0</v>
      </c>
      <c r="BH411" s="143">
        <f t="shared" si="167"/>
        <v>0</v>
      </c>
      <c r="BI411" s="143">
        <f t="shared" si="168"/>
        <v>0</v>
      </c>
      <c r="BJ411" s="17" t="s">
        <v>78</v>
      </c>
      <c r="BK411" s="143">
        <f t="shared" si="169"/>
        <v>0</v>
      </c>
      <c r="BL411" s="17" t="s">
        <v>225</v>
      </c>
      <c r="BM411" s="142" t="s">
        <v>4609</v>
      </c>
    </row>
    <row r="412" spans="2:65" s="1" customFormat="1" ht="16.5" customHeight="1">
      <c r="B412" s="32"/>
      <c r="C412" s="131" t="s">
        <v>1826</v>
      </c>
      <c r="D412" s="131" t="s">
        <v>220</v>
      </c>
      <c r="E412" s="132" t="s">
        <v>4944</v>
      </c>
      <c r="F412" s="679" t="s">
        <v>4945</v>
      </c>
      <c r="G412" s="134" t="s">
        <v>4946</v>
      </c>
      <c r="H412" s="135">
        <v>48</v>
      </c>
      <c r="I412" s="136"/>
      <c r="J412" s="137">
        <f t="shared" si="160"/>
        <v>0</v>
      </c>
      <c r="K412" s="133" t="s">
        <v>19</v>
      </c>
      <c r="L412" s="32"/>
      <c r="M412" s="138" t="s">
        <v>19</v>
      </c>
      <c r="N412" s="139" t="s">
        <v>43</v>
      </c>
      <c r="P412" s="140">
        <f t="shared" si="161"/>
        <v>0</v>
      </c>
      <c r="Q412" s="140">
        <v>0</v>
      </c>
      <c r="R412" s="140">
        <f t="shared" si="162"/>
        <v>0</v>
      </c>
      <c r="S412" s="140">
        <v>0</v>
      </c>
      <c r="T412" s="141">
        <f t="shared" si="163"/>
        <v>0</v>
      </c>
      <c r="AR412" s="142" t="s">
        <v>225</v>
      </c>
      <c r="AT412" s="142" t="s">
        <v>220</v>
      </c>
      <c r="AU412" s="142" t="s">
        <v>80</v>
      </c>
      <c r="AY412" s="17" t="s">
        <v>218</v>
      </c>
      <c r="BE412" s="143">
        <f t="shared" si="164"/>
        <v>0</v>
      </c>
      <c r="BF412" s="143">
        <f t="shared" si="165"/>
        <v>0</v>
      </c>
      <c r="BG412" s="143">
        <f t="shared" si="166"/>
        <v>0</v>
      </c>
      <c r="BH412" s="143">
        <f t="shared" si="167"/>
        <v>0</v>
      </c>
      <c r="BI412" s="143">
        <f t="shared" si="168"/>
        <v>0</v>
      </c>
      <c r="BJ412" s="17" t="s">
        <v>78</v>
      </c>
      <c r="BK412" s="143">
        <f t="shared" si="169"/>
        <v>0</v>
      </c>
      <c r="BL412" s="17" t="s">
        <v>225</v>
      </c>
      <c r="BM412" s="142" t="s">
        <v>4611</v>
      </c>
    </row>
    <row r="413" spans="2:65" s="1" customFormat="1" ht="16.5" customHeight="1">
      <c r="B413" s="32"/>
      <c r="C413" s="131" t="s">
        <v>1833</v>
      </c>
      <c r="D413" s="131" t="s">
        <v>220</v>
      </c>
      <c r="E413" s="132" t="s">
        <v>4947</v>
      </c>
      <c r="F413" s="679" t="s">
        <v>4948</v>
      </c>
      <c r="G413" s="134" t="s">
        <v>4269</v>
      </c>
      <c r="H413" s="135">
        <v>1</v>
      </c>
      <c r="I413" s="136"/>
      <c r="J413" s="137">
        <f t="shared" si="160"/>
        <v>0</v>
      </c>
      <c r="K413" s="133" t="s">
        <v>19</v>
      </c>
      <c r="L413" s="32"/>
      <c r="M413" s="138" t="s">
        <v>19</v>
      </c>
      <c r="N413" s="139" t="s">
        <v>43</v>
      </c>
      <c r="P413" s="140">
        <f t="shared" si="161"/>
        <v>0</v>
      </c>
      <c r="Q413" s="140">
        <v>0</v>
      </c>
      <c r="R413" s="140">
        <f t="shared" si="162"/>
        <v>0</v>
      </c>
      <c r="S413" s="140">
        <v>0</v>
      </c>
      <c r="T413" s="141">
        <f t="shared" si="163"/>
        <v>0</v>
      </c>
      <c r="AR413" s="142" t="s">
        <v>225</v>
      </c>
      <c r="AT413" s="142" t="s">
        <v>220</v>
      </c>
      <c r="AU413" s="142" t="s">
        <v>80</v>
      </c>
      <c r="AY413" s="17" t="s">
        <v>218</v>
      </c>
      <c r="BE413" s="143">
        <f t="shared" si="164"/>
        <v>0</v>
      </c>
      <c r="BF413" s="143">
        <f t="shared" si="165"/>
        <v>0</v>
      </c>
      <c r="BG413" s="143">
        <f t="shared" si="166"/>
        <v>0</v>
      </c>
      <c r="BH413" s="143">
        <f t="shared" si="167"/>
        <v>0</v>
      </c>
      <c r="BI413" s="143">
        <f t="shared" si="168"/>
        <v>0</v>
      </c>
      <c r="BJ413" s="17" t="s">
        <v>78</v>
      </c>
      <c r="BK413" s="143">
        <f t="shared" si="169"/>
        <v>0</v>
      </c>
      <c r="BL413" s="17" t="s">
        <v>225</v>
      </c>
      <c r="BM413" s="142" t="s">
        <v>4613</v>
      </c>
    </row>
    <row r="414" spans="2:65" s="1" customFormat="1" ht="16.5" customHeight="1">
      <c r="B414" s="32"/>
      <c r="C414" s="131" t="s">
        <v>1840</v>
      </c>
      <c r="D414" s="131" t="s">
        <v>220</v>
      </c>
      <c r="E414" s="132" t="s">
        <v>4950</v>
      </c>
      <c r="F414" s="679" t="s">
        <v>4951</v>
      </c>
      <c r="G414" s="134" t="s">
        <v>4269</v>
      </c>
      <c r="H414" s="135">
        <v>1</v>
      </c>
      <c r="I414" s="136"/>
      <c r="J414" s="137">
        <f t="shared" si="160"/>
        <v>0</v>
      </c>
      <c r="K414" s="133" t="s">
        <v>19</v>
      </c>
      <c r="L414" s="32"/>
      <c r="M414" s="138" t="s">
        <v>19</v>
      </c>
      <c r="N414" s="139" t="s">
        <v>43</v>
      </c>
      <c r="P414" s="140">
        <f t="shared" si="161"/>
        <v>0</v>
      </c>
      <c r="Q414" s="140">
        <v>0</v>
      </c>
      <c r="R414" s="140">
        <f t="shared" si="162"/>
        <v>0</v>
      </c>
      <c r="S414" s="140">
        <v>0</v>
      </c>
      <c r="T414" s="141">
        <f t="shared" si="163"/>
        <v>0</v>
      </c>
      <c r="AR414" s="142" t="s">
        <v>225</v>
      </c>
      <c r="AT414" s="142" t="s">
        <v>220</v>
      </c>
      <c r="AU414" s="142" t="s">
        <v>80</v>
      </c>
      <c r="AY414" s="17" t="s">
        <v>218</v>
      </c>
      <c r="BE414" s="143">
        <f t="shared" si="164"/>
        <v>0</v>
      </c>
      <c r="BF414" s="143">
        <f t="shared" si="165"/>
        <v>0</v>
      </c>
      <c r="BG414" s="143">
        <f t="shared" si="166"/>
        <v>0</v>
      </c>
      <c r="BH414" s="143">
        <f t="shared" si="167"/>
        <v>0</v>
      </c>
      <c r="BI414" s="143">
        <f t="shared" si="168"/>
        <v>0</v>
      </c>
      <c r="BJ414" s="17" t="s">
        <v>78</v>
      </c>
      <c r="BK414" s="143">
        <f t="shared" si="169"/>
        <v>0</v>
      </c>
      <c r="BL414" s="17" t="s">
        <v>225</v>
      </c>
      <c r="BM414" s="142" t="s">
        <v>4615</v>
      </c>
    </row>
    <row r="415" spans="2:65" s="11" customFormat="1" ht="22.8" customHeight="1">
      <c r="B415" s="119"/>
      <c r="D415" s="120" t="s">
        <v>71</v>
      </c>
      <c r="E415" s="129" t="s">
        <v>2220</v>
      </c>
      <c r="F415" s="129" t="s">
        <v>5175</v>
      </c>
      <c r="I415" s="122"/>
      <c r="J415" s="130">
        <f>BK415</f>
        <v>0</v>
      </c>
      <c r="L415" s="119"/>
      <c r="M415" s="124"/>
      <c r="P415" s="125">
        <f>SUM(P416:P417)</f>
        <v>0</v>
      </c>
      <c r="R415" s="125">
        <f>SUM(R416:R417)</f>
        <v>0</v>
      </c>
      <c r="T415" s="126">
        <f>SUM(T416:T417)</f>
        <v>0</v>
      </c>
      <c r="AR415" s="120" t="s">
        <v>78</v>
      </c>
      <c r="AT415" s="127" t="s">
        <v>71</v>
      </c>
      <c r="AU415" s="127" t="s">
        <v>78</v>
      </c>
      <c r="AY415" s="120" t="s">
        <v>218</v>
      </c>
      <c r="BK415" s="128">
        <f>SUM(BK416:BK417)</f>
        <v>0</v>
      </c>
    </row>
    <row r="416" spans="2:65" s="1" customFormat="1" ht="21.75" customHeight="1">
      <c r="B416" s="32"/>
      <c r="C416" s="131" t="s">
        <v>1849</v>
      </c>
      <c r="D416" s="131" t="s">
        <v>220</v>
      </c>
      <c r="E416" s="132" t="s">
        <v>4355</v>
      </c>
      <c r="F416" s="679" t="s">
        <v>4952</v>
      </c>
      <c r="G416" s="134" t="s">
        <v>4269</v>
      </c>
      <c r="H416" s="135">
        <v>1</v>
      </c>
      <c r="I416" s="136"/>
      <c r="J416" s="137">
        <f>ROUND(I416*H416,2)</f>
        <v>0</v>
      </c>
      <c r="K416" s="133" t="s">
        <v>19</v>
      </c>
      <c r="L416" s="32"/>
      <c r="M416" s="138" t="s">
        <v>19</v>
      </c>
      <c r="N416" s="139" t="s">
        <v>43</v>
      </c>
      <c r="P416" s="140">
        <f>O416*H416</f>
        <v>0</v>
      </c>
      <c r="Q416" s="140">
        <v>0</v>
      </c>
      <c r="R416" s="140">
        <f>Q416*H416</f>
        <v>0</v>
      </c>
      <c r="S416" s="140">
        <v>0</v>
      </c>
      <c r="T416" s="141">
        <f>S416*H416</f>
        <v>0</v>
      </c>
      <c r="AR416" s="142" t="s">
        <v>225</v>
      </c>
      <c r="AT416" s="142" t="s">
        <v>220</v>
      </c>
      <c r="AU416" s="142" t="s">
        <v>80</v>
      </c>
      <c r="AY416" s="17" t="s">
        <v>218</v>
      </c>
      <c r="BE416" s="143">
        <f>IF(N416="základní",J416,0)</f>
        <v>0</v>
      </c>
      <c r="BF416" s="143">
        <f>IF(N416="snížená",J416,0)</f>
        <v>0</v>
      </c>
      <c r="BG416" s="143">
        <f>IF(N416="zákl. přenesená",J416,0)</f>
        <v>0</v>
      </c>
      <c r="BH416" s="143">
        <f>IF(N416="sníž. přenesená",J416,0)</f>
        <v>0</v>
      </c>
      <c r="BI416" s="143">
        <f>IF(N416="nulová",J416,0)</f>
        <v>0</v>
      </c>
      <c r="BJ416" s="17" t="s">
        <v>78</v>
      </c>
      <c r="BK416" s="143">
        <f>ROUND(I416*H416,2)</f>
        <v>0</v>
      </c>
      <c r="BL416" s="17" t="s">
        <v>225</v>
      </c>
      <c r="BM416" s="142" t="s">
        <v>4617</v>
      </c>
    </row>
    <row r="417" spans="2:65" s="1" customFormat="1" ht="24.15" customHeight="1">
      <c r="B417" s="32"/>
      <c r="C417" s="131" t="s">
        <v>1867</v>
      </c>
      <c r="D417" s="131" t="s">
        <v>220</v>
      </c>
      <c r="E417" s="132" t="s">
        <v>4953</v>
      </c>
      <c r="F417" s="679" t="s">
        <v>4739</v>
      </c>
      <c r="G417" s="134" t="s">
        <v>4269</v>
      </c>
      <c r="H417" s="135">
        <v>1</v>
      </c>
      <c r="I417" s="136"/>
      <c r="J417" s="137">
        <f>ROUND(I417*H417,2)</f>
        <v>0</v>
      </c>
      <c r="K417" s="133" t="s">
        <v>19</v>
      </c>
      <c r="L417" s="32"/>
      <c r="M417" s="187" t="s">
        <v>19</v>
      </c>
      <c r="N417" s="188" t="s">
        <v>43</v>
      </c>
      <c r="O417" s="182"/>
      <c r="P417" s="189">
        <f>O417*H417</f>
        <v>0</v>
      </c>
      <c r="Q417" s="189">
        <v>0</v>
      </c>
      <c r="R417" s="189">
        <f>Q417*H417</f>
        <v>0</v>
      </c>
      <c r="S417" s="189">
        <v>0</v>
      </c>
      <c r="T417" s="190">
        <f>S417*H417</f>
        <v>0</v>
      </c>
      <c r="AR417" s="142" t="s">
        <v>225</v>
      </c>
      <c r="AT417" s="142" t="s">
        <v>220</v>
      </c>
      <c r="AU417" s="142" t="s">
        <v>80</v>
      </c>
      <c r="AY417" s="17" t="s">
        <v>218</v>
      </c>
      <c r="BE417" s="143">
        <f>IF(N417="základní",J417,0)</f>
        <v>0</v>
      </c>
      <c r="BF417" s="143">
        <f>IF(N417="snížená",J417,0)</f>
        <v>0</v>
      </c>
      <c r="BG417" s="143">
        <f>IF(N417="zákl. přenesená",J417,0)</f>
        <v>0</v>
      </c>
      <c r="BH417" s="143">
        <f>IF(N417="sníž. přenesená",J417,0)</f>
        <v>0</v>
      </c>
      <c r="BI417" s="143">
        <f>IF(N417="nulová",J417,0)</f>
        <v>0</v>
      </c>
      <c r="BJ417" s="17" t="s">
        <v>78</v>
      </c>
      <c r="BK417" s="143">
        <f>ROUND(I417*H417,2)</f>
        <v>0</v>
      </c>
      <c r="BL417" s="17" t="s">
        <v>225</v>
      </c>
      <c r="BM417" s="142" t="s">
        <v>4622</v>
      </c>
    </row>
    <row r="418" spans="2:65" s="1" customFormat="1" ht="6.9" customHeight="1">
      <c r="B418" s="41"/>
      <c r="C418" s="42"/>
      <c r="D418" s="42"/>
      <c r="E418" s="42"/>
      <c r="F418" s="42"/>
      <c r="G418" s="42"/>
      <c r="H418" s="42"/>
      <c r="I418" s="42"/>
      <c r="J418" s="42"/>
      <c r="K418" s="42"/>
      <c r="L418" s="32"/>
    </row>
  </sheetData>
  <sheetProtection algorithmName="SHA-512" hashValue="wmI5rVEreoBaZrF/d3BlbkNefYvB23mgwYiMA0ITHxtV+eaQbQZs3RurVHic2ZnGq2n47uTcs3dzbh2VpxvNWA==" saltValue="ngJewhkZ5DcoqQXoEHbykQ==" spinCount="100000" sheet="1" objects="1" scenarios="1" formatColumns="0" formatRows="0" autoFilter="0"/>
  <autoFilter ref="C104:K417" xr:uid="{00000000-0009-0000-0000-00000B000000}"/>
  <mergeCells count="12">
    <mergeCell ref="E97:H97"/>
    <mergeCell ref="L2:V2"/>
    <mergeCell ref="E50:H50"/>
    <mergeCell ref="E52:H52"/>
    <mergeCell ref="E54:H54"/>
    <mergeCell ref="E93:H93"/>
    <mergeCell ref="E95:H9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08"/>
  <sheetViews>
    <sheetView showGridLines="0" topLeftCell="A85" workbookViewId="0">
      <selection activeCell="J100" sqref="J100"/>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122</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33" t="s">
        <v>5176</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3209</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58"/>
      <c r="G20" s="858"/>
      <c r="H20" s="858"/>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3210</v>
      </c>
      <c r="I23" s="27" t="s">
        <v>27</v>
      </c>
      <c r="J23" s="25" t="s">
        <v>19</v>
      </c>
      <c r="L23" s="32"/>
    </row>
    <row r="24" spans="2:12" s="1" customFormat="1" ht="6.9" customHeight="1">
      <c r="B24" s="32"/>
      <c r="L24" s="32"/>
    </row>
    <row r="25" spans="2:12" s="1" customFormat="1" ht="12" customHeight="1">
      <c r="B25" s="32"/>
      <c r="D25" s="27" t="s">
        <v>33</v>
      </c>
      <c r="I25" s="27" t="s">
        <v>25</v>
      </c>
      <c r="J25" s="25" t="s">
        <v>19</v>
      </c>
      <c r="L25" s="32"/>
    </row>
    <row r="26" spans="2:12" s="1" customFormat="1" ht="18" customHeight="1">
      <c r="B26" s="32"/>
      <c r="E26" s="25" t="s">
        <v>3211</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860" t="s">
        <v>19</v>
      </c>
      <c r="F29" s="860"/>
      <c r="G29" s="860"/>
      <c r="H29" s="860"/>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ROUND(J87,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ROUND((SUM(BE87:BE107)),  2)</f>
        <v>0</v>
      </c>
      <c r="I35" s="93">
        <v>0.21</v>
      </c>
      <c r="J35" s="83">
        <f>ROUND(((SUM(BE87:BE107))*I35),  2)</f>
        <v>0</v>
      </c>
      <c r="L35" s="32"/>
    </row>
    <row r="36" spans="2:12" s="1" customFormat="1" ht="14.4" customHeight="1">
      <c r="B36" s="32"/>
      <c r="E36" s="27" t="s">
        <v>44</v>
      </c>
      <c r="F36" s="83">
        <f>ROUND((SUM(BF87:BF107)),  2)</f>
        <v>0</v>
      </c>
      <c r="I36" s="93">
        <v>0.12</v>
      </c>
      <c r="J36" s="83">
        <f>ROUND(((SUM(BF87:BF107))*I36),  2)</f>
        <v>0</v>
      </c>
      <c r="L36" s="32"/>
    </row>
    <row r="37" spans="2:12" s="1" customFormat="1" ht="14.4" hidden="1" customHeight="1">
      <c r="B37" s="32"/>
      <c r="E37" s="27" t="s">
        <v>45</v>
      </c>
      <c r="F37" s="83">
        <f>ROUND((SUM(BG87:BG107)),  2)</f>
        <v>0</v>
      </c>
      <c r="I37" s="93">
        <v>0.21</v>
      </c>
      <c r="J37" s="83">
        <f>0</f>
        <v>0</v>
      </c>
      <c r="L37" s="32"/>
    </row>
    <row r="38" spans="2:12" s="1" customFormat="1" ht="14.4" hidden="1" customHeight="1">
      <c r="B38" s="32"/>
      <c r="E38" s="27" t="s">
        <v>46</v>
      </c>
      <c r="F38" s="83">
        <f>ROUND((SUM(BH87:BH107)),  2)</f>
        <v>0</v>
      </c>
      <c r="I38" s="93">
        <v>0.12</v>
      </c>
      <c r="J38" s="83">
        <f>0</f>
        <v>0</v>
      </c>
      <c r="L38" s="32"/>
    </row>
    <row r="39" spans="2:12" s="1" customFormat="1" ht="14.4" hidden="1" customHeight="1">
      <c r="B39" s="32"/>
      <c r="E39" s="27" t="s">
        <v>47</v>
      </c>
      <c r="F39" s="83">
        <f>ROUND((SUM(BI87:BI107)),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33" t="str">
        <f>E11</f>
        <v>07 - Požární systém HEMS</v>
      </c>
      <c r="F54" s="872"/>
      <c r="G54" s="872"/>
      <c r="H54" s="872"/>
      <c r="L54" s="32"/>
    </row>
    <row r="55" spans="2:47" s="1" customFormat="1" ht="6.9" customHeight="1">
      <c r="B55" s="32"/>
      <c r="L55" s="32"/>
    </row>
    <row r="56" spans="2:47" s="1" customFormat="1" ht="12" customHeight="1">
      <c r="B56" s="32"/>
      <c r="C56" s="27" t="s">
        <v>21</v>
      </c>
      <c r="F56" s="25" t="str">
        <f>F14</f>
        <v>Jilemnice</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MMN, a.s</v>
      </c>
      <c r="L58" s="32"/>
    </row>
    <row r="59" spans="2:47" s="1" customFormat="1" ht="15.15" customHeight="1">
      <c r="B59" s="32"/>
      <c r="C59" s="27" t="s">
        <v>28</v>
      </c>
      <c r="F59" s="25" t="str">
        <f>IF(E20="","",E20)</f>
        <v>Vyplň údaj</v>
      </c>
      <c r="I59" s="27" t="s">
        <v>33</v>
      </c>
      <c r="J59" s="30" t="str">
        <f>E26</f>
        <v>FW2S a.s.</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J87</f>
        <v>0</v>
      </c>
      <c r="L63" s="32"/>
      <c r="AU63" s="17" t="s">
        <v>176</v>
      </c>
    </row>
    <row r="64" spans="2:47" s="8" customFormat="1" ht="24.9" customHeight="1">
      <c r="B64" s="103"/>
      <c r="D64" s="104" t="s">
        <v>5177</v>
      </c>
      <c r="E64" s="105"/>
      <c r="F64" s="105"/>
      <c r="G64" s="105"/>
      <c r="H64" s="105"/>
      <c r="I64" s="105"/>
      <c r="J64" s="106">
        <f>J88</f>
        <v>0</v>
      </c>
      <c r="L64" s="103"/>
    </row>
    <row r="65" spans="2:12" s="9" customFormat="1" ht="19.95" customHeight="1">
      <c r="B65" s="107"/>
      <c r="D65" s="108" t="s">
        <v>5178</v>
      </c>
      <c r="E65" s="109"/>
      <c r="F65" s="109"/>
      <c r="G65" s="109"/>
      <c r="H65" s="109"/>
      <c r="I65" s="109"/>
      <c r="J65" s="110">
        <f>J89</f>
        <v>0</v>
      </c>
      <c r="L65" s="107"/>
    </row>
    <row r="66" spans="2:12" s="1" customFormat="1" ht="21.75" customHeight="1">
      <c r="B66" s="32"/>
      <c r="L66" s="32"/>
    </row>
    <row r="67" spans="2:12" s="1" customFormat="1" ht="6.9" customHeight="1">
      <c r="B67" s="41"/>
      <c r="C67" s="42"/>
      <c r="D67" s="42"/>
      <c r="E67" s="42"/>
      <c r="F67" s="42"/>
      <c r="G67" s="42"/>
      <c r="H67" s="42"/>
      <c r="I67" s="42"/>
      <c r="J67" s="42"/>
      <c r="K67" s="42"/>
      <c r="L67" s="32"/>
    </row>
    <row r="71" spans="2:12" s="1" customFormat="1" ht="6.9" customHeight="1">
      <c r="B71" s="43"/>
      <c r="C71" s="44"/>
      <c r="D71" s="44"/>
      <c r="E71" s="44"/>
      <c r="F71" s="44"/>
      <c r="G71" s="44"/>
      <c r="H71" s="44"/>
      <c r="I71" s="44"/>
      <c r="J71" s="44"/>
      <c r="K71" s="44"/>
      <c r="L71" s="32"/>
    </row>
    <row r="72" spans="2:12" s="1" customFormat="1" ht="24.9" customHeight="1">
      <c r="B72" s="32"/>
      <c r="C72" s="21" t="s">
        <v>203</v>
      </c>
      <c r="L72" s="32"/>
    </row>
    <row r="73" spans="2:12" s="1" customFormat="1" ht="6.9" customHeight="1">
      <c r="B73" s="32"/>
      <c r="L73" s="32"/>
    </row>
    <row r="74" spans="2:12" s="1" customFormat="1" ht="12" customHeight="1">
      <c r="B74" s="32"/>
      <c r="C74" s="27" t="s">
        <v>16</v>
      </c>
      <c r="L74" s="32"/>
    </row>
    <row r="75" spans="2:12" s="1" customFormat="1" ht="16.5" customHeight="1">
      <c r="B75" s="32"/>
      <c r="E75" s="873" t="str">
        <f>E7</f>
        <v>Pavilon X MMN, a.s. Jilemnice</v>
      </c>
      <c r="F75" s="874"/>
      <c r="G75" s="874"/>
      <c r="H75" s="874"/>
      <c r="L75" s="32"/>
    </row>
    <row r="76" spans="2:12" ht="12" customHeight="1">
      <c r="B76" s="20"/>
      <c r="C76" s="27" t="s">
        <v>168</v>
      </c>
      <c r="L76" s="20"/>
    </row>
    <row r="77" spans="2:12" s="1" customFormat="1" ht="16.5" customHeight="1">
      <c r="B77" s="32"/>
      <c r="E77" s="873" t="s">
        <v>169</v>
      </c>
      <c r="F77" s="872"/>
      <c r="G77" s="872"/>
      <c r="H77" s="872"/>
      <c r="L77" s="32"/>
    </row>
    <row r="78" spans="2:12" s="1" customFormat="1" ht="12" customHeight="1">
      <c r="B78" s="32"/>
      <c r="C78" s="27" t="s">
        <v>170</v>
      </c>
      <c r="L78" s="32"/>
    </row>
    <row r="79" spans="2:12" s="1" customFormat="1" ht="16.5" customHeight="1">
      <c r="B79" s="32"/>
      <c r="E79" s="833" t="str">
        <f>E11</f>
        <v>07 - Požární systém HEMS</v>
      </c>
      <c r="F79" s="872"/>
      <c r="G79" s="872"/>
      <c r="H79" s="872"/>
      <c r="L79" s="32"/>
    </row>
    <row r="80" spans="2:12" s="1" customFormat="1" ht="6.9" customHeight="1">
      <c r="B80" s="32"/>
      <c r="L80" s="32"/>
    </row>
    <row r="81" spans="2:65" s="1" customFormat="1" ht="12" customHeight="1">
      <c r="B81" s="32"/>
      <c r="C81" s="27" t="s">
        <v>21</v>
      </c>
      <c r="F81" s="25" t="str">
        <f>F14</f>
        <v>Jilemnice</v>
      </c>
      <c r="I81" s="27" t="s">
        <v>23</v>
      </c>
      <c r="J81" s="49" t="str">
        <f>IF(J14="","",J14)</f>
        <v/>
      </c>
      <c r="L81" s="32"/>
    </row>
    <row r="82" spans="2:65" s="1" customFormat="1" ht="6.9" customHeight="1">
      <c r="B82" s="32"/>
      <c r="L82" s="32"/>
    </row>
    <row r="83" spans="2:65" s="1" customFormat="1" ht="15.15" customHeight="1">
      <c r="B83" s="32"/>
      <c r="C83" s="27" t="s">
        <v>24</v>
      </c>
      <c r="F83" s="25" t="str">
        <f>E17</f>
        <v>MMN a.s. Jilemnice</v>
      </c>
      <c r="I83" s="27" t="s">
        <v>30</v>
      </c>
      <c r="J83" s="30" t="str">
        <f>E23</f>
        <v>MMN, a.s</v>
      </c>
      <c r="L83" s="32"/>
    </row>
    <row r="84" spans="2:65" s="1" customFormat="1" ht="15.15" customHeight="1">
      <c r="B84" s="32"/>
      <c r="C84" s="27" t="s">
        <v>28</v>
      </c>
      <c r="F84" s="25" t="str">
        <f>IF(E20="","",E20)</f>
        <v>Vyplň údaj</v>
      </c>
      <c r="I84" s="27" t="s">
        <v>33</v>
      </c>
      <c r="J84" s="30" t="str">
        <f>E26</f>
        <v>FW2S a.s.</v>
      </c>
      <c r="L84" s="32"/>
    </row>
    <row r="85" spans="2:65" s="1" customFormat="1" ht="10.35" customHeight="1">
      <c r="B85" s="32"/>
      <c r="L85" s="32"/>
    </row>
    <row r="86" spans="2:65" s="10" customFormat="1" ht="29.25" customHeight="1">
      <c r="B86" s="111"/>
      <c r="C86" s="112" t="s">
        <v>204</v>
      </c>
      <c r="D86" s="113" t="s">
        <v>57</v>
      </c>
      <c r="E86" s="113" t="s">
        <v>53</v>
      </c>
      <c r="F86" s="113" t="s">
        <v>54</v>
      </c>
      <c r="G86" s="113" t="s">
        <v>205</v>
      </c>
      <c r="H86" s="113" t="s">
        <v>206</v>
      </c>
      <c r="I86" s="113" t="s">
        <v>207</v>
      </c>
      <c r="J86" s="113" t="s">
        <v>175</v>
      </c>
      <c r="K86" s="114" t="s">
        <v>208</v>
      </c>
      <c r="L86" s="111"/>
      <c r="M86" s="56" t="s">
        <v>19</v>
      </c>
      <c r="N86" s="57" t="s">
        <v>42</v>
      </c>
      <c r="O86" s="57" t="s">
        <v>209</v>
      </c>
      <c r="P86" s="57" t="s">
        <v>210</v>
      </c>
      <c r="Q86" s="57" t="s">
        <v>211</v>
      </c>
      <c r="R86" s="57" t="s">
        <v>212</v>
      </c>
      <c r="S86" s="57" t="s">
        <v>213</v>
      </c>
      <c r="T86" s="58" t="s">
        <v>214</v>
      </c>
    </row>
    <row r="87" spans="2:65" s="1" customFormat="1" ht="22.8" customHeight="1">
      <c r="B87" s="32"/>
      <c r="C87" s="61" t="s">
        <v>215</v>
      </c>
      <c r="J87" s="115">
        <f>BK87</f>
        <v>0</v>
      </c>
      <c r="L87" s="32"/>
      <c r="M87" s="59"/>
      <c r="N87" s="50"/>
      <c r="O87" s="50"/>
      <c r="P87" s="116">
        <f>P88</f>
        <v>0</v>
      </c>
      <c r="Q87" s="50"/>
      <c r="R87" s="116">
        <f>R88</f>
        <v>0</v>
      </c>
      <c r="S87" s="50"/>
      <c r="T87" s="117">
        <f>T88</f>
        <v>0</v>
      </c>
      <c r="AT87" s="17" t="s">
        <v>71</v>
      </c>
      <c r="AU87" s="17" t="s">
        <v>176</v>
      </c>
      <c r="BK87" s="118">
        <f>BK88</f>
        <v>0</v>
      </c>
    </row>
    <row r="88" spans="2:65" s="11" customFormat="1" ht="25.95" customHeight="1">
      <c r="B88" s="119"/>
      <c r="D88" s="120" t="s">
        <v>71</v>
      </c>
      <c r="E88" s="121" t="s">
        <v>5179</v>
      </c>
      <c r="F88" s="121" t="s">
        <v>5180</v>
      </c>
      <c r="I88" s="122"/>
      <c r="J88" s="123">
        <f>BK88</f>
        <v>0</v>
      </c>
      <c r="L88" s="119"/>
      <c r="M88" s="124"/>
      <c r="P88" s="125">
        <f>P89</f>
        <v>0</v>
      </c>
      <c r="R88" s="125">
        <f>R89</f>
        <v>0</v>
      </c>
      <c r="T88" s="126">
        <f>T89</f>
        <v>0</v>
      </c>
      <c r="AR88" s="120" t="s">
        <v>78</v>
      </c>
      <c r="AT88" s="127" t="s">
        <v>71</v>
      </c>
      <c r="AU88" s="127" t="s">
        <v>72</v>
      </c>
      <c r="AY88" s="120" t="s">
        <v>218</v>
      </c>
      <c r="BK88" s="128">
        <f>BK89</f>
        <v>0</v>
      </c>
    </row>
    <row r="89" spans="2:65" s="11" customFormat="1" ht="22.8" customHeight="1">
      <c r="B89" s="119"/>
      <c r="D89" s="120" t="s">
        <v>71</v>
      </c>
      <c r="E89" s="129" t="s">
        <v>4266</v>
      </c>
      <c r="F89" s="129" t="s">
        <v>19</v>
      </c>
      <c r="I89" s="122"/>
      <c r="J89" s="130">
        <f>BK89</f>
        <v>0</v>
      </c>
      <c r="L89" s="119"/>
      <c r="M89" s="124"/>
      <c r="P89" s="125">
        <f>SUM(P90:P107)</f>
        <v>0</v>
      </c>
      <c r="R89" s="125">
        <f>SUM(R90:R107)</f>
        <v>0</v>
      </c>
      <c r="T89" s="126">
        <f>SUM(T90:T107)</f>
        <v>0</v>
      </c>
      <c r="AR89" s="120" t="s">
        <v>78</v>
      </c>
      <c r="AT89" s="127" t="s">
        <v>71</v>
      </c>
      <c r="AU89" s="127" t="s">
        <v>78</v>
      </c>
      <c r="AY89" s="120" t="s">
        <v>218</v>
      </c>
      <c r="BK89" s="128">
        <f>SUM(BK90:BK107)</f>
        <v>0</v>
      </c>
    </row>
    <row r="90" spans="2:65" s="1" customFormat="1" ht="16.5" customHeight="1">
      <c r="B90" s="32"/>
      <c r="C90" s="131" t="s">
        <v>78</v>
      </c>
      <c r="D90" s="131" t="s">
        <v>220</v>
      </c>
      <c r="E90" s="132" t="s">
        <v>5181</v>
      </c>
      <c r="F90" s="133" t="s">
        <v>5182</v>
      </c>
      <c r="G90" s="134" t="s">
        <v>1991</v>
      </c>
      <c r="H90" s="135">
        <v>1</v>
      </c>
      <c r="I90" s="136"/>
      <c r="J90" s="137">
        <f t="shared" ref="J90:J107" si="0">ROUND(I90*H90,2)</f>
        <v>0</v>
      </c>
      <c r="K90" s="133" t="s">
        <v>5183</v>
      </c>
      <c r="L90" s="32"/>
      <c r="M90" s="138" t="s">
        <v>19</v>
      </c>
      <c r="N90" s="139" t="s">
        <v>43</v>
      </c>
      <c r="P90" s="140">
        <f t="shared" ref="P90:P107" si="1">O90*H90</f>
        <v>0</v>
      </c>
      <c r="Q90" s="140">
        <v>0</v>
      </c>
      <c r="R90" s="140">
        <f t="shared" ref="R90:R107" si="2">Q90*H90</f>
        <v>0</v>
      </c>
      <c r="S90" s="140">
        <v>0</v>
      </c>
      <c r="T90" s="141">
        <f t="shared" ref="T90:T107" si="3">S90*H90</f>
        <v>0</v>
      </c>
      <c r="AR90" s="142" t="s">
        <v>225</v>
      </c>
      <c r="AT90" s="142" t="s">
        <v>220</v>
      </c>
      <c r="AU90" s="142" t="s">
        <v>80</v>
      </c>
      <c r="AY90" s="17" t="s">
        <v>218</v>
      </c>
      <c r="BE90" s="143">
        <f t="shared" ref="BE90:BE107" si="4">IF(N90="základní",J90,0)</f>
        <v>0</v>
      </c>
      <c r="BF90" s="143">
        <f t="shared" ref="BF90:BF107" si="5">IF(N90="snížená",J90,0)</f>
        <v>0</v>
      </c>
      <c r="BG90" s="143">
        <f t="shared" ref="BG90:BG107" si="6">IF(N90="zákl. přenesená",J90,0)</f>
        <v>0</v>
      </c>
      <c r="BH90" s="143">
        <f t="shared" ref="BH90:BH107" si="7">IF(N90="sníž. přenesená",J90,0)</f>
        <v>0</v>
      </c>
      <c r="BI90" s="143">
        <f t="shared" ref="BI90:BI107" si="8">IF(N90="nulová",J90,0)</f>
        <v>0</v>
      </c>
      <c r="BJ90" s="17" t="s">
        <v>78</v>
      </c>
      <c r="BK90" s="143">
        <f t="shared" ref="BK90:BK107" si="9">ROUND(I90*H90,2)</f>
        <v>0</v>
      </c>
      <c r="BL90" s="17" t="s">
        <v>225</v>
      </c>
      <c r="BM90" s="142" t="s">
        <v>80</v>
      </c>
    </row>
    <row r="91" spans="2:65" s="1" customFormat="1" ht="24.15" customHeight="1">
      <c r="B91" s="32"/>
      <c r="C91" s="131" t="s">
        <v>80</v>
      </c>
      <c r="D91" s="131" t="s">
        <v>220</v>
      </c>
      <c r="E91" s="132" t="s">
        <v>5184</v>
      </c>
      <c r="F91" s="133" t="s">
        <v>5185</v>
      </c>
      <c r="G91" s="134" t="s">
        <v>1991</v>
      </c>
      <c r="H91" s="135">
        <v>2</v>
      </c>
      <c r="I91" s="136"/>
      <c r="J91" s="137">
        <f t="shared" si="0"/>
        <v>0</v>
      </c>
      <c r="K91" s="133" t="s">
        <v>5183</v>
      </c>
      <c r="L91" s="32"/>
      <c r="M91" s="138" t="s">
        <v>19</v>
      </c>
      <c r="N91" s="139" t="s">
        <v>43</v>
      </c>
      <c r="P91" s="140">
        <f t="shared" si="1"/>
        <v>0</v>
      </c>
      <c r="Q91" s="140">
        <v>0</v>
      </c>
      <c r="R91" s="140">
        <f t="shared" si="2"/>
        <v>0</v>
      </c>
      <c r="S91" s="140">
        <v>0</v>
      </c>
      <c r="T91" s="141">
        <f t="shared" si="3"/>
        <v>0</v>
      </c>
      <c r="AR91" s="142" t="s">
        <v>225</v>
      </c>
      <c r="AT91" s="142" t="s">
        <v>220</v>
      </c>
      <c r="AU91" s="142" t="s">
        <v>80</v>
      </c>
      <c r="AY91" s="17" t="s">
        <v>218</v>
      </c>
      <c r="BE91" s="143">
        <f t="shared" si="4"/>
        <v>0</v>
      </c>
      <c r="BF91" s="143">
        <f t="shared" si="5"/>
        <v>0</v>
      </c>
      <c r="BG91" s="143">
        <f t="shared" si="6"/>
        <v>0</v>
      </c>
      <c r="BH91" s="143">
        <f t="shared" si="7"/>
        <v>0</v>
      </c>
      <c r="BI91" s="143">
        <f t="shared" si="8"/>
        <v>0</v>
      </c>
      <c r="BJ91" s="17" t="s">
        <v>78</v>
      </c>
      <c r="BK91" s="143">
        <f t="shared" si="9"/>
        <v>0</v>
      </c>
      <c r="BL91" s="17" t="s">
        <v>225</v>
      </c>
      <c r="BM91" s="142" t="s">
        <v>225</v>
      </c>
    </row>
    <row r="92" spans="2:65" s="1" customFormat="1" ht="24.15" customHeight="1">
      <c r="B92" s="32"/>
      <c r="C92" s="131" t="s">
        <v>97</v>
      </c>
      <c r="D92" s="131" t="s">
        <v>220</v>
      </c>
      <c r="E92" s="132" t="s">
        <v>5186</v>
      </c>
      <c r="F92" s="133" t="s">
        <v>5187</v>
      </c>
      <c r="G92" s="134" t="s">
        <v>1991</v>
      </c>
      <c r="H92" s="135">
        <v>1</v>
      </c>
      <c r="I92" s="136"/>
      <c r="J92" s="137">
        <f t="shared" si="0"/>
        <v>0</v>
      </c>
      <c r="K92" s="133" t="s">
        <v>5183</v>
      </c>
      <c r="L92" s="32"/>
      <c r="M92" s="138" t="s">
        <v>19</v>
      </c>
      <c r="N92" s="139" t="s">
        <v>43</v>
      </c>
      <c r="P92" s="140">
        <f t="shared" si="1"/>
        <v>0</v>
      </c>
      <c r="Q92" s="140">
        <v>0</v>
      </c>
      <c r="R92" s="140">
        <f t="shared" si="2"/>
        <v>0</v>
      </c>
      <c r="S92" s="140">
        <v>0</v>
      </c>
      <c r="T92" s="141">
        <f t="shared" si="3"/>
        <v>0</v>
      </c>
      <c r="AR92" s="142" t="s">
        <v>225</v>
      </c>
      <c r="AT92" s="142" t="s">
        <v>220</v>
      </c>
      <c r="AU92" s="142" t="s">
        <v>80</v>
      </c>
      <c r="AY92" s="17" t="s">
        <v>218</v>
      </c>
      <c r="BE92" s="143">
        <f t="shared" si="4"/>
        <v>0</v>
      </c>
      <c r="BF92" s="143">
        <f t="shared" si="5"/>
        <v>0</v>
      </c>
      <c r="BG92" s="143">
        <f t="shared" si="6"/>
        <v>0</v>
      </c>
      <c r="BH92" s="143">
        <f t="shared" si="7"/>
        <v>0</v>
      </c>
      <c r="BI92" s="143">
        <f t="shared" si="8"/>
        <v>0</v>
      </c>
      <c r="BJ92" s="17" t="s">
        <v>78</v>
      </c>
      <c r="BK92" s="143">
        <f t="shared" si="9"/>
        <v>0</v>
      </c>
      <c r="BL92" s="17" t="s">
        <v>225</v>
      </c>
      <c r="BM92" s="142" t="s">
        <v>261</v>
      </c>
    </row>
    <row r="93" spans="2:65" s="1" customFormat="1" ht="16.5" customHeight="1">
      <c r="B93" s="32"/>
      <c r="C93" s="131" t="s">
        <v>225</v>
      </c>
      <c r="D93" s="131" t="s">
        <v>220</v>
      </c>
      <c r="E93" s="132" t="s">
        <v>5188</v>
      </c>
      <c r="F93" s="133" t="s">
        <v>5189</v>
      </c>
      <c r="G93" s="134" t="s">
        <v>1991</v>
      </c>
      <c r="H93" s="135">
        <v>1</v>
      </c>
      <c r="I93" s="136"/>
      <c r="J93" s="137">
        <f t="shared" si="0"/>
        <v>0</v>
      </c>
      <c r="K93" s="133" t="s">
        <v>5183</v>
      </c>
      <c r="L93" s="32"/>
      <c r="M93" s="138" t="s">
        <v>19</v>
      </c>
      <c r="N93" s="139" t="s">
        <v>43</v>
      </c>
      <c r="P93" s="140">
        <f t="shared" si="1"/>
        <v>0</v>
      </c>
      <c r="Q93" s="140">
        <v>0</v>
      </c>
      <c r="R93" s="140">
        <f t="shared" si="2"/>
        <v>0</v>
      </c>
      <c r="S93" s="140">
        <v>0</v>
      </c>
      <c r="T93" s="141">
        <f t="shared" si="3"/>
        <v>0</v>
      </c>
      <c r="AR93" s="142" t="s">
        <v>225</v>
      </c>
      <c r="AT93" s="142" t="s">
        <v>220</v>
      </c>
      <c r="AU93" s="142" t="s">
        <v>80</v>
      </c>
      <c r="AY93" s="17" t="s">
        <v>218</v>
      </c>
      <c r="BE93" s="143">
        <f t="shared" si="4"/>
        <v>0</v>
      </c>
      <c r="BF93" s="143">
        <f t="shared" si="5"/>
        <v>0</v>
      </c>
      <c r="BG93" s="143">
        <f t="shared" si="6"/>
        <v>0</v>
      </c>
      <c r="BH93" s="143">
        <f t="shared" si="7"/>
        <v>0</v>
      </c>
      <c r="BI93" s="143">
        <f t="shared" si="8"/>
        <v>0</v>
      </c>
      <c r="BJ93" s="17" t="s">
        <v>78</v>
      </c>
      <c r="BK93" s="143">
        <f t="shared" si="9"/>
        <v>0</v>
      </c>
      <c r="BL93" s="17" t="s">
        <v>225</v>
      </c>
      <c r="BM93" s="142" t="s">
        <v>291</v>
      </c>
    </row>
    <row r="94" spans="2:65" s="1" customFormat="1" ht="16.5" customHeight="1">
      <c r="B94" s="32"/>
      <c r="C94" s="131" t="s">
        <v>244</v>
      </c>
      <c r="D94" s="131" t="s">
        <v>220</v>
      </c>
      <c r="E94" s="132" t="s">
        <v>5190</v>
      </c>
      <c r="F94" s="133" t="s">
        <v>5191</v>
      </c>
      <c r="G94" s="134" t="s">
        <v>1991</v>
      </c>
      <c r="H94" s="135">
        <v>1</v>
      </c>
      <c r="I94" s="136"/>
      <c r="J94" s="137">
        <f t="shared" si="0"/>
        <v>0</v>
      </c>
      <c r="K94" s="133" t="s">
        <v>5183</v>
      </c>
      <c r="L94" s="32"/>
      <c r="M94" s="138" t="s">
        <v>19</v>
      </c>
      <c r="N94" s="139" t="s">
        <v>43</v>
      </c>
      <c r="P94" s="140">
        <f t="shared" si="1"/>
        <v>0</v>
      </c>
      <c r="Q94" s="140">
        <v>0</v>
      </c>
      <c r="R94" s="140">
        <f t="shared" si="2"/>
        <v>0</v>
      </c>
      <c r="S94" s="140">
        <v>0</v>
      </c>
      <c r="T94" s="141">
        <f t="shared" si="3"/>
        <v>0</v>
      </c>
      <c r="AR94" s="142" t="s">
        <v>225</v>
      </c>
      <c r="AT94" s="142" t="s">
        <v>220</v>
      </c>
      <c r="AU94" s="142" t="s">
        <v>80</v>
      </c>
      <c r="AY94" s="17" t="s">
        <v>218</v>
      </c>
      <c r="BE94" s="143">
        <f t="shared" si="4"/>
        <v>0</v>
      </c>
      <c r="BF94" s="143">
        <f t="shared" si="5"/>
        <v>0</v>
      </c>
      <c r="BG94" s="143">
        <f t="shared" si="6"/>
        <v>0</v>
      </c>
      <c r="BH94" s="143">
        <f t="shared" si="7"/>
        <v>0</v>
      </c>
      <c r="BI94" s="143">
        <f t="shared" si="8"/>
        <v>0</v>
      </c>
      <c r="BJ94" s="17" t="s">
        <v>78</v>
      </c>
      <c r="BK94" s="143">
        <f t="shared" si="9"/>
        <v>0</v>
      </c>
      <c r="BL94" s="17" t="s">
        <v>225</v>
      </c>
      <c r="BM94" s="142" t="s">
        <v>144</v>
      </c>
    </row>
    <row r="95" spans="2:65" s="1" customFormat="1" ht="16.5" customHeight="1">
      <c r="B95" s="32"/>
      <c r="C95" s="131" t="s">
        <v>261</v>
      </c>
      <c r="D95" s="131" t="s">
        <v>220</v>
      </c>
      <c r="E95" s="132" t="s">
        <v>5192</v>
      </c>
      <c r="F95" s="133" t="s">
        <v>5193</v>
      </c>
      <c r="G95" s="134" t="s">
        <v>1991</v>
      </c>
      <c r="H95" s="135">
        <v>1</v>
      </c>
      <c r="I95" s="136"/>
      <c r="J95" s="137">
        <f t="shared" si="0"/>
        <v>0</v>
      </c>
      <c r="K95" s="133" t="s">
        <v>5183</v>
      </c>
      <c r="L95" s="32"/>
      <c r="M95" s="138" t="s">
        <v>19</v>
      </c>
      <c r="N95" s="139" t="s">
        <v>43</v>
      </c>
      <c r="P95" s="140">
        <f t="shared" si="1"/>
        <v>0</v>
      </c>
      <c r="Q95" s="140">
        <v>0</v>
      </c>
      <c r="R95" s="140">
        <f t="shared" si="2"/>
        <v>0</v>
      </c>
      <c r="S95" s="140">
        <v>0</v>
      </c>
      <c r="T95" s="141">
        <f t="shared" si="3"/>
        <v>0</v>
      </c>
      <c r="AR95" s="142" t="s">
        <v>225</v>
      </c>
      <c r="AT95" s="142" t="s">
        <v>220</v>
      </c>
      <c r="AU95" s="142" t="s">
        <v>80</v>
      </c>
      <c r="AY95" s="17" t="s">
        <v>218</v>
      </c>
      <c r="BE95" s="143">
        <f t="shared" si="4"/>
        <v>0</v>
      </c>
      <c r="BF95" s="143">
        <f t="shared" si="5"/>
        <v>0</v>
      </c>
      <c r="BG95" s="143">
        <f t="shared" si="6"/>
        <v>0</v>
      </c>
      <c r="BH95" s="143">
        <f t="shared" si="7"/>
        <v>0</v>
      </c>
      <c r="BI95" s="143">
        <f t="shared" si="8"/>
        <v>0</v>
      </c>
      <c r="BJ95" s="17" t="s">
        <v>78</v>
      </c>
      <c r="BK95" s="143">
        <f t="shared" si="9"/>
        <v>0</v>
      </c>
      <c r="BL95" s="17" t="s">
        <v>225</v>
      </c>
      <c r="BM95" s="142" t="s">
        <v>8</v>
      </c>
    </row>
    <row r="96" spans="2:65" s="1" customFormat="1" ht="16.5" customHeight="1">
      <c r="B96" s="32"/>
      <c r="C96" s="131" t="s">
        <v>268</v>
      </c>
      <c r="D96" s="131" t="s">
        <v>220</v>
      </c>
      <c r="E96" s="132" t="s">
        <v>5194</v>
      </c>
      <c r="F96" s="133" t="s">
        <v>5195</v>
      </c>
      <c r="G96" s="134" t="s">
        <v>4269</v>
      </c>
      <c r="H96" s="135">
        <v>1</v>
      </c>
      <c r="I96" s="136"/>
      <c r="J96" s="137">
        <f t="shared" si="0"/>
        <v>0</v>
      </c>
      <c r="K96" s="133" t="s">
        <v>5183</v>
      </c>
      <c r="L96" s="32"/>
      <c r="M96" s="138" t="s">
        <v>19</v>
      </c>
      <c r="N96" s="139" t="s">
        <v>43</v>
      </c>
      <c r="P96" s="140">
        <f t="shared" si="1"/>
        <v>0</v>
      </c>
      <c r="Q96" s="140">
        <v>0</v>
      </c>
      <c r="R96" s="140">
        <f t="shared" si="2"/>
        <v>0</v>
      </c>
      <c r="S96" s="140">
        <v>0</v>
      </c>
      <c r="T96" s="141">
        <f t="shared" si="3"/>
        <v>0</v>
      </c>
      <c r="AR96" s="142" t="s">
        <v>225</v>
      </c>
      <c r="AT96" s="142" t="s">
        <v>220</v>
      </c>
      <c r="AU96" s="142" t="s">
        <v>80</v>
      </c>
      <c r="AY96" s="17" t="s">
        <v>218</v>
      </c>
      <c r="BE96" s="143">
        <f t="shared" si="4"/>
        <v>0</v>
      </c>
      <c r="BF96" s="143">
        <f t="shared" si="5"/>
        <v>0</v>
      </c>
      <c r="BG96" s="143">
        <f t="shared" si="6"/>
        <v>0</v>
      </c>
      <c r="BH96" s="143">
        <f t="shared" si="7"/>
        <v>0</v>
      </c>
      <c r="BI96" s="143">
        <f t="shared" si="8"/>
        <v>0</v>
      </c>
      <c r="BJ96" s="17" t="s">
        <v>78</v>
      </c>
      <c r="BK96" s="143">
        <f t="shared" si="9"/>
        <v>0</v>
      </c>
      <c r="BL96" s="17" t="s">
        <v>225</v>
      </c>
      <c r="BM96" s="142" t="s">
        <v>164</v>
      </c>
    </row>
    <row r="97" spans="2:65" s="1" customFormat="1" ht="16.5" customHeight="1">
      <c r="B97" s="32"/>
      <c r="C97" s="131" t="s">
        <v>291</v>
      </c>
      <c r="D97" s="131" t="s">
        <v>220</v>
      </c>
      <c r="E97" s="132" t="s">
        <v>5196</v>
      </c>
      <c r="F97" s="133" t="s">
        <v>5197</v>
      </c>
      <c r="G97" s="134" t="s">
        <v>410</v>
      </c>
      <c r="H97" s="135">
        <v>12</v>
      </c>
      <c r="I97" s="136"/>
      <c r="J97" s="137">
        <f t="shared" si="0"/>
        <v>0</v>
      </c>
      <c r="K97" s="133" t="s">
        <v>5183</v>
      </c>
      <c r="L97" s="32"/>
      <c r="M97" s="138" t="s">
        <v>19</v>
      </c>
      <c r="N97" s="139" t="s">
        <v>43</v>
      </c>
      <c r="P97" s="140">
        <f t="shared" si="1"/>
        <v>0</v>
      </c>
      <c r="Q97" s="140">
        <v>0</v>
      </c>
      <c r="R97" s="140">
        <f t="shared" si="2"/>
        <v>0</v>
      </c>
      <c r="S97" s="140">
        <v>0</v>
      </c>
      <c r="T97" s="141">
        <f t="shared" si="3"/>
        <v>0</v>
      </c>
      <c r="AR97" s="142" t="s">
        <v>225</v>
      </c>
      <c r="AT97" s="142" t="s">
        <v>220</v>
      </c>
      <c r="AU97" s="142" t="s">
        <v>80</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337</v>
      </c>
    </row>
    <row r="98" spans="2:65" s="1" customFormat="1" ht="16.5" customHeight="1">
      <c r="B98" s="32"/>
      <c r="C98" s="131" t="s">
        <v>300</v>
      </c>
      <c r="D98" s="131" t="s">
        <v>220</v>
      </c>
      <c r="E98" s="132" t="s">
        <v>5198</v>
      </c>
      <c r="F98" s="133" t="s">
        <v>5199</v>
      </c>
      <c r="G98" s="134" t="s">
        <v>410</v>
      </c>
      <c r="H98" s="135">
        <v>30</v>
      </c>
      <c r="I98" s="136"/>
      <c r="J98" s="137">
        <f t="shared" si="0"/>
        <v>0</v>
      </c>
      <c r="K98" s="133" t="s">
        <v>5183</v>
      </c>
      <c r="L98" s="32"/>
      <c r="M98" s="138" t="s">
        <v>19</v>
      </c>
      <c r="N98" s="139" t="s">
        <v>43</v>
      </c>
      <c r="P98" s="140">
        <f t="shared" si="1"/>
        <v>0</v>
      </c>
      <c r="Q98" s="140">
        <v>0</v>
      </c>
      <c r="R98" s="140">
        <f t="shared" si="2"/>
        <v>0</v>
      </c>
      <c r="S98" s="140">
        <v>0</v>
      </c>
      <c r="T98" s="141">
        <f t="shared" si="3"/>
        <v>0</v>
      </c>
      <c r="AR98" s="142" t="s">
        <v>225</v>
      </c>
      <c r="AT98" s="142" t="s">
        <v>220</v>
      </c>
      <c r="AU98" s="142" t="s">
        <v>80</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350</v>
      </c>
    </row>
    <row r="99" spans="2:65" s="1" customFormat="1" ht="16.5" customHeight="1">
      <c r="B99" s="32"/>
      <c r="C99" s="131" t="s">
        <v>144</v>
      </c>
      <c r="D99" s="131" t="s">
        <v>220</v>
      </c>
      <c r="E99" s="132" t="s">
        <v>5200</v>
      </c>
      <c r="F99" s="133" t="s">
        <v>5201</v>
      </c>
      <c r="G99" s="134" t="s">
        <v>410</v>
      </c>
      <c r="H99" s="135">
        <v>66</v>
      </c>
      <c r="I99" s="136"/>
      <c r="J99" s="137">
        <f t="shared" si="0"/>
        <v>0</v>
      </c>
      <c r="K99" s="133" t="s">
        <v>5183</v>
      </c>
      <c r="L99" s="32"/>
      <c r="M99" s="138" t="s">
        <v>19</v>
      </c>
      <c r="N99" s="139" t="s">
        <v>43</v>
      </c>
      <c r="P99" s="140">
        <f t="shared" si="1"/>
        <v>0</v>
      </c>
      <c r="Q99" s="140">
        <v>0</v>
      </c>
      <c r="R99" s="140">
        <f t="shared" si="2"/>
        <v>0</v>
      </c>
      <c r="S99" s="140">
        <v>0</v>
      </c>
      <c r="T99" s="141">
        <f t="shared" si="3"/>
        <v>0</v>
      </c>
      <c r="AR99" s="142" t="s">
        <v>225</v>
      </c>
      <c r="AT99" s="142" t="s">
        <v>220</v>
      </c>
      <c r="AU99" s="142" t="s">
        <v>80</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361</v>
      </c>
    </row>
    <row r="100" spans="2:65" s="1" customFormat="1" ht="16.5" customHeight="1">
      <c r="B100" s="32"/>
      <c r="C100" s="131" t="s">
        <v>147</v>
      </c>
      <c r="D100" s="131" t="s">
        <v>220</v>
      </c>
      <c r="E100" s="132" t="s">
        <v>5202</v>
      </c>
      <c r="F100" s="133" t="s">
        <v>5203</v>
      </c>
      <c r="G100" s="134" t="s">
        <v>410</v>
      </c>
      <c r="H100" s="135">
        <v>12</v>
      </c>
      <c r="I100" s="136"/>
      <c r="J100" s="137">
        <f t="shared" si="0"/>
        <v>0</v>
      </c>
      <c r="K100" s="133" t="s">
        <v>5183</v>
      </c>
      <c r="L100" s="32"/>
      <c r="M100" s="138" t="s">
        <v>19</v>
      </c>
      <c r="N100" s="139" t="s">
        <v>43</v>
      </c>
      <c r="P100" s="140">
        <f t="shared" si="1"/>
        <v>0</v>
      </c>
      <c r="Q100" s="140">
        <v>0</v>
      </c>
      <c r="R100" s="140">
        <f t="shared" si="2"/>
        <v>0</v>
      </c>
      <c r="S100" s="140">
        <v>0</v>
      </c>
      <c r="T100" s="141">
        <f t="shared" si="3"/>
        <v>0</v>
      </c>
      <c r="AR100" s="142" t="s">
        <v>225</v>
      </c>
      <c r="AT100" s="142" t="s">
        <v>220</v>
      </c>
      <c r="AU100" s="142" t="s">
        <v>80</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390</v>
      </c>
    </row>
    <row r="101" spans="2:65" s="1" customFormat="1" ht="16.5" customHeight="1">
      <c r="B101" s="32"/>
      <c r="C101" s="131" t="s">
        <v>8</v>
      </c>
      <c r="D101" s="131" t="s">
        <v>220</v>
      </c>
      <c r="E101" s="132" t="s">
        <v>5204</v>
      </c>
      <c r="F101" s="133" t="s">
        <v>5205</v>
      </c>
      <c r="G101" s="134" t="s">
        <v>1991</v>
      </c>
      <c r="H101" s="135">
        <v>3</v>
      </c>
      <c r="I101" s="136"/>
      <c r="J101" s="137">
        <f t="shared" si="0"/>
        <v>0</v>
      </c>
      <c r="K101" s="133" t="s">
        <v>5183</v>
      </c>
      <c r="L101" s="32"/>
      <c r="M101" s="138" t="s">
        <v>19</v>
      </c>
      <c r="N101" s="139" t="s">
        <v>43</v>
      </c>
      <c r="P101" s="140">
        <f t="shared" si="1"/>
        <v>0</v>
      </c>
      <c r="Q101" s="140">
        <v>0</v>
      </c>
      <c r="R101" s="140">
        <f t="shared" si="2"/>
        <v>0</v>
      </c>
      <c r="S101" s="140">
        <v>0</v>
      </c>
      <c r="T101" s="141">
        <f t="shared" si="3"/>
        <v>0</v>
      </c>
      <c r="AR101" s="142" t="s">
        <v>225</v>
      </c>
      <c r="AT101" s="142" t="s">
        <v>220</v>
      </c>
      <c r="AU101" s="142" t="s">
        <v>80</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401</v>
      </c>
    </row>
    <row r="102" spans="2:65" s="1" customFormat="1" ht="21.75" customHeight="1">
      <c r="B102" s="32"/>
      <c r="C102" s="131" t="s">
        <v>161</v>
      </c>
      <c r="D102" s="131" t="s">
        <v>220</v>
      </c>
      <c r="E102" s="132" t="s">
        <v>5206</v>
      </c>
      <c r="F102" s="133" t="s">
        <v>5207</v>
      </c>
      <c r="G102" s="134" t="s">
        <v>1991</v>
      </c>
      <c r="H102" s="135">
        <v>3</v>
      </c>
      <c r="I102" s="136"/>
      <c r="J102" s="137">
        <f t="shared" si="0"/>
        <v>0</v>
      </c>
      <c r="K102" s="133" t="s">
        <v>5183</v>
      </c>
      <c r="L102" s="32"/>
      <c r="M102" s="138" t="s">
        <v>19</v>
      </c>
      <c r="N102" s="139" t="s">
        <v>43</v>
      </c>
      <c r="P102" s="140">
        <f t="shared" si="1"/>
        <v>0</v>
      </c>
      <c r="Q102" s="140">
        <v>0</v>
      </c>
      <c r="R102" s="140">
        <f t="shared" si="2"/>
        <v>0</v>
      </c>
      <c r="S102" s="140">
        <v>0</v>
      </c>
      <c r="T102" s="141">
        <f t="shared" si="3"/>
        <v>0</v>
      </c>
      <c r="AR102" s="142" t="s">
        <v>225</v>
      </c>
      <c r="AT102" s="142" t="s">
        <v>220</v>
      </c>
      <c r="AU102" s="142" t="s">
        <v>80</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417</v>
      </c>
    </row>
    <row r="103" spans="2:65" s="1" customFormat="1" ht="16.5" customHeight="1">
      <c r="B103" s="32"/>
      <c r="C103" s="131" t="s">
        <v>164</v>
      </c>
      <c r="D103" s="131" t="s">
        <v>220</v>
      </c>
      <c r="E103" s="132" t="s">
        <v>5208</v>
      </c>
      <c r="F103" s="133" t="s">
        <v>5209</v>
      </c>
      <c r="G103" s="134" t="s">
        <v>4269</v>
      </c>
      <c r="H103" s="135">
        <v>1</v>
      </c>
      <c r="I103" s="136"/>
      <c r="J103" s="137">
        <f t="shared" si="0"/>
        <v>0</v>
      </c>
      <c r="K103" s="133" t="s">
        <v>5183</v>
      </c>
      <c r="L103" s="32"/>
      <c r="M103" s="138" t="s">
        <v>19</v>
      </c>
      <c r="N103" s="139" t="s">
        <v>43</v>
      </c>
      <c r="P103" s="140">
        <f t="shared" si="1"/>
        <v>0</v>
      </c>
      <c r="Q103" s="140">
        <v>0</v>
      </c>
      <c r="R103" s="140">
        <f t="shared" si="2"/>
        <v>0</v>
      </c>
      <c r="S103" s="140">
        <v>0</v>
      </c>
      <c r="T103" s="141">
        <f t="shared" si="3"/>
        <v>0</v>
      </c>
      <c r="AR103" s="142" t="s">
        <v>225</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441</v>
      </c>
    </row>
    <row r="104" spans="2:65" s="1" customFormat="1" ht="16.5" customHeight="1">
      <c r="B104" s="32"/>
      <c r="C104" s="131" t="s">
        <v>327</v>
      </c>
      <c r="D104" s="131" t="s">
        <v>220</v>
      </c>
      <c r="E104" s="132" t="s">
        <v>5210</v>
      </c>
      <c r="F104" s="133" t="s">
        <v>5211</v>
      </c>
      <c r="G104" s="134" t="s">
        <v>1991</v>
      </c>
      <c r="H104" s="135">
        <v>3</v>
      </c>
      <c r="I104" s="136"/>
      <c r="J104" s="137">
        <f t="shared" si="0"/>
        <v>0</v>
      </c>
      <c r="K104" s="133" t="s">
        <v>5183</v>
      </c>
      <c r="L104" s="32"/>
      <c r="M104" s="138" t="s">
        <v>19</v>
      </c>
      <c r="N104" s="139" t="s">
        <v>43</v>
      </c>
      <c r="P104" s="140">
        <f t="shared" si="1"/>
        <v>0</v>
      </c>
      <c r="Q104" s="140">
        <v>0</v>
      </c>
      <c r="R104" s="140">
        <f t="shared" si="2"/>
        <v>0</v>
      </c>
      <c r="S104" s="140">
        <v>0</v>
      </c>
      <c r="T104" s="141">
        <f t="shared" si="3"/>
        <v>0</v>
      </c>
      <c r="AR104" s="142" t="s">
        <v>225</v>
      </c>
      <c r="AT104" s="142" t="s">
        <v>220</v>
      </c>
      <c r="AU104" s="142" t="s">
        <v>80</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454</v>
      </c>
    </row>
    <row r="105" spans="2:65" s="1" customFormat="1" ht="16.5" customHeight="1">
      <c r="B105" s="32"/>
      <c r="C105" s="131" t="s">
        <v>337</v>
      </c>
      <c r="D105" s="131" t="s">
        <v>220</v>
      </c>
      <c r="E105" s="132" t="s">
        <v>5212</v>
      </c>
      <c r="F105" s="133" t="s">
        <v>5213</v>
      </c>
      <c r="G105" s="134" t="s">
        <v>1991</v>
      </c>
      <c r="H105" s="135">
        <v>1</v>
      </c>
      <c r="I105" s="136"/>
      <c r="J105" s="137">
        <f t="shared" si="0"/>
        <v>0</v>
      </c>
      <c r="K105" s="133" t="s">
        <v>5183</v>
      </c>
      <c r="L105" s="32"/>
      <c r="M105" s="138" t="s">
        <v>19</v>
      </c>
      <c r="N105" s="139" t="s">
        <v>43</v>
      </c>
      <c r="P105" s="140">
        <f t="shared" si="1"/>
        <v>0</v>
      </c>
      <c r="Q105" s="140">
        <v>0</v>
      </c>
      <c r="R105" s="140">
        <f t="shared" si="2"/>
        <v>0</v>
      </c>
      <c r="S105" s="140">
        <v>0</v>
      </c>
      <c r="T105" s="141">
        <f t="shared" si="3"/>
        <v>0</v>
      </c>
      <c r="AR105" s="142" t="s">
        <v>225</v>
      </c>
      <c r="AT105" s="142" t="s">
        <v>220</v>
      </c>
      <c r="AU105" s="142" t="s">
        <v>80</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465</v>
      </c>
    </row>
    <row r="106" spans="2:65" s="1" customFormat="1" ht="24.15" customHeight="1">
      <c r="B106" s="32"/>
      <c r="C106" s="131" t="s">
        <v>344</v>
      </c>
      <c r="D106" s="131" t="s">
        <v>220</v>
      </c>
      <c r="E106" s="132" t="s">
        <v>5214</v>
      </c>
      <c r="F106" s="133" t="s">
        <v>5215</v>
      </c>
      <c r="G106" s="134" t="s">
        <v>410</v>
      </c>
      <c r="H106" s="135">
        <v>480</v>
      </c>
      <c r="I106" s="136"/>
      <c r="J106" s="137">
        <f t="shared" si="0"/>
        <v>0</v>
      </c>
      <c r="K106" s="133" t="s">
        <v>5183</v>
      </c>
      <c r="L106" s="32"/>
      <c r="M106" s="138" t="s">
        <v>19</v>
      </c>
      <c r="N106" s="139" t="s">
        <v>43</v>
      </c>
      <c r="P106" s="140">
        <f t="shared" si="1"/>
        <v>0</v>
      </c>
      <c r="Q106" s="140">
        <v>0</v>
      </c>
      <c r="R106" s="140">
        <f t="shared" si="2"/>
        <v>0</v>
      </c>
      <c r="S106" s="140">
        <v>0</v>
      </c>
      <c r="T106" s="141">
        <f t="shared" si="3"/>
        <v>0</v>
      </c>
      <c r="AR106" s="142" t="s">
        <v>225</v>
      </c>
      <c r="AT106" s="142" t="s">
        <v>220</v>
      </c>
      <c r="AU106" s="142" t="s">
        <v>80</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479</v>
      </c>
    </row>
    <row r="107" spans="2:65" s="1" customFormat="1" ht="16.5" customHeight="1">
      <c r="B107" s="32"/>
      <c r="C107" s="131" t="s">
        <v>350</v>
      </c>
      <c r="D107" s="131" t="s">
        <v>220</v>
      </c>
      <c r="E107" s="132" t="s">
        <v>5216</v>
      </c>
      <c r="F107" s="133" t="s">
        <v>5217</v>
      </c>
      <c r="G107" s="134" t="s">
        <v>410</v>
      </c>
      <c r="H107" s="135">
        <v>180</v>
      </c>
      <c r="I107" s="136"/>
      <c r="J107" s="137">
        <f t="shared" si="0"/>
        <v>0</v>
      </c>
      <c r="K107" s="133" t="s">
        <v>5183</v>
      </c>
      <c r="L107" s="32"/>
      <c r="M107" s="187" t="s">
        <v>19</v>
      </c>
      <c r="N107" s="188" t="s">
        <v>43</v>
      </c>
      <c r="O107" s="182"/>
      <c r="P107" s="189">
        <f t="shared" si="1"/>
        <v>0</v>
      </c>
      <c r="Q107" s="189">
        <v>0</v>
      </c>
      <c r="R107" s="189">
        <f t="shared" si="2"/>
        <v>0</v>
      </c>
      <c r="S107" s="189">
        <v>0</v>
      </c>
      <c r="T107" s="190">
        <f t="shared" si="3"/>
        <v>0</v>
      </c>
      <c r="AR107" s="142" t="s">
        <v>225</v>
      </c>
      <c r="AT107" s="142" t="s">
        <v>220</v>
      </c>
      <c r="AU107" s="142" t="s">
        <v>80</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501</v>
      </c>
    </row>
    <row r="108" spans="2:65" s="1" customFormat="1" ht="6.9" customHeight="1">
      <c r="B108" s="41"/>
      <c r="C108" s="42"/>
      <c r="D108" s="42"/>
      <c r="E108" s="42"/>
      <c r="F108" s="42"/>
      <c r="G108" s="42"/>
      <c r="H108" s="42"/>
      <c r="I108" s="42"/>
      <c r="J108" s="42"/>
      <c r="K108" s="42"/>
      <c r="L108" s="32"/>
    </row>
  </sheetData>
  <sheetProtection algorithmName="SHA-512" hashValue="jxhh1ka9sUYiGGKhvGGyYfwYACf/5jI4NfQvyToas8nIBeec7rGyitjvZpaWbUQWHOwhYJ5DQZGBp75TSG1zbg==" saltValue="/gINZxqrrb0G4AxtIM7IHw==" spinCount="100000" sheet="1" objects="1" scenarios="1" formatColumns="0" formatRows="0" autoFilter="0"/>
  <autoFilter ref="C86:K107" xr:uid="{00000000-0009-0000-0000-00000C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373"/>
  <sheetViews>
    <sheetView showGridLines="0" topLeftCell="A90" workbookViewId="0">
      <selection activeCell="H371" sqref="H371"/>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128</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54"/>
      <c r="G9" s="854"/>
      <c r="H9" s="854"/>
      <c r="L9" s="20"/>
    </row>
    <row r="10" spans="2:46" ht="12" customHeight="1">
      <c r="B10" s="20"/>
      <c r="D10" s="27" t="s">
        <v>170</v>
      </c>
      <c r="L10" s="20"/>
    </row>
    <row r="11" spans="2:46" s="1" customFormat="1" ht="16.5" customHeight="1">
      <c r="B11" s="32"/>
      <c r="E11" s="843" t="s">
        <v>5218</v>
      </c>
      <c r="F11" s="872"/>
      <c r="G11" s="872"/>
      <c r="H11" s="872"/>
      <c r="L11" s="32"/>
    </row>
    <row r="12" spans="2:46" s="1" customFormat="1" ht="12" customHeight="1">
      <c r="B12" s="32"/>
      <c r="D12" s="27" t="s">
        <v>4250</v>
      </c>
      <c r="L12" s="32"/>
    </row>
    <row r="13" spans="2:46" s="1" customFormat="1" ht="16.5" customHeight="1">
      <c r="B13" s="32"/>
      <c r="E13" s="833" t="s">
        <v>5219</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58"/>
      <c r="G22" s="858"/>
      <c r="H22" s="858"/>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60" t="s">
        <v>19</v>
      </c>
      <c r="F31" s="860"/>
      <c r="G31" s="860"/>
      <c r="H31" s="860"/>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ROUND(J104,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ROUND((SUM(BE104:BE372)),  2)</f>
        <v>0</v>
      </c>
      <c r="I37" s="93">
        <v>0.21</v>
      </c>
      <c r="J37" s="83">
        <f>ROUND(((SUM(BE104:BE372))*I37),  2)</f>
        <v>0</v>
      </c>
      <c r="L37" s="32"/>
    </row>
    <row r="38" spans="2:12" s="1" customFormat="1" ht="14.4" customHeight="1">
      <c r="B38" s="32"/>
      <c r="E38" s="27" t="s">
        <v>44</v>
      </c>
      <c r="F38" s="83">
        <f>ROUND((SUM(BF104:BF372)),  2)</f>
        <v>0</v>
      </c>
      <c r="I38" s="93">
        <v>0.12</v>
      </c>
      <c r="J38" s="83">
        <f>ROUND(((SUM(BF104:BF372))*I38),  2)</f>
        <v>0</v>
      </c>
      <c r="L38" s="32"/>
    </row>
    <row r="39" spans="2:12" s="1" customFormat="1" ht="14.4" hidden="1" customHeight="1">
      <c r="B39" s="32"/>
      <c r="E39" s="27" t="s">
        <v>45</v>
      </c>
      <c r="F39" s="83">
        <f>ROUND((SUM(BG104:BG372)),  2)</f>
        <v>0</v>
      </c>
      <c r="I39" s="93">
        <v>0.21</v>
      </c>
      <c r="J39" s="83">
        <f>0</f>
        <v>0</v>
      </c>
      <c r="L39" s="32"/>
    </row>
    <row r="40" spans="2:12" s="1" customFormat="1" ht="14.4" hidden="1" customHeight="1">
      <c r="B40" s="32"/>
      <c r="E40" s="27" t="s">
        <v>46</v>
      </c>
      <c r="F40" s="83">
        <f>ROUND((SUM(BH104:BH372)),  2)</f>
        <v>0</v>
      </c>
      <c r="I40" s="93">
        <v>0.12</v>
      </c>
      <c r="J40" s="83">
        <f>0</f>
        <v>0</v>
      </c>
      <c r="L40" s="32"/>
    </row>
    <row r="41" spans="2:12" s="1" customFormat="1" ht="14.4" hidden="1" customHeight="1">
      <c r="B41" s="32"/>
      <c r="E41" s="27" t="s">
        <v>47</v>
      </c>
      <c r="F41" s="83">
        <f>ROUND((SUM(BI104:BI372)),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54"/>
      <c r="G54" s="854"/>
      <c r="H54" s="854"/>
      <c r="L54" s="20"/>
    </row>
    <row r="55" spans="2:12" ht="12" customHeight="1">
      <c r="B55" s="20"/>
      <c r="C55" s="27" t="s">
        <v>170</v>
      </c>
      <c r="L55" s="20"/>
    </row>
    <row r="56" spans="2:12" s="1" customFormat="1" ht="16.5" customHeight="1">
      <c r="B56" s="32"/>
      <c r="E56" s="843" t="s">
        <v>5218</v>
      </c>
      <c r="F56" s="872"/>
      <c r="G56" s="872"/>
      <c r="H56" s="872"/>
      <c r="L56" s="32"/>
    </row>
    <row r="57" spans="2:12" s="1" customFormat="1" ht="12" customHeight="1">
      <c r="B57" s="32"/>
      <c r="C57" s="27" t="s">
        <v>4250</v>
      </c>
      <c r="L57" s="32"/>
    </row>
    <row r="58" spans="2:12" s="1" customFormat="1" ht="16.5" customHeight="1">
      <c r="B58" s="32"/>
      <c r="E58" s="833" t="str">
        <f>E13</f>
        <v>08a - Elektro silno</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J104</f>
        <v>0</v>
      </c>
      <c r="L67" s="32"/>
      <c r="AU67" s="17" t="s">
        <v>176</v>
      </c>
    </row>
    <row r="68" spans="2:47" s="8" customFormat="1" ht="24.9" customHeight="1">
      <c r="B68" s="103"/>
      <c r="D68" s="104" t="s">
        <v>5220</v>
      </c>
      <c r="E68" s="105"/>
      <c r="F68" s="105"/>
      <c r="G68" s="105"/>
      <c r="H68" s="105"/>
      <c r="I68" s="105"/>
      <c r="J68" s="106">
        <f>J105</f>
        <v>0</v>
      </c>
      <c r="L68" s="103"/>
    </row>
    <row r="69" spans="2:47" s="8" customFormat="1" ht="24.9" customHeight="1">
      <c r="B69" s="103"/>
      <c r="D69" s="104" t="s">
        <v>5221</v>
      </c>
      <c r="E69" s="105"/>
      <c r="F69" s="105"/>
      <c r="G69" s="105"/>
      <c r="H69" s="105"/>
      <c r="I69" s="105"/>
      <c r="J69" s="106">
        <f>J119</f>
        <v>0</v>
      </c>
      <c r="L69" s="103"/>
    </row>
    <row r="70" spans="2:47" s="8" customFormat="1" ht="24.9" customHeight="1">
      <c r="B70" s="103"/>
      <c r="D70" s="104" t="s">
        <v>5222</v>
      </c>
      <c r="E70" s="105"/>
      <c r="F70" s="105"/>
      <c r="G70" s="105"/>
      <c r="H70" s="105"/>
      <c r="I70" s="105"/>
      <c r="J70" s="106">
        <f>J124</f>
        <v>0</v>
      </c>
      <c r="L70" s="103"/>
    </row>
    <row r="71" spans="2:47" s="8" customFormat="1" ht="24.9" customHeight="1">
      <c r="B71" s="103"/>
      <c r="D71" s="104" t="s">
        <v>5223</v>
      </c>
      <c r="E71" s="105"/>
      <c r="F71" s="105"/>
      <c r="G71" s="105"/>
      <c r="H71" s="105"/>
      <c r="I71" s="105"/>
      <c r="J71" s="106">
        <f>J138</f>
        <v>0</v>
      </c>
      <c r="L71" s="103"/>
    </row>
    <row r="72" spans="2:47" s="8" customFormat="1" ht="24.9" customHeight="1">
      <c r="B72" s="103"/>
      <c r="D72" s="104" t="s">
        <v>5224</v>
      </c>
      <c r="E72" s="105"/>
      <c r="F72" s="105"/>
      <c r="G72" s="105"/>
      <c r="H72" s="105"/>
      <c r="I72" s="105"/>
      <c r="J72" s="106">
        <f>J142</f>
        <v>0</v>
      </c>
      <c r="L72" s="103"/>
    </row>
    <row r="73" spans="2:47" s="8" customFormat="1" ht="24.9" customHeight="1">
      <c r="B73" s="103"/>
      <c r="D73" s="104" t="s">
        <v>5225</v>
      </c>
      <c r="E73" s="105"/>
      <c r="F73" s="105"/>
      <c r="G73" s="105"/>
      <c r="H73" s="105"/>
      <c r="I73" s="105"/>
      <c r="J73" s="106">
        <f>J149</f>
        <v>0</v>
      </c>
      <c r="L73" s="103"/>
    </row>
    <row r="74" spans="2:47" s="8" customFormat="1" ht="24.9" customHeight="1">
      <c r="B74" s="103"/>
      <c r="D74" s="104" t="s">
        <v>5226</v>
      </c>
      <c r="E74" s="105"/>
      <c r="F74" s="105"/>
      <c r="G74" s="105"/>
      <c r="H74" s="105"/>
      <c r="I74" s="105"/>
      <c r="J74" s="106">
        <f>J153</f>
        <v>0</v>
      </c>
      <c r="L74" s="103"/>
    </row>
    <row r="75" spans="2:47" s="8" customFormat="1" ht="24.9" customHeight="1">
      <c r="B75" s="103"/>
      <c r="D75" s="104" t="s">
        <v>5227</v>
      </c>
      <c r="E75" s="105"/>
      <c r="F75" s="105"/>
      <c r="G75" s="105"/>
      <c r="H75" s="105"/>
      <c r="I75" s="105"/>
      <c r="J75" s="106">
        <f>J158</f>
        <v>0</v>
      </c>
      <c r="L75" s="103"/>
    </row>
    <row r="76" spans="2:47" s="8" customFormat="1" ht="24.9" customHeight="1">
      <c r="B76" s="103"/>
      <c r="D76" s="104" t="s">
        <v>5228</v>
      </c>
      <c r="E76" s="105"/>
      <c r="F76" s="105"/>
      <c r="G76" s="105"/>
      <c r="H76" s="105"/>
      <c r="I76" s="105"/>
      <c r="J76" s="106">
        <f>J186</f>
        <v>0</v>
      </c>
      <c r="L76" s="103"/>
    </row>
    <row r="77" spans="2:47" s="8" customFormat="1" ht="24.9" customHeight="1">
      <c r="B77" s="103"/>
      <c r="D77" s="104" t="s">
        <v>5229</v>
      </c>
      <c r="E77" s="105"/>
      <c r="F77" s="105"/>
      <c r="G77" s="105"/>
      <c r="H77" s="105"/>
      <c r="I77" s="105"/>
      <c r="J77" s="106">
        <f>J215</f>
        <v>0</v>
      </c>
      <c r="L77" s="103"/>
    </row>
    <row r="78" spans="2:47" s="8" customFormat="1" ht="24.9" customHeight="1">
      <c r="B78" s="103"/>
      <c r="D78" s="104" t="s">
        <v>5230</v>
      </c>
      <c r="E78" s="105"/>
      <c r="F78" s="105"/>
      <c r="G78" s="105"/>
      <c r="H78" s="105"/>
      <c r="I78" s="105"/>
      <c r="J78" s="106">
        <f>J261</f>
        <v>0</v>
      </c>
      <c r="L78" s="103"/>
    </row>
    <row r="79" spans="2:47" s="8" customFormat="1" ht="24.9" customHeight="1">
      <c r="B79" s="103"/>
      <c r="D79" s="104" t="s">
        <v>5231</v>
      </c>
      <c r="E79" s="105"/>
      <c r="F79" s="105"/>
      <c r="G79" s="105"/>
      <c r="H79" s="105"/>
      <c r="I79" s="105"/>
      <c r="J79" s="106">
        <f>J314</f>
        <v>0</v>
      </c>
      <c r="L79" s="103"/>
    </row>
    <row r="80" spans="2:47" s="8" customFormat="1" ht="24.9" customHeight="1">
      <c r="B80" s="103"/>
      <c r="D80" s="104" t="s">
        <v>5232</v>
      </c>
      <c r="E80" s="105"/>
      <c r="F80" s="105"/>
      <c r="G80" s="105"/>
      <c r="H80" s="105"/>
      <c r="I80" s="105"/>
      <c r="J80" s="106">
        <f>J345</f>
        <v>0</v>
      </c>
      <c r="L80" s="103"/>
    </row>
    <row r="81" spans="2:12" s="1" customFormat="1" ht="21.75" customHeight="1">
      <c r="B81" s="32"/>
      <c r="L81" s="32"/>
    </row>
    <row r="82" spans="2:12" s="1" customFormat="1" ht="6.9" customHeight="1">
      <c r="B82" s="41"/>
      <c r="C82" s="42"/>
      <c r="D82" s="42"/>
      <c r="E82" s="42"/>
      <c r="F82" s="42"/>
      <c r="G82" s="42"/>
      <c r="H82" s="42"/>
      <c r="I82" s="42"/>
      <c r="J82" s="42"/>
      <c r="K82" s="42"/>
      <c r="L82" s="32"/>
    </row>
    <row r="86" spans="2:12" s="1" customFormat="1" ht="6.9" customHeight="1">
      <c r="B86" s="43"/>
      <c r="C86" s="44"/>
      <c r="D86" s="44"/>
      <c r="E86" s="44"/>
      <c r="F86" s="44"/>
      <c r="G86" s="44"/>
      <c r="H86" s="44"/>
      <c r="I86" s="44"/>
      <c r="J86" s="44"/>
      <c r="K86" s="44"/>
      <c r="L86" s="32"/>
    </row>
    <row r="87" spans="2:12" s="1" customFormat="1" ht="24.9" customHeight="1">
      <c r="B87" s="32"/>
      <c r="C87" s="21" t="s">
        <v>203</v>
      </c>
      <c r="L87" s="32"/>
    </row>
    <row r="88" spans="2:12" s="1" customFormat="1" ht="6.9" customHeight="1">
      <c r="B88" s="32"/>
      <c r="L88" s="32"/>
    </row>
    <row r="89" spans="2:12" s="1" customFormat="1" ht="12" customHeight="1">
      <c r="B89" s="32"/>
      <c r="C89" s="27" t="s">
        <v>16</v>
      </c>
      <c r="L89" s="32"/>
    </row>
    <row r="90" spans="2:12" s="1" customFormat="1" ht="16.5" customHeight="1">
      <c r="B90" s="32"/>
      <c r="E90" s="873" t="str">
        <f>E7</f>
        <v>Pavilon X MMN, a.s. Jilemnice</v>
      </c>
      <c r="F90" s="874"/>
      <c r="G90" s="874"/>
      <c r="H90" s="874"/>
      <c r="L90" s="32"/>
    </row>
    <row r="91" spans="2:12" ht="12" customHeight="1">
      <c r="B91" s="20"/>
      <c r="C91" s="27" t="s">
        <v>168</v>
      </c>
      <c r="L91" s="20"/>
    </row>
    <row r="92" spans="2:12" ht="16.5" customHeight="1">
      <c r="B92" s="20"/>
      <c r="E92" s="873" t="s">
        <v>169</v>
      </c>
      <c r="F92" s="854"/>
      <c r="G92" s="854"/>
      <c r="H92" s="854"/>
      <c r="L92" s="20"/>
    </row>
    <row r="93" spans="2:12" ht="12" customHeight="1">
      <c r="B93" s="20"/>
      <c r="C93" s="27" t="s">
        <v>170</v>
      </c>
      <c r="L93" s="20"/>
    </row>
    <row r="94" spans="2:12" s="1" customFormat="1" ht="16.5" customHeight="1">
      <c r="B94" s="32"/>
      <c r="E94" s="843" t="s">
        <v>5218</v>
      </c>
      <c r="F94" s="872"/>
      <c r="G94" s="872"/>
      <c r="H94" s="872"/>
      <c r="L94" s="32"/>
    </row>
    <row r="95" spans="2:12" s="1" customFormat="1" ht="12" customHeight="1">
      <c r="B95" s="32"/>
      <c r="C95" s="27" t="s">
        <v>4250</v>
      </c>
      <c r="L95" s="32"/>
    </row>
    <row r="96" spans="2:12" s="1" customFormat="1" ht="16.5" customHeight="1">
      <c r="B96" s="32"/>
      <c r="E96" s="833" t="str">
        <f>E13</f>
        <v>08a - Elektro silno</v>
      </c>
      <c r="F96" s="872"/>
      <c r="G96" s="872"/>
      <c r="H96" s="872"/>
      <c r="L96" s="32"/>
    </row>
    <row r="97" spans="2:65" s="1" customFormat="1" ht="6.9" customHeight="1">
      <c r="B97" s="32"/>
      <c r="L97" s="32"/>
    </row>
    <row r="98" spans="2:65" s="1" customFormat="1" ht="12" customHeight="1">
      <c r="B98" s="32"/>
      <c r="C98" s="27" t="s">
        <v>21</v>
      </c>
      <c r="F98" s="25" t="str">
        <f>F16</f>
        <v xml:space="preserve"> </v>
      </c>
      <c r="I98" s="27" t="s">
        <v>23</v>
      </c>
      <c r="J98" s="49" t="str">
        <f>IF(J16="","",J16)</f>
        <v/>
      </c>
      <c r="L98" s="32"/>
    </row>
    <row r="99" spans="2:65" s="1" customFormat="1" ht="6.9" customHeight="1">
      <c r="B99" s="32"/>
      <c r="L99" s="32"/>
    </row>
    <row r="100" spans="2:65" s="1" customFormat="1" ht="15.15" customHeight="1">
      <c r="B100" s="32"/>
      <c r="C100" s="27" t="s">
        <v>24</v>
      </c>
      <c r="F100" s="25" t="str">
        <f>E19</f>
        <v>MMN a.s. Jilemnice</v>
      </c>
      <c r="I100" s="27" t="s">
        <v>30</v>
      </c>
      <c r="J100" s="30" t="str">
        <f>E25</f>
        <v>Ing. Jiří Pavlů</v>
      </c>
      <c r="L100" s="32"/>
    </row>
    <row r="101" spans="2:65" s="1" customFormat="1" ht="15.15" customHeight="1">
      <c r="B101" s="32"/>
      <c r="C101" s="27" t="s">
        <v>28</v>
      </c>
      <c r="F101" s="25" t="str">
        <f>IF(E22="","",E22)</f>
        <v>Vyplň údaj</v>
      </c>
      <c r="I101" s="27" t="s">
        <v>33</v>
      </c>
      <c r="J101" s="30" t="str">
        <f>E28</f>
        <v>Ing. Stanislav Pfeifer</v>
      </c>
      <c r="L101" s="32"/>
    </row>
    <row r="102" spans="2:65" s="1" customFormat="1" ht="10.35" customHeight="1">
      <c r="B102" s="32"/>
      <c r="L102" s="32"/>
    </row>
    <row r="103" spans="2:65" s="10" customFormat="1" ht="29.25" customHeight="1">
      <c r="B103" s="111"/>
      <c r="C103" s="112" t="s">
        <v>204</v>
      </c>
      <c r="D103" s="113" t="s">
        <v>57</v>
      </c>
      <c r="E103" s="113" t="s">
        <v>53</v>
      </c>
      <c r="F103" s="113" t="s">
        <v>54</v>
      </c>
      <c r="G103" s="113" t="s">
        <v>205</v>
      </c>
      <c r="H103" s="113" t="s">
        <v>206</v>
      </c>
      <c r="I103" s="113" t="s">
        <v>207</v>
      </c>
      <c r="J103" s="113" t="s">
        <v>175</v>
      </c>
      <c r="K103" s="114" t="s">
        <v>208</v>
      </c>
      <c r="L103" s="111"/>
      <c r="M103" s="56" t="s">
        <v>19</v>
      </c>
      <c r="N103" s="57" t="s">
        <v>42</v>
      </c>
      <c r="O103" s="57" t="s">
        <v>209</v>
      </c>
      <c r="P103" s="57" t="s">
        <v>210</v>
      </c>
      <c r="Q103" s="57" t="s">
        <v>211</v>
      </c>
      <c r="R103" s="57" t="s">
        <v>212</v>
      </c>
      <c r="S103" s="57" t="s">
        <v>213</v>
      </c>
      <c r="T103" s="58" t="s">
        <v>214</v>
      </c>
    </row>
    <row r="104" spans="2:65" s="1" customFormat="1" ht="22.8" customHeight="1">
      <c r="B104" s="32"/>
      <c r="C104" s="61" t="s">
        <v>215</v>
      </c>
      <c r="J104" s="115">
        <f>BK104</f>
        <v>0</v>
      </c>
      <c r="L104" s="32"/>
      <c r="M104" s="59"/>
      <c r="N104" s="50"/>
      <c r="O104" s="50"/>
      <c r="P104" s="116">
        <f>P105+P119+P124+P138+P142+P149+P153+P158+P186+P215+P261+P314+P345</f>
        <v>0</v>
      </c>
      <c r="Q104" s="50"/>
      <c r="R104" s="116">
        <f>R105+R119+R124+R138+R142+R149+R153+R158+R186+R215+R261+R314+R345</f>
        <v>0</v>
      </c>
      <c r="S104" s="50"/>
      <c r="T104" s="117">
        <f>T105+T119+T124+T138+T142+T149+T153+T158+T186+T215+T261+T314+T345</f>
        <v>0</v>
      </c>
      <c r="AT104" s="17" t="s">
        <v>71</v>
      </c>
      <c r="AU104" s="17" t="s">
        <v>176</v>
      </c>
      <c r="BK104" s="118">
        <f>BK105+BK119+BK124+BK138+BK142+BK149+BK153+BK158+BK186+BK215+BK261+BK314+BK345</f>
        <v>0</v>
      </c>
    </row>
    <row r="105" spans="2:65" s="11" customFormat="1" ht="25.95" customHeight="1">
      <c r="B105" s="119"/>
      <c r="D105" s="120" t="s">
        <v>71</v>
      </c>
      <c r="E105" s="121" t="s">
        <v>4266</v>
      </c>
      <c r="F105" s="121" t="s">
        <v>5233</v>
      </c>
      <c r="I105" s="122"/>
      <c r="J105" s="123">
        <f>BK105</f>
        <v>0</v>
      </c>
      <c r="L105" s="119"/>
      <c r="M105" s="124"/>
      <c r="P105" s="125">
        <f>SUM(P106:P118)</f>
        <v>0</v>
      </c>
      <c r="R105" s="125">
        <f>SUM(R106:R118)</f>
        <v>0</v>
      </c>
      <c r="T105" s="126">
        <f>SUM(T106:T118)</f>
        <v>0</v>
      </c>
      <c r="AR105" s="120" t="s">
        <v>78</v>
      </c>
      <c r="AT105" s="127" t="s">
        <v>71</v>
      </c>
      <c r="AU105" s="127" t="s">
        <v>72</v>
      </c>
      <c r="AY105" s="120" t="s">
        <v>218</v>
      </c>
      <c r="BK105" s="128">
        <f>SUM(BK106:BK118)</f>
        <v>0</v>
      </c>
    </row>
    <row r="106" spans="2:65" s="1" customFormat="1" ht="24.15" customHeight="1">
      <c r="B106" s="32"/>
      <c r="C106" s="131" t="s">
        <v>78</v>
      </c>
      <c r="D106" s="131" t="s">
        <v>220</v>
      </c>
      <c r="E106" s="132" t="s">
        <v>78</v>
      </c>
      <c r="F106" s="133" t="s">
        <v>5234</v>
      </c>
      <c r="G106" s="134" t="s">
        <v>4269</v>
      </c>
      <c r="H106" s="135">
        <v>1</v>
      </c>
      <c r="I106" s="136"/>
      <c r="J106" s="137">
        <f t="shared" ref="J106:J118" si="0">ROUND(I106*H106,2)</f>
        <v>0</v>
      </c>
      <c r="K106" s="133" t="s">
        <v>19</v>
      </c>
      <c r="L106" s="32"/>
      <c r="M106" s="138" t="s">
        <v>19</v>
      </c>
      <c r="N106" s="139" t="s">
        <v>43</v>
      </c>
      <c r="P106" s="140">
        <f t="shared" ref="P106:P118" si="1">O106*H106</f>
        <v>0</v>
      </c>
      <c r="Q106" s="140">
        <v>0</v>
      </c>
      <c r="R106" s="140">
        <f t="shared" ref="R106:R118" si="2">Q106*H106</f>
        <v>0</v>
      </c>
      <c r="S106" s="140">
        <v>0</v>
      </c>
      <c r="T106" s="141">
        <f t="shared" ref="T106:T118" si="3">S106*H106</f>
        <v>0</v>
      </c>
      <c r="AR106" s="142" t="s">
        <v>225</v>
      </c>
      <c r="AT106" s="142" t="s">
        <v>220</v>
      </c>
      <c r="AU106" s="142" t="s">
        <v>78</v>
      </c>
      <c r="AY106" s="17" t="s">
        <v>218</v>
      </c>
      <c r="BE106" s="143">
        <f t="shared" ref="BE106:BE118" si="4">IF(N106="základní",J106,0)</f>
        <v>0</v>
      </c>
      <c r="BF106" s="143">
        <f t="shared" ref="BF106:BF118" si="5">IF(N106="snížená",J106,0)</f>
        <v>0</v>
      </c>
      <c r="BG106" s="143">
        <f t="shared" ref="BG106:BG118" si="6">IF(N106="zákl. přenesená",J106,0)</f>
        <v>0</v>
      </c>
      <c r="BH106" s="143">
        <f t="shared" ref="BH106:BH118" si="7">IF(N106="sníž. přenesená",J106,0)</f>
        <v>0</v>
      </c>
      <c r="BI106" s="143">
        <f t="shared" ref="BI106:BI118" si="8">IF(N106="nulová",J106,0)</f>
        <v>0</v>
      </c>
      <c r="BJ106" s="17" t="s">
        <v>78</v>
      </c>
      <c r="BK106" s="143">
        <f t="shared" ref="BK106:BK118" si="9">ROUND(I106*H106,2)</f>
        <v>0</v>
      </c>
      <c r="BL106" s="17" t="s">
        <v>225</v>
      </c>
      <c r="BM106" s="142" t="s">
        <v>80</v>
      </c>
    </row>
    <row r="107" spans="2:65" s="1" customFormat="1" ht="24.15" customHeight="1">
      <c r="B107" s="32"/>
      <c r="C107" s="131" t="s">
        <v>80</v>
      </c>
      <c r="D107" s="131" t="s">
        <v>220</v>
      </c>
      <c r="E107" s="132" t="s">
        <v>80</v>
      </c>
      <c r="F107" s="133" t="s">
        <v>5235</v>
      </c>
      <c r="G107" s="134" t="s">
        <v>4269</v>
      </c>
      <c r="H107" s="135">
        <v>1</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225</v>
      </c>
    </row>
    <row r="108" spans="2:65" s="1" customFormat="1" ht="24.15" customHeight="1">
      <c r="B108" s="32"/>
      <c r="C108" s="131" t="s">
        <v>97</v>
      </c>
      <c r="D108" s="131" t="s">
        <v>220</v>
      </c>
      <c r="E108" s="132" t="s">
        <v>97</v>
      </c>
      <c r="F108" s="133" t="s">
        <v>5236</v>
      </c>
      <c r="G108" s="134" t="s">
        <v>4269</v>
      </c>
      <c r="H108" s="135">
        <v>1</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261</v>
      </c>
    </row>
    <row r="109" spans="2:65" s="1" customFormat="1" ht="24.15" customHeight="1">
      <c r="B109" s="32"/>
      <c r="C109" s="131" t="s">
        <v>225</v>
      </c>
      <c r="D109" s="131" t="s">
        <v>220</v>
      </c>
      <c r="E109" s="132" t="s">
        <v>225</v>
      </c>
      <c r="F109" s="133" t="s">
        <v>5237</v>
      </c>
      <c r="G109" s="134" t="s">
        <v>4269</v>
      </c>
      <c r="H109" s="135">
        <v>1</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291</v>
      </c>
    </row>
    <row r="110" spans="2:65" s="1" customFormat="1" ht="24.15" customHeight="1">
      <c r="B110" s="32"/>
      <c r="C110" s="131" t="s">
        <v>244</v>
      </c>
      <c r="D110" s="131" t="s">
        <v>220</v>
      </c>
      <c r="E110" s="132" t="s">
        <v>244</v>
      </c>
      <c r="F110" s="133" t="s">
        <v>5238</v>
      </c>
      <c r="G110" s="134" t="s">
        <v>4269</v>
      </c>
      <c r="H110" s="135">
        <v>1</v>
      </c>
      <c r="I110" s="136"/>
      <c r="J110" s="137">
        <f t="shared" si="0"/>
        <v>0</v>
      </c>
      <c r="K110" s="133" t="s">
        <v>19</v>
      </c>
      <c r="L110" s="32"/>
      <c r="M110" s="138" t="s">
        <v>19</v>
      </c>
      <c r="N110" s="139" t="s">
        <v>43</v>
      </c>
      <c r="P110" s="140">
        <f t="shared" si="1"/>
        <v>0</v>
      </c>
      <c r="Q110" s="140">
        <v>0</v>
      </c>
      <c r="R110" s="140">
        <f t="shared" si="2"/>
        <v>0</v>
      </c>
      <c r="S110" s="140">
        <v>0</v>
      </c>
      <c r="T110" s="141">
        <f t="shared" si="3"/>
        <v>0</v>
      </c>
      <c r="AR110" s="142" t="s">
        <v>225</v>
      </c>
      <c r="AT110" s="142" t="s">
        <v>220</v>
      </c>
      <c r="AU110" s="142" t="s">
        <v>78</v>
      </c>
      <c r="AY110" s="17" t="s">
        <v>218</v>
      </c>
      <c r="BE110" s="143">
        <f t="shared" si="4"/>
        <v>0</v>
      </c>
      <c r="BF110" s="143">
        <f t="shared" si="5"/>
        <v>0</v>
      </c>
      <c r="BG110" s="143">
        <f t="shared" si="6"/>
        <v>0</v>
      </c>
      <c r="BH110" s="143">
        <f t="shared" si="7"/>
        <v>0</v>
      </c>
      <c r="BI110" s="143">
        <f t="shared" si="8"/>
        <v>0</v>
      </c>
      <c r="BJ110" s="17" t="s">
        <v>78</v>
      </c>
      <c r="BK110" s="143">
        <f t="shared" si="9"/>
        <v>0</v>
      </c>
      <c r="BL110" s="17" t="s">
        <v>225</v>
      </c>
      <c r="BM110" s="142" t="s">
        <v>144</v>
      </c>
    </row>
    <row r="111" spans="2:65" s="1" customFormat="1" ht="24.15" customHeight="1">
      <c r="B111" s="32"/>
      <c r="C111" s="131" t="s">
        <v>261</v>
      </c>
      <c r="D111" s="131" t="s">
        <v>220</v>
      </c>
      <c r="E111" s="132" t="s">
        <v>261</v>
      </c>
      <c r="F111" s="133" t="s">
        <v>5239</v>
      </c>
      <c r="G111" s="134" t="s">
        <v>4269</v>
      </c>
      <c r="H111" s="135">
        <v>1</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8</v>
      </c>
    </row>
    <row r="112" spans="2:65" s="1" customFormat="1" ht="24.15" customHeight="1">
      <c r="B112" s="32"/>
      <c r="C112" s="131" t="s">
        <v>268</v>
      </c>
      <c r="D112" s="131" t="s">
        <v>220</v>
      </c>
      <c r="E112" s="132" t="s">
        <v>268</v>
      </c>
      <c r="F112" s="133" t="s">
        <v>5240</v>
      </c>
      <c r="G112" s="134" t="s">
        <v>4269</v>
      </c>
      <c r="H112" s="135">
        <v>1</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164</v>
      </c>
    </row>
    <row r="113" spans="2:65" s="1" customFormat="1" ht="24.15" customHeight="1">
      <c r="B113" s="32"/>
      <c r="C113" s="131" t="s">
        <v>291</v>
      </c>
      <c r="D113" s="131" t="s">
        <v>220</v>
      </c>
      <c r="E113" s="132" t="s">
        <v>291</v>
      </c>
      <c r="F113" s="133" t="s">
        <v>5241</v>
      </c>
      <c r="G113" s="134" t="s">
        <v>4269</v>
      </c>
      <c r="H113" s="135">
        <v>1</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337</v>
      </c>
    </row>
    <row r="114" spans="2:65" s="1" customFormat="1" ht="24.15" customHeight="1">
      <c r="B114" s="32"/>
      <c r="C114" s="131" t="s">
        <v>300</v>
      </c>
      <c r="D114" s="131" t="s">
        <v>220</v>
      </c>
      <c r="E114" s="132" t="s">
        <v>300</v>
      </c>
      <c r="F114" s="133" t="s">
        <v>5242</v>
      </c>
      <c r="G114" s="134" t="s">
        <v>4269</v>
      </c>
      <c r="H114" s="135">
        <v>1</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78</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350</v>
      </c>
    </row>
    <row r="115" spans="2:65" s="1" customFormat="1" ht="24.15" customHeight="1">
      <c r="B115" s="32"/>
      <c r="C115" s="131" t="s">
        <v>144</v>
      </c>
      <c r="D115" s="131" t="s">
        <v>220</v>
      </c>
      <c r="E115" s="132" t="s">
        <v>144</v>
      </c>
      <c r="F115" s="133" t="s">
        <v>5243</v>
      </c>
      <c r="G115" s="134" t="s">
        <v>4269</v>
      </c>
      <c r="H115" s="135">
        <v>1</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361</v>
      </c>
    </row>
    <row r="116" spans="2:65" s="1" customFormat="1" ht="24.15" customHeight="1">
      <c r="B116" s="32"/>
      <c r="C116" s="131" t="s">
        <v>147</v>
      </c>
      <c r="D116" s="131" t="s">
        <v>220</v>
      </c>
      <c r="E116" s="132" t="s">
        <v>147</v>
      </c>
      <c r="F116" s="133" t="s">
        <v>5244</v>
      </c>
      <c r="G116" s="134" t="s">
        <v>4269</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390</v>
      </c>
    </row>
    <row r="117" spans="2:65" s="1" customFormat="1" ht="24.15" customHeight="1">
      <c r="B117" s="32"/>
      <c r="C117" s="131" t="s">
        <v>8</v>
      </c>
      <c r="D117" s="131" t="s">
        <v>220</v>
      </c>
      <c r="E117" s="132" t="s">
        <v>8</v>
      </c>
      <c r="F117" s="133" t="s">
        <v>5245</v>
      </c>
      <c r="G117" s="134" t="s">
        <v>4269</v>
      </c>
      <c r="H117" s="135">
        <v>1</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78</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401</v>
      </c>
    </row>
    <row r="118" spans="2:65" s="1" customFormat="1" ht="123" customHeight="1">
      <c r="B118" s="32"/>
      <c r="C118" s="131" t="s">
        <v>161</v>
      </c>
      <c r="D118" s="131" t="s">
        <v>220</v>
      </c>
      <c r="E118" s="132" t="s">
        <v>161</v>
      </c>
      <c r="F118" s="133" t="s">
        <v>5246</v>
      </c>
      <c r="G118" s="134" t="s">
        <v>4269</v>
      </c>
      <c r="H118" s="135">
        <v>5</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1" customFormat="1" ht="25.95" customHeight="1">
      <c r="B119" s="119"/>
      <c r="D119" s="120" t="s">
        <v>71</v>
      </c>
      <c r="E119" s="121" t="s">
        <v>4353</v>
      </c>
      <c r="F119" s="121" t="s">
        <v>5247</v>
      </c>
      <c r="I119" s="122"/>
      <c r="J119" s="123">
        <f>BK119</f>
        <v>0</v>
      </c>
      <c r="L119" s="119"/>
      <c r="M119" s="124"/>
      <c r="P119" s="125">
        <f>SUM(P120:P123)</f>
        <v>0</v>
      </c>
      <c r="R119" s="125">
        <f>SUM(R120:R123)</f>
        <v>0</v>
      </c>
      <c r="T119" s="126">
        <f>SUM(T120:T123)</f>
        <v>0</v>
      </c>
      <c r="AR119" s="120" t="s">
        <v>78</v>
      </c>
      <c r="AT119" s="127" t="s">
        <v>71</v>
      </c>
      <c r="AU119" s="127" t="s">
        <v>72</v>
      </c>
      <c r="AY119" s="120" t="s">
        <v>218</v>
      </c>
      <c r="BK119" s="128">
        <f>SUM(BK120:BK123)</f>
        <v>0</v>
      </c>
    </row>
    <row r="120" spans="2:65" s="1" customFormat="1" ht="24.15" customHeight="1">
      <c r="B120" s="32"/>
      <c r="C120" s="131" t="s">
        <v>161</v>
      </c>
      <c r="D120" s="131" t="s">
        <v>220</v>
      </c>
      <c r="E120" s="132" t="s">
        <v>164</v>
      </c>
      <c r="F120" s="133" t="s">
        <v>5248</v>
      </c>
      <c r="G120" s="134" t="s">
        <v>1991</v>
      </c>
      <c r="H120" s="135">
        <v>1</v>
      </c>
      <c r="I120" s="136"/>
      <c r="J120" s="137">
        <f>ROUND(I120*H120,2)</f>
        <v>0</v>
      </c>
      <c r="K120" s="133" t="s">
        <v>19</v>
      </c>
      <c r="L120" s="32"/>
      <c r="M120" s="138" t="s">
        <v>19</v>
      </c>
      <c r="N120" s="139" t="s">
        <v>43</v>
      </c>
      <c r="P120" s="140">
        <f>O120*H120</f>
        <v>0</v>
      </c>
      <c r="Q120" s="140">
        <v>0</v>
      </c>
      <c r="R120" s="140">
        <f>Q120*H120</f>
        <v>0</v>
      </c>
      <c r="S120" s="140">
        <v>0</v>
      </c>
      <c r="T120" s="141">
        <f>S120*H120</f>
        <v>0</v>
      </c>
      <c r="AR120" s="142" t="s">
        <v>225</v>
      </c>
      <c r="AT120" s="142" t="s">
        <v>220</v>
      </c>
      <c r="AU120" s="142" t="s">
        <v>78</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441</v>
      </c>
    </row>
    <row r="121" spans="2:65" s="1" customFormat="1" ht="24.15" customHeight="1">
      <c r="B121" s="32"/>
      <c r="C121" s="131" t="s">
        <v>164</v>
      </c>
      <c r="D121" s="131" t="s">
        <v>220</v>
      </c>
      <c r="E121" s="132" t="s">
        <v>327</v>
      </c>
      <c r="F121" s="133" t="s">
        <v>5249</v>
      </c>
      <c r="G121" s="134" t="s">
        <v>1991</v>
      </c>
      <c r="H121" s="135">
        <v>1</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454</v>
      </c>
    </row>
    <row r="122" spans="2:65" s="1" customFormat="1" ht="21.75" customHeight="1">
      <c r="B122" s="32"/>
      <c r="C122" s="131" t="s">
        <v>327</v>
      </c>
      <c r="D122" s="131" t="s">
        <v>220</v>
      </c>
      <c r="E122" s="132" t="s">
        <v>337</v>
      </c>
      <c r="F122" s="133" t="s">
        <v>5250</v>
      </c>
      <c r="G122" s="134" t="s">
        <v>1991</v>
      </c>
      <c r="H122" s="135">
        <v>1</v>
      </c>
      <c r="I122" s="136"/>
      <c r="J122" s="137">
        <f>ROUND(I122*H122,2)</f>
        <v>0</v>
      </c>
      <c r="K122" s="133" t="s">
        <v>19</v>
      </c>
      <c r="L122" s="32"/>
      <c r="M122" s="138" t="s">
        <v>19</v>
      </c>
      <c r="N122" s="139" t="s">
        <v>43</v>
      </c>
      <c r="P122" s="140">
        <f>O122*H122</f>
        <v>0</v>
      </c>
      <c r="Q122" s="140">
        <v>0</v>
      </c>
      <c r="R122" s="140">
        <f>Q122*H122</f>
        <v>0</v>
      </c>
      <c r="S122" s="140">
        <v>0</v>
      </c>
      <c r="T122" s="141">
        <f>S122*H122</f>
        <v>0</v>
      </c>
      <c r="AR122" s="142" t="s">
        <v>225</v>
      </c>
      <c r="AT122" s="142" t="s">
        <v>220</v>
      </c>
      <c r="AU122" s="142" t="s">
        <v>78</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225</v>
      </c>
      <c r="BM122" s="142" t="s">
        <v>465</v>
      </c>
    </row>
    <row r="123" spans="2:65" s="1" customFormat="1" ht="16.5" customHeight="1">
      <c r="B123" s="32"/>
      <c r="C123" s="131" t="s">
        <v>337</v>
      </c>
      <c r="D123" s="131" t="s">
        <v>220</v>
      </c>
      <c r="E123" s="132" t="s">
        <v>344</v>
      </c>
      <c r="F123" s="133" t="s">
        <v>5251</v>
      </c>
      <c r="G123" s="134" t="s">
        <v>1991</v>
      </c>
      <c r="H123" s="135">
        <v>1</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479</v>
      </c>
    </row>
    <row r="124" spans="2:65" s="11" customFormat="1" ht="25.95" customHeight="1">
      <c r="B124" s="119"/>
      <c r="D124" s="120" t="s">
        <v>71</v>
      </c>
      <c r="E124" s="121" t="s">
        <v>4359</v>
      </c>
      <c r="F124" s="121" t="s">
        <v>5252</v>
      </c>
      <c r="I124" s="122"/>
      <c r="J124" s="123">
        <f>BK124</f>
        <v>0</v>
      </c>
      <c r="L124" s="119"/>
      <c r="M124" s="124"/>
      <c r="P124" s="125">
        <f>SUM(P125:P137)</f>
        <v>0</v>
      </c>
      <c r="R124" s="125">
        <f>SUM(R125:R137)</f>
        <v>0</v>
      </c>
      <c r="T124" s="126">
        <f>SUM(T125:T137)</f>
        <v>0</v>
      </c>
      <c r="AR124" s="120" t="s">
        <v>78</v>
      </c>
      <c r="AT124" s="127" t="s">
        <v>71</v>
      </c>
      <c r="AU124" s="127" t="s">
        <v>72</v>
      </c>
      <c r="AY124" s="120" t="s">
        <v>218</v>
      </c>
      <c r="BK124" s="128">
        <f>SUM(BK125:BK137)</f>
        <v>0</v>
      </c>
    </row>
    <row r="125" spans="2:65" s="1" customFormat="1" ht="37.799999999999997" customHeight="1">
      <c r="B125" s="32"/>
      <c r="C125" s="131" t="s">
        <v>344</v>
      </c>
      <c r="D125" s="131" t="s">
        <v>220</v>
      </c>
      <c r="E125" s="132" t="s">
        <v>355</v>
      </c>
      <c r="F125" s="133" t="s">
        <v>5253</v>
      </c>
      <c r="G125" s="134" t="s">
        <v>1991</v>
      </c>
      <c r="H125" s="135">
        <v>5</v>
      </c>
      <c r="I125" s="136"/>
      <c r="J125" s="137">
        <f t="shared" ref="J125:J137" si="10">ROUND(I125*H125,2)</f>
        <v>0</v>
      </c>
      <c r="K125" s="133" t="s">
        <v>19</v>
      </c>
      <c r="L125" s="32"/>
      <c r="M125" s="138" t="s">
        <v>19</v>
      </c>
      <c r="N125" s="139" t="s">
        <v>43</v>
      </c>
      <c r="P125" s="140">
        <f t="shared" ref="P125:P137" si="11">O125*H125</f>
        <v>0</v>
      </c>
      <c r="Q125" s="140">
        <v>0</v>
      </c>
      <c r="R125" s="140">
        <f t="shared" ref="R125:R137" si="12">Q125*H125</f>
        <v>0</v>
      </c>
      <c r="S125" s="140">
        <v>0</v>
      </c>
      <c r="T125" s="141">
        <f t="shared" ref="T125:T137" si="13">S125*H125</f>
        <v>0</v>
      </c>
      <c r="AR125" s="142" t="s">
        <v>225</v>
      </c>
      <c r="AT125" s="142" t="s">
        <v>220</v>
      </c>
      <c r="AU125" s="142" t="s">
        <v>78</v>
      </c>
      <c r="AY125" s="17" t="s">
        <v>218</v>
      </c>
      <c r="BE125" s="143">
        <f t="shared" ref="BE125:BE137" si="14">IF(N125="základní",J125,0)</f>
        <v>0</v>
      </c>
      <c r="BF125" s="143">
        <f t="shared" ref="BF125:BF137" si="15">IF(N125="snížená",J125,0)</f>
        <v>0</v>
      </c>
      <c r="BG125" s="143">
        <f t="shared" ref="BG125:BG137" si="16">IF(N125="zákl. přenesená",J125,0)</f>
        <v>0</v>
      </c>
      <c r="BH125" s="143">
        <f t="shared" ref="BH125:BH137" si="17">IF(N125="sníž. přenesená",J125,0)</f>
        <v>0</v>
      </c>
      <c r="BI125" s="143">
        <f t="shared" ref="BI125:BI137" si="18">IF(N125="nulová",J125,0)</f>
        <v>0</v>
      </c>
      <c r="BJ125" s="17" t="s">
        <v>78</v>
      </c>
      <c r="BK125" s="143">
        <f t="shared" ref="BK125:BK137" si="19">ROUND(I125*H125,2)</f>
        <v>0</v>
      </c>
      <c r="BL125" s="17" t="s">
        <v>225</v>
      </c>
      <c r="BM125" s="142" t="s">
        <v>501</v>
      </c>
    </row>
    <row r="126" spans="2:65" s="1" customFormat="1" ht="37.799999999999997" customHeight="1">
      <c r="B126" s="32"/>
      <c r="C126" s="131" t="s">
        <v>350</v>
      </c>
      <c r="D126" s="131" t="s">
        <v>220</v>
      </c>
      <c r="E126" s="132" t="s">
        <v>361</v>
      </c>
      <c r="F126" s="133" t="s">
        <v>5254</v>
      </c>
      <c r="G126" s="134" t="s">
        <v>1991</v>
      </c>
      <c r="H126" s="135">
        <v>1</v>
      </c>
      <c r="I126" s="136"/>
      <c r="J126" s="137">
        <f t="shared" si="10"/>
        <v>0</v>
      </c>
      <c r="K126" s="133" t="s">
        <v>19</v>
      </c>
      <c r="L126" s="32"/>
      <c r="M126" s="138" t="s">
        <v>19</v>
      </c>
      <c r="N126" s="139" t="s">
        <v>43</v>
      </c>
      <c r="P126" s="140">
        <f t="shared" si="11"/>
        <v>0</v>
      </c>
      <c r="Q126" s="140">
        <v>0</v>
      </c>
      <c r="R126" s="140">
        <f t="shared" si="12"/>
        <v>0</v>
      </c>
      <c r="S126" s="140">
        <v>0</v>
      </c>
      <c r="T126" s="141">
        <f t="shared" si="13"/>
        <v>0</v>
      </c>
      <c r="AR126" s="142" t="s">
        <v>225</v>
      </c>
      <c r="AT126" s="142" t="s">
        <v>220</v>
      </c>
      <c r="AU126" s="142" t="s">
        <v>78</v>
      </c>
      <c r="AY126" s="17" t="s">
        <v>218</v>
      </c>
      <c r="BE126" s="143">
        <f t="shared" si="14"/>
        <v>0</v>
      </c>
      <c r="BF126" s="143">
        <f t="shared" si="15"/>
        <v>0</v>
      </c>
      <c r="BG126" s="143">
        <f t="shared" si="16"/>
        <v>0</v>
      </c>
      <c r="BH126" s="143">
        <f t="shared" si="17"/>
        <v>0</v>
      </c>
      <c r="BI126" s="143">
        <f t="shared" si="18"/>
        <v>0</v>
      </c>
      <c r="BJ126" s="17" t="s">
        <v>78</v>
      </c>
      <c r="BK126" s="143">
        <f t="shared" si="19"/>
        <v>0</v>
      </c>
      <c r="BL126" s="17" t="s">
        <v>225</v>
      </c>
      <c r="BM126" s="142" t="s">
        <v>528</v>
      </c>
    </row>
    <row r="127" spans="2:65" s="1" customFormat="1" ht="21.75" customHeight="1">
      <c r="B127" s="32"/>
      <c r="C127" s="131" t="s">
        <v>355</v>
      </c>
      <c r="D127" s="131" t="s">
        <v>220</v>
      </c>
      <c r="E127" s="132" t="s">
        <v>7</v>
      </c>
      <c r="F127" s="133" t="s">
        <v>5255</v>
      </c>
      <c r="G127" s="134" t="s">
        <v>1991</v>
      </c>
      <c r="H127" s="135">
        <v>6</v>
      </c>
      <c r="I127" s="136"/>
      <c r="J127" s="137">
        <f t="shared" si="10"/>
        <v>0</v>
      </c>
      <c r="K127" s="133" t="s">
        <v>19</v>
      </c>
      <c r="L127" s="32"/>
      <c r="M127" s="138" t="s">
        <v>19</v>
      </c>
      <c r="N127" s="139" t="s">
        <v>43</v>
      </c>
      <c r="P127" s="140">
        <f t="shared" si="11"/>
        <v>0</v>
      </c>
      <c r="Q127" s="140">
        <v>0</v>
      </c>
      <c r="R127" s="140">
        <f t="shared" si="12"/>
        <v>0</v>
      </c>
      <c r="S127" s="140">
        <v>0</v>
      </c>
      <c r="T127" s="141">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540</v>
      </c>
    </row>
    <row r="128" spans="2:65" s="1" customFormat="1" ht="37.799999999999997" customHeight="1">
      <c r="B128" s="32"/>
      <c r="C128" s="131" t="s">
        <v>361</v>
      </c>
      <c r="D128" s="131" t="s">
        <v>220</v>
      </c>
      <c r="E128" s="132" t="s">
        <v>390</v>
      </c>
      <c r="F128" s="133" t="s">
        <v>5256</v>
      </c>
      <c r="G128" s="134" t="s">
        <v>1991</v>
      </c>
      <c r="H128" s="135">
        <v>1</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78</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563</v>
      </c>
    </row>
    <row r="129" spans="2:65" s="1" customFormat="1" ht="24.15" customHeight="1">
      <c r="B129" s="32"/>
      <c r="C129" s="131" t="s">
        <v>7</v>
      </c>
      <c r="D129" s="131" t="s">
        <v>220</v>
      </c>
      <c r="E129" s="132" t="s">
        <v>395</v>
      </c>
      <c r="F129" s="133" t="s">
        <v>5257</v>
      </c>
      <c r="G129" s="134" t="s">
        <v>1991</v>
      </c>
      <c r="H129" s="135">
        <v>1</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78</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577</v>
      </c>
    </row>
    <row r="130" spans="2:65" s="1" customFormat="1" ht="16.5" customHeight="1">
      <c r="B130" s="32"/>
      <c r="C130" s="131" t="s">
        <v>390</v>
      </c>
      <c r="D130" s="131" t="s">
        <v>220</v>
      </c>
      <c r="E130" s="132" t="s">
        <v>401</v>
      </c>
      <c r="F130" s="133" t="s">
        <v>5258</v>
      </c>
      <c r="G130" s="134" t="s">
        <v>1991</v>
      </c>
      <c r="H130" s="135">
        <v>2</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78</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594</v>
      </c>
    </row>
    <row r="131" spans="2:65" s="1" customFormat="1" ht="37.799999999999997" customHeight="1">
      <c r="B131" s="32"/>
      <c r="C131" s="131" t="s">
        <v>395</v>
      </c>
      <c r="D131" s="131" t="s">
        <v>220</v>
      </c>
      <c r="E131" s="132" t="s">
        <v>407</v>
      </c>
      <c r="F131" s="133" t="s">
        <v>5259</v>
      </c>
      <c r="G131" s="134" t="s">
        <v>1991</v>
      </c>
      <c r="H131" s="135">
        <v>10</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78</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611</v>
      </c>
    </row>
    <row r="132" spans="2:65" s="1" customFormat="1" ht="24.15" customHeight="1">
      <c r="B132" s="32"/>
      <c r="C132" s="131" t="s">
        <v>401</v>
      </c>
      <c r="D132" s="131" t="s">
        <v>220</v>
      </c>
      <c r="E132" s="132" t="s">
        <v>417</v>
      </c>
      <c r="F132" s="133" t="s">
        <v>5260</v>
      </c>
      <c r="G132" s="134" t="s">
        <v>4269</v>
      </c>
      <c r="H132" s="135">
        <v>1</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78</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647</v>
      </c>
    </row>
    <row r="133" spans="2:65" s="1" customFormat="1" ht="21.75" customHeight="1">
      <c r="B133" s="32"/>
      <c r="C133" s="131" t="s">
        <v>407</v>
      </c>
      <c r="D133" s="131" t="s">
        <v>220</v>
      </c>
      <c r="E133" s="132" t="s">
        <v>434</v>
      </c>
      <c r="F133" s="133" t="s">
        <v>5261</v>
      </c>
      <c r="G133" s="134" t="s">
        <v>1991</v>
      </c>
      <c r="H133" s="135">
        <v>7</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78</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675</v>
      </c>
    </row>
    <row r="134" spans="2:65" s="1" customFormat="1" ht="24.15" customHeight="1">
      <c r="B134" s="32"/>
      <c r="C134" s="131" t="s">
        <v>417</v>
      </c>
      <c r="D134" s="131" t="s">
        <v>220</v>
      </c>
      <c r="E134" s="132" t="s">
        <v>441</v>
      </c>
      <c r="F134" s="133" t="s">
        <v>5262</v>
      </c>
      <c r="G134" s="134" t="s">
        <v>1991</v>
      </c>
      <c r="H134" s="135">
        <v>11</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78</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687</v>
      </c>
    </row>
    <row r="135" spans="2:65" s="1" customFormat="1" ht="24.15" customHeight="1">
      <c r="B135" s="32"/>
      <c r="C135" s="131" t="s">
        <v>434</v>
      </c>
      <c r="D135" s="131" t="s">
        <v>220</v>
      </c>
      <c r="E135" s="132" t="s">
        <v>448</v>
      </c>
      <c r="F135" s="133" t="s">
        <v>5263</v>
      </c>
      <c r="G135" s="134" t="s">
        <v>1991</v>
      </c>
      <c r="H135" s="135">
        <v>1</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78</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705</v>
      </c>
    </row>
    <row r="136" spans="2:65" s="1" customFormat="1" ht="62.7" customHeight="1">
      <c r="B136" s="32"/>
      <c r="C136" s="131" t="s">
        <v>441</v>
      </c>
      <c r="D136" s="131" t="s">
        <v>220</v>
      </c>
      <c r="E136" s="132" t="s">
        <v>454</v>
      </c>
      <c r="F136" s="133" t="s">
        <v>5264</v>
      </c>
      <c r="G136" s="134" t="s">
        <v>1991</v>
      </c>
      <c r="H136" s="135">
        <v>1</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78</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716</v>
      </c>
    </row>
    <row r="137" spans="2:65" s="1" customFormat="1" ht="16.5" customHeight="1">
      <c r="B137" s="32"/>
      <c r="C137" s="131" t="s">
        <v>448</v>
      </c>
      <c r="D137" s="131" t="s">
        <v>220</v>
      </c>
      <c r="E137" s="132" t="s">
        <v>460</v>
      </c>
      <c r="F137" s="133" t="s">
        <v>5265</v>
      </c>
      <c r="G137" s="134" t="s">
        <v>4946</v>
      </c>
      <c r="H137" s="135">
        <v>200</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78</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730</v>
      </c>
    </row>
    <row r="138" spans="2:65" s="11" customFormat="1" ht="25.95" customHeight="1">
      <c r="B138" s="119"/>
      <c r="D138" s="120" t="s">
        <v>71</v>
      </c>
      <c r="E138" s="121" t="s">
        <v>4409</v>
      </c>
      <c r="F138" s="121" t="s">
        <v>5266</v>
      </c>
      <c r="I138" s="122"/>
      <c r="J138" s="123">
        <f>BK138</f>
        <v>0</v>
      </c>
      <c r="L138" s="119"/>
      <c r="M138" s="124"/>
      <c r="P138" s="125">
        <f>SUM(P139:P141)</f>
        <v>0</v>
      </c>
      <c r="R138" s="125">
        <f>SUM(R139:R141)</f>
        <v>0</v>
      </c>
      <c r="T138" s="126">
        <f>SUM(T139:T141)</f>
        <v>0</v>
      </c>
      <c r="AR138" s="120" t="s">
        <v>78</v>
      </c>
      <c r="AT138" s="127" t="s">
        <v>71</v>
      </c>
      <c r="AU138" s="127" t="s">
        <v>72</v>
      </c>
      <c r="AY138" s="120" t="s">
        <v>218</v>
      </c>
      <c r="BK138" s="128">
        <f>SUM(BK139:BK141)</f>
        <v>0</v>
      </c>
    </row>
    <row r="139" spans="2:65" s="1" customFormat="1" ht="16.5" customHeight="1">
      <c r="B139" s="32"/>
      <c r="C139" s="131" t="s">
        <v>454</v>
      </c>
      <c r="D139" s="131" t="s">
        <v>220</v>
      </c>
      <c r="E139" s="132" t="s">
        <v>465</v>
      </c>
      <c r="F139" s="133" t="s">
        <v>5267</v>
      </c>
      <c r="G139" s="134" t="s">
        <v>1991</v>
      </c>
      <c r="H139" s="135">
        <v>4</v>
      </c>
      <c r="I139" s="136"/>
      <c r="J139" s="137">
        <f>ROUND(I139*H139,2)</f>
        <v>0</v>
      </c>
      <c r="K139" s="133" t="s">
        <v>19</v>
      </c>
      <c r="L139" s="32"/>
      <c r="M139" s="138" t="s">
        <v>19</v>
      </c>
      <c r="N139" s="139" t="s">
        <v>43</v>
      </c>
      <c r="P139" s="140">
        <f>O139*H139</f>
        <v>0</v>
      </c>
      <c r="Q139" s="140">
        <v>0</v>
      </c>
      <c r="R139" s="140">
        <f>Q139*H139</f>
        <v>0</v>
      </c>
      <c r="S139" s="140">
        <v>0</v>
      </c>
      <c r="T139" s="141">
        <f>S139*H139</f>
        <v>0</v>
      </c>
      <c r="AR139" s="142" t="s">
        <v>225</v>
      </c>
      <c r="AT139" s="142" t="s">
        <v>220</v>
      </c>
      <c r="AU139" s="142" t="s">
        <v>78</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741</v>
      </c>
    </row>
    <row r="140" spans="2:65" s="1" customFormat="1" ht="16.5" customHeight="1">
      <c r="B140" s="32"/>
      <c r="C140" s="131" t="s">
        <v>460</v>
      </c>
      <c r="D140" s="131" t="s">
        <v>220</v>
      </c>
      <c r="E140" s="132" t="s">
        <v>470</v>
      </c>
      <c r="F140" s="133" t="s">
        <v>5268</v>
      </c>
      <c r="G140" s="134" t="s">
        <v>1991</v>
      </c>
      <c r="H140" s="135">
        <v>478</v>
      </c>
      <c r="I140" s="136"/>
      <c r="J140" s="137">
        <f>ROUND(I140*H140,2)</f>
        <v>0</v>
      </c>
      <c r="K140" s="133" t="s">
        <v>19</v>
      </c>
      <c r="L140" s="32"/>
      <c r="M140" s="138" t="s">
        <v>19</v>
      </c>
      <c r="N140" s="139" t="s">
        <v>43</v>
      </c>
      <c r="P140" s="140">
        <f>O140*H140</f>
        <v>0</v>
      </c>
      <c r="Q140" s="140">
        <v>0</v>
      </c>
      <c r="R140" s="140">
        <f>Q140*H140</f>
        <v>0</v>
      </c>
      <c r="S140" s="140">
        <v>0</v>
      </c>
      <c r="T140" s="141">
        <f>S140*H140</f>
        <v>0</v>
      </c>
      <c r="AR140" s="142" t="s">
        <v>225</v>
      </c>
      <c r="AT140" s="142" t="s">
        <v>220</v>
      </c>
      <c r="AU140" s="142" t="s">
        <v>78</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504</v>
      </c>
    </row>
    <row r="141" spans="2:65" s="1" customFormat="1" ht="16.5" customHeight="1">
      <c r="B141" s="32"/>
      <c r="C141" s="131" t="s">
        <v>465</v>
      </c>
      <c r="D141" s="131" t="s">
        <v>220</v>
      </c>
      <c r="E141" s="132" t="s">
        <v>479</v>
      </c>
      <c r="F141" s="133" t="s">
        <v>5269</v>
      </c>
      <c r="G141" s="134" t="s">
        <v>4269</v>
      </c>
      <c r="H141" s="135">
        <v>1</v>
      </c>
      <c r="I141" s="136"/>
      <c r="J141" s="137">
        <f>ROUND(I141*H141,2)</f>
        <v>0</v>
      </c>
      <c r="K141" s="133" t="s">
        <v>19</v>
      </c>
      <c r="L141" s="32"/>
      <c r="M141" s="138" t="s">
        <v>19</v>
      </c>
      <c r="N141" s="139" t="s">
        <v>43</v>
      </c>
      <c r="P141" s="140">
        <f>O141*H141</f>
        <v>0</v>
      </c>
      <c r="Q141" s="140">
        <v>0</v>
      </c>
      <c r="R141" s="140">
        <f>Q141*H141</f>
        <v>0</v>
      </c>
      <c r="S141" s="140">
        <v>0</v>
      </c>
      <c r="T141" s="141">
        <f>S141*H141</f>
        <v>0</v>
      </c>
      <c r="AR141" s="142" t="s">
        <v>225</v>
      </c>
      <c r="AT141" s="142" t="s">
        <v>220</v>
      </c>
      <c r="AU141" s="142" t="s">
        <v>78</v>
      </c>
      <c r="AY141" s="17" t="s">
        <v>218</v>
      </c>
      <c r="BE141" s="143">
        <f>IF(N141="základní",J141,0)</f>
        <v>0</v>
      </c>
      <c r="BF141" s="143">
        <f>IF(N141="snížená",J141,0)</f>
        <v>0</v>
      </c>
      <c r="BG141" s="143">
        <f>IF(N141="zákl. přenesená",J141,0)</f>
        <v>0</v>
      </c>
      <c r="BH141" s="143">
        <f>IF(N141="sníž. přenesená",J141,0)</f>
        <v>0</v>
      </c>
      <c r="BI141" s="143">
        <f>IF(N141="nulová",J141,0)</f>
        <v>0</v>
      </c>
      <c r="BJ141" s="17" t="s">
        <v>78</v>
      </c>
      <c r="BK141" s="143">
        <f>ROUND(I141*H141,2)</f>
        <v>0</v>
      </c>
      <c r="BL141" s="17" t="s">
        <v>225</v>
      </c>
      <c r="BM141" s="142" t="s">
        <v>782</v>
      </c>
    </row>
    <row r="142" spans="2:65" s="11" customFormat="1" ht="25.95" customHeight="1">
      <c r="B142" s="119"/>
      <c r="D142" s="120" t="s">
        <v>71</v>
      </c>
      <c r="E142" s="121" t="s">
        <v>4415</v>
      </c>
      <c r="F142" s="121" t="s">
        <v>5270</v>
      </c>
      <c r="I142" s="122"/>
      <c r="J142" s="123">
        <f>BK142</f>
        <v>0</v>
      </c>
      <c r="L142" s="119"/>
      <c r="M142" s="124"/>
      <c r="P142" s="125">
        <f>SUM(P143:P148)</f>
        <v>0</v>
      </c>
      <c r="R142" s="125">
        <f>SUM(R143:R148)</f>
        <v>0</v>
      </c>
      <c r="T142" s="126">
        <f>SUM(T143:T148)</f>
        <v>0</v>
      </c>
      <c r="AR142" s="120" t="s">
        <v>78</v>
      </c>
      <c r="AT142" s="127" t="s">
        <v>71</v>
      </c>
      <c r="AU142" s="127" t="s">
        <v>72</v>
      </c>
      <c r="AY142" s="120" t="s">
        <v>218</v>
      </c>
      <c r="BK142" s="128">
        <f>SUM(BK143:BK148)</f>
        <v>0</v>
      </c>
    </row>
    <row r="143" spans="2:65" s="1" customFormat="1" ht="24.15" customHeight="1">
      <c r="B143" s="32"/>
      <c r="C143" s="131" t="s">
        <v>470</v>
      </c>
      <c r="D143" s="131" t="s">
        <v>220</v>
      </c>
      <c r="E143" s="132" t="s">
        <v>494</v>
      </c>
      <c r="F143" s="133" t="s">
        <v>5271</v>
      </c>
      <c r="G143" s="134" t="s">
        <v>410</v>
      </c>
      <c r="H143" s="135">
        <v>24</v>
      </c>
      <c r="I143" s="136"/>
      <c r="J143" s="137">
        <f t="shared" ref="J143:J148" si="20">ROUND(I143*H143,2)</f>
        <v>0</v>
      </c>
      <c r="K143" s="133" t="s">
        <v>19</v>
      </c>
      <c r="L143" s="32"/>
      <c r="M143" s="138" t="s">
        <v>19</v>
      </c>
      <c r="N143" s="139" t="s">
        <v>43</v>
      </c>
      <c r="P143" s="140">
        <f t="shared" ref="P143:P148" si="21">O143*H143</f>
        <v>0</v>
      </c>
      <c r="Q143" s="140">
        <v>0</v>
      </c>
      <c r="R143" s="140">
        <f t="shared" ref="R143:R148" si="22">Q143*H143</f>
        <v>0</v>
      </c>
      <c r="S143" s="140">
        <v>0</v>
      </c>
      <c r="T143" s="141">
        <f t="shared" ref="T143:T148" si="23">S143*H143</f>
        <v>0</v>
      </c>
      <c r="AR143" s="142" t="s">
        <v>225</v>
      </c>
      <c r="AT143" s="142" t="s">
        <v>220</v>
      </c>
      <c r="AU143" s="142" t="s">
        <v>78</v>
      </c>
      <c r="AY143" s="17" t="s">
        <v>218</v>
      </c>
      <c r="BE143" s="143">
        <f t="shared" ref="BE143:BE148" si="24">IF(N143="základní",J143,0)</f>
        <v>0</v>
      </c>
      <c r="BF143" s="143">
        <f t="shared" ref="BF143:BF148" si="25">IF(N143="snížená",J143,0)</f>
        <v>0</v>
      </c>
      <c r="BG143" s="143">
        <f t="shared" ref="BG143:BG148" si="26">IF(N143="zákl. přenesená",J143,0)</f>
        <v>0</v>
      </c>
      <c r="BH143" s="143">
        <f t="shared" ref="BH143:BH148" si="27">IF(N143="sníž. přenesená",J143,0)</f>
        <v>0</v>
      </c>
      <c r="BI143" s="143">
        <f t="shared" ref="BI143:BI148" si="28">IF(N143="nulová",J143,0)</f>
        <v>0</v>
      </c>
      <c r="BJ143" s="17" t="s">
        <v>78</v>
      </c>
      <c r="BK143" s="143">
        <f t="shared" ref="BK143:BK148" si="29">ROUND(I143*H143,2)</f>
        <v>0</v>
      </c>
      <c r="BL143" s="17" t="s">
        <v>225</v>
      </c>
      <c r="BM143" s="142" t="s">
        <v>821</v>
      </c>
    </row>
    <row r="144" spans="2:65" s="1" customFormat="1" ht="24.15" customHeight="1">
      <c r="B144" s="32"/>
      <c r="C144" s="131" t="s">
        <v>479</v>
      </c>
      <c r="D144" s="131" t="s">
        <v>220</v>
      </c>
      <c r="E144" s="132" t="s">
        <v>501</v>
      </c>
      <c r="F144" s="133" t="s">
        <v>5272</v>
      </c>
      <c r="G144" s="134" t="s">
        <v>410</v>
      </c>
      <c r="H144" s="135">
        <v>24</v>
      </c>
      <c r="I144" s="136"/>
      <c r="J144" s="137">
        <f t="shared" si="20"/>
        <v>0</v>
      </c>
      <c r="K144" s="133" t="s">
        <v>19</v>
      </c>
      <c r="L144" s="32"/>
      <c r="M144" s="138" t="s">
        <v>19</v>
      </c>
      <c r="N144" s="139" t="s">
        <v>43</v>
      </c>
      <c r="P144" s="140">
        <f t="shared" si="21"/>
        <v>0</v>
      </c>
      <c r="Q144" s="140">
        <v>0</v>
      </c>
      <c r="R144" s="140">
        <f t="shared" si="22"/>
        <v>0</v>
      </c>
      <c r="S144" s="140">
        <v>0</v>
      </c>
      <c r="T144" s="141">
        <f t="shared" si="23"/>
        <v>0</v>
      </c>
      <c r="AR144" s="142" t="s">
        <v>225</v>
      </c>
      <c r="AT144" s="142" t="s">
        <v>220</v>
      </c>
      <c r="AU144" s="142" t="s">
        <v>78</v>
      </c>
      <c r="AY144" s="17" t="s">
        <v>218</v>
      </c>
      <c r="BE144" s="143">
        <f t="shared" si="24"/>
        <v>0</v>
      </c>
      <c r="BF144" s="143">
        <f t="shared" si="25"/>
        <v>0</v>
      </c>
      <c r="BG144" s="143">
        <f t="shared" si="26"/>
        <v>0</v>
      </c>
      <c r="BH144" s="143">
        <f t="shared" si="27"/>
        <v>0</v>
      </c>
      <c r="BI144" s="143">
        <f t="shared" si="28"/>
        <v>0</v>
      </c>
      <c r="BJ144" s="17" t="s">
        <v>78</v>
      </c>
      <c r="BK144" s="143">
        <f t="shared" si="29"/>
        <v>0</v>
      </c>
      <c r="BL144" s="17" t="s">
        <v>225</v>
      </c>
      <c r="BM144" s="142" t="s">
        <v>850</v>
      </c>
    </row>
    <row r="145" spans="2:65" s="1" customFormat="1" ht="21.75" customHeight="1">
      <c r="B145" s="32"/>
      <c r="C145" s="131" t="s">
        <v>494</v>
      </c>
      <c r="D145" s="131" t="s">
        <v>220</v>
      </c>
      <c r="E145" s="132" t="s">
        <v>513</v>
      </c>
      <c r="F145" s="133" t="s">
        <v>5273</v>
      </c>
      <c r="G145" s="134" t="s">
        <v>410</v>
      </c>
      <c r="H145" s="135">
        <v>24</v>
      </c>
      <c r="I145" s="136"/>
      <c r="J145" s="137">
        <f t="shared" si="20"/>
        <v>0</v>
      </c>
      <c r="K145" s="133" t="s">
        <v>19</v>
      </c>
      <c r="L145" s="32"/>
      <c r="M145" s="138" t="s">
        <v>19</v>
      </c>
      <c r="N145" s="139" t="s">
        <v>43</v>
      </c>
      <c r="P145" s="140">
        <f t="shared" si="21"/>
        <v>0</v>
      </c>
      <c r="Q145" s="140">
        <v>0</v>
      </c>
      <c r="R145" s="140">
        <f t="shared" si="22"/>
        <v>0</v>
      </c>
      <c r="S145" s="140">
        <v>0</v>
      </c>
      <c r="T145" s="141">
        <f t="shared" si="23"/>
        <v>0</v>
      </c>
      <c r="AR145" s="142" t="s">
        <v>225</v>
      </c>
      <c r="AT145" s="142" t="s">
        <v>220</v>
      </c>
      <c r="AU145" s="142" t="s">
        <v>78</v>
      </c>
      <c r="AY145" s="17" t="s">
        <v>218</v>
      </c>
      <c r="BE145" s="143">
        <f t="shared" si="24"/>
        <v>0</v>
      </c>
      <c r="BF145" s="143">
        <f t="shared" si="25"/>
        <v>0</v>
      </c>
      <c r="BG145" s="143">
        <f t="shared" si="26"/>
        <v>0</v>
      </c>
      <c r="BH145" s="143">
        <f t="shared" si="27"/>
        <v>0</v>
      </c>
      <c r="BI145" s="143">
        <f t="shared" si="28"/>
        <v>0</v>
      </c>
      <c r="BJ145" s="17" t="s">
        <v>78</v>
      </c>
      <c r="BK145" s="143">
        <f t="shared" si="29"/>
        <v>0</v>
      </c>
      <c r="BL145" s="17" t="s">
        <v>225</v>
      </c>
      <c r="BM145" s="142" t="s">
        <v>862</v>
      </c>
    </row>
    <row r="146" spans="2:65" s="1" customFormat="1" ht="21.75" customHeight="1">
      <c r="B146" s="32"/>
      <c r="C146" s="131" t="s">
        <v>501</v>
      </c>
      <c r="D146" s="131" t="s">
        <v>220</v>
      </c>
      <c r="E146" s="132" t="s">
        <v>528</v>
      </c>
      <c r="F146" s="133" t="s">
        <v>5274</v>
      </c>
      <c r="G146" s="134" t="s">
        <v>1991</v>
      </c>
      <c r="H146" s="135">
        <v>24</v>
      </c>
      <c r="I146" s="136"/>
      <c r="J146" s="137">
        <f t="shared" si="20"/>
        <v>0</v>
      </c>
      <c r="K146" s="133" t="s">
        <v>19</v>
      </c>
      <c r="L146" s="32"/>
      <c r="M146" s="138" t="s">
        <v>19</v>
      </c>
      <c r="N146" s="139" t="s">
        <v>43</v>
      </c>
      <c r="P146" s="140">
        <f t="shared" si="21"/>
        <v>0</v>
      </c>
      <c r="Q146" s="140">
        <v>0</v>
      </c>
      <c r="R146" s="140">
        <f t="shared" si="22"/>
        <v>0</v>
      </c>
      <c r="S146" s="140">
        <v>0</v>
      </c>
      <c r="T146" s="141">
        <f t="shared" si="23"/>
        <v>0</v>
      </c>
      <c r="AR146" s="142" t="s">
        <v>225</v>
      </c>
      <c r="AT146" s="142" t="s">
        <v>220</v>
      </c>
      <c r="AU146" s="142" t="s">
        <v>78</v>
      </c>
      <c r="AY146" s="17" t="s">
        <v>218</v>
      </c>
      <c r="BE146" s="143">
        <f t="shared" si="24"/>
        <v>0</v>
      </c>
      <c r="BF146" s="143">
        <f t="shared" si="25"/>
        <v>0</v>
      </c>
      <c r="BG146" s="143">
        <f t="shared" si="26"/>
        <v>0</v>
      </c>
      <c r="BH146" s="143">
        <f t="shared" si="27"/>
        <v>0</v>
      </c>
      <c r="BI146" s="143">
        <f t="shared" si="28"/>
        <v>0</v>
      </c>
      <c r="BJ146" s="17" t="s">
        <v>78</v>
      </c>
      <c r="BK146" s="143">
        <f t="shared" si="29"/>
        <v>0</v>
      </c>
      <c r="BL146" s="17" t="s">
        <v>225</v>
      </c>
      <c r="BM146" s="142" t="s">
        <v>872</v>
      </c>
    </row>
    <row r="147" spans="2:65" s="1" customFormat="1" ht="16.5" customHeight="1">
      <c r="B147" s="32"/>
      <c r="C147" s="131" t="s">
        <v>513</v>
      </c>
      <c r="D147" s="131" t="s">
        <v>220</v>
      </c>
      <c r="E147" s="132" t="s">
        <v>534</v>
      </c>
      <c r="F147" s="133" t="s">
        <v>5275</v>
      </c>
      <c r="G147" s="134" t="s">
        <v>1991</v>
      </c>
      <c r="H147" s="135">
        <v>24</v>
      </c>
      <c r="I147" s="136"/>
      <c r="J147" s="137">
        <f t="shared" si="20"/>
        <v>0</v>
      </c>
      <c r="K147" s="133" t="s">
        <v>19</v>
      </c>
      <c r="L147" s="32"/>
      <c r="M147" s="138" t="s">
        <v>19</v>
      </c>
      <c r="N147" s="139" t="s">
        <v>43</v>
      </c>
      <c r="P147" s="140">
        <f t="shared" si="21"/>
        <v>0</v>
      </c>
      <c r="Q147" s="140">
        <v>0</v>
      </c>
      <c r="R147" s="140">
        <f t="shared" si="22"/>
        <v>0</v>
      </c>
      <c r="S147" s="140">
        <v>0</v>
      </c>
      <c r="T147" s="141">
        <f t="shared" si="23"/>
        <v>0</v>
      </c>
      <c r="AR147" s="142" t="s">
        <v>225</v>
      </c>
      <c r="AT147" s="142" t="s">
        <v>220</v>
      </c>
      <c r="AU147" s="142" t="s">
        <v>78</v>
      </c>
      <c r="AY147" s="17" t="s">
        <v>218</v>
      </c>
      <c r="BE147" s="143">
        <f t="shared" si="24"/>
        <v>0</v>
      </c>
      <c r="BF147" s="143">
        <f t="shared" si="25"/>
        <v>0</v>
      </c>
      <c r="BG147" s="143">
        <f t="shared" si="26"/>
        <v>0</v>
      </c>
      <c r="BH147" s="143">
        <f t="shared" si="27"/>
        <v>0</v>
      </c>
      <c r="BI147" s="143">
        <f t="shared" si="28"/>
        <v>0</v>
      </c>
      <c r="BJ147" s="17" t="s">
        <v>78</v>
      </c>
      <c r="BK147" s="143">
        <f t="shared" si="29"/>
        <v>0</v>
      </c>
      <c r="BL147" s="17" t="s">
        <v>225</v>
      </c>
      <c r="BM147" s="142" t="s">
        <v>882</v>
      </c>
    </row>
    <row r="148" spans="2:65" s="1" customFormat="1" ht="21.75" customHeight="1">
      <c r="B148" s="32"/>
      <c r="C148" s="131" t="s">
        <v>528</v>
      </c>
      <c r="D148" s="131" t="s">
        <v>220</v>
      </c>
      <c r="E148" s="132" t="s">
        <v>540</v>
      </c>
      <c r="F148" s="133" t="s">
        <v>5276</v>
      </c>
      <c r="G148" s="134" t="s">
        <v>1991</v>
      </c>
      <c r="H148" s="135">
        <v>120</v>
      </c>
      <c r="I148" s="136"/>
      <c r="J148" s="137">
        <f t="shared" si="20"/>
        <v>0</v>
      </c>
      <c r="K148" s="133" t="s">
        <v>19</v>
      </c>
      <c r="L148" s="32"/>
      <c r="M148" s="138" t="s">
        <v>19</v>
      </c>
      <c r="N148" s="139" t="s">
        <v>43</v>
      </c>
      <c r="P148" s="140">
        <f t="shared" si="21"/>
        <v>0</v>
      </c>
      <c r="Q148" s="140">
        <v>0</v>
      </c>
      <c r="R148" s="140">
        <f t="shared" si="22"/>
        <v>0</v>
      </c>
      <c r="S148" s="140">
        <v>0</v>
      </c>
      <c r="T148" s="141">
        <f t="shared" si="23"/>
        <v>0</v>
      </c>
      <c r="AR148" s="142" t="s">
        <v>225</v>
      </c>
      <c r="AT148" s="142" t="s">
        <v>220</v>
      </c>
      <c r="AU148" s="142" t="s">
        <v>78</v>
      </c>
      <c r="AY148" s="17" t="s">
        <v>218</v>
      </c>
      <c r="BE148" s="143">
        <f t="shared" si="24"/>
        <v>0</v>
      </c>
      <c r="BF148" s="143">
        <f t="shared" si="25"/>
        <v>0</v>
      </c>
      <c r="BG148" s="143">
        <f t="shared" si="26"/>
        <v>0</v>
      </c>
      <c r="BH148" s="143">
        <f t="shared" si="27"/>
        <v>0</v>
      </c>
      <c r="BI148" s="143">
        <f t="shared" si="28"/>
        <v>0</v>
      </c>
      <c r="BJ148" s="17" t="s">
        <v>78</v>
      </c>
      <c r="BK148" s="143">
        <f t="shared" si="29"/>
        <v>0</v>
      </c>
      <c r="BL148" s="17" t="s">
        <v>225</v>
      </c>
      <c r="BM148" s="142" t="s">
        <v>906</v>
      </c>
    </row>
    <row r="149" spans="2:65" s="11" customFormat="1" ht="25.95" customHeight="1">
      <c r="B149" s="119"/>
      <c r="D149" s="120" t="s">
        <v>71</v>
      </c>
      <c r="E149" s="121" t="s">
        <v>4449</v>
      </c>
      <c r="F149" s="121" t="s">
        <v>5277</v>
      </c>
      <c r="I149" s="122"/>
      <c r="J149" s="123">
        <f>BK149</f>
        <v>0</v>
      </c>
      <c r="L149" s="119"/>
      <c r="M149" s="124"/>
      <c r="P149" s="125">
        <f>SUM(P150:P152)</f>
        <v>0</v>
      </c>
      <c r="R149" s="125">
        <f>SUM(R150:R152)</f>
        <v>0</v>
      </c>
      <c r="T149" s="126">
        <f>SUM(T150:T152)</f>
        <v>0</v>
      </c>
      <c r="AR149" s="120" t="s">
        <v>78</v>
      </c>
      <c r="AT149" s="127" t="s">
        <v>71</v>
      </c>
      <c r="AU149" s="127" t="s">
        <v>72</v>
      </c>
      <c r="AY149" s="120" t="s">
        <v>218</v>
      </c>
      <c r="BK149" s="128">
        <f>SUM(BK150:BK152)</f>
        <v>0</v>
      </c>
    </row>
    <row r="150" spans="2:65" s="1" customFormat="1" ht="37.799999999999997" customHeight="1">
      <c r="B150" s="32"/>
      <c r="C150" s="131" t="s">
        <v>534</v>
      </c>
      <c r="D150" s="131" t="s">
        <v>220</v>
      </c>
      <c r="E150" s="132" t="s">
        <v>558</v>
      </c>
      <c r="F150" s="133" t="s">
        <v>5278</v>
      </c>
      <c r="G150" s="134" t="s">
        <v>1991</v>
      </c>
      <c r="H150" s="135">
        <v>3</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78</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927</v>
      </c>
    </row>
    <row r="151" spans="2:65" s="1" customFormat="1" ht="24.15" customHeight="1">
      <c r="B151" s="32"/>
      <c r="C151" s="131" t="s">
        <v>540</v>
      </c>
      <c r="D151" s="131" t="s">
        <v>220</v>
      </c>
      <c r="E151" s="132" t="s">
        <v>563</v>
      </c>
      <c r="F151" s="133" t="s">
        <v>5279</v>
      </c>
      <c r="G151" s="134" t="s">
        <v>1991</v>
      </c>
      <c r="H151" s="135">
        <v>3</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941</v>
      </c>
    </row>
    <row r="152" spans="2:65" s="1" customFormat="1" ht="24.15" customHeight="1">
      <c r="B152" s="32"/>
      <c r="C152" s="131" t="s">
        <v>558</v>
      </c>
      <c r="D152" s="131" t="s">
        <v>220</v>
      </c>
      <c r="E152" s="132" t="s">
        <v>570</v>
      </c>
      <c r="F152" s="133" t="s">
        <v>5280</v>
      </c>
      <c r="G152" s="134" t="s">
        <v>1991</v>
      </c>
      <c r="H152" s="135">
        <v>6</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78</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962</v>
      </c>
    </row>
    <row r="153" spans="2:65" s="11" customFormat="1" ht="25.95" customHeight="1">
      <c r="B153" s="119"/>
      <c r="D153" s="120" t="s">
        <v>71</v>
      </c>
      <c r="E153" s="121" t="s">
        <v>4494</v>
      </c>
      <c r="F153" s="121" t="s">
        <v>5281</v>
      </c>
      <c r="I153" s="122"/>
      <c r="J153" s="123">
        <f>BK153</f>
        <v>0</v>
      </c>
      <c r="L153" s="119"/>
      <c r="M153" s="124"/>
      <c r="P153" s="125">
        <f>SUM(P154:P157)</f>
        <v>0</v>
      </c>
      <c r="R153" s="125">
        <f>SUM(R154:R157)</f>
        <v>0</v>
      </c>
      <c r="T153" s="126">
        <f>SUM(T154:T157)</f>
        <v>0</v>
      </c>
      <c r="AR153" s="120" t="s">
        <v>78</v>
      </c>
      <c r="AT153" s="127" t="s">
        <v>71</v>
      </c>
      <c r="AU153" s="127" t="s">
        <v>72</v>
      </c>
      <c r="AY153" s="120" t="s">
        <v>218</v>
      </c>
      <c r="BK153" s="128">
        <f>SUM(BK154:BK157)</f>
        <v>0</v>
      </c>
    </row>
    <row r="154" spans="2:65" s="1" customFormat="1" ht="16.5" customHeight="1">
      <c r="B154" s="32"/>
      <c r="C154" s="131" t="s">
        <v>563</v>
      </c>
      <c r="D154" s="131" t="s">
        <v>220</v>
      </c>
      <c r="E154" s="132" t="s">
        <v>577</v>
      </c>
      <c r="F154" s="133" t="s">
        <v>5282</v>
      </c>
      <c r="G154" s="134" t="s">
        <v>1991</v>
      </c>
      <c r="H154" s="135">
        <v>35</v>
      </c>
      <c r="I154" s="136"/>
      <c r="J154" s="137">
        <f>ROUND(I154*H154,2)</f>
        <v>0</v>
      </c>
      <c r="K154" s="133" t="s">
        <v>19</v>
      </c>
      <c r="L154" s="32"/>
      <c r="M154" s="138" t="s">
        <v>19</v>
      </c>
      <c r="N154" s="139" t="s">
        <v>43</v>
      </c>
      <c r="P154" s="140">
        <f>O154*H154</f>
        <v>0</v>
      </c>
      <c r="Q154" s="140">
        <v>0</v>
      </c>
      <c r="R154" s="140">
        <f>Q154*H154</f>
        <v>0</v>
      </c>
      <c r="S154" s="140">
        <v>0</v>
      </c>
      <c r="T154" s="141">
        <f>S154*H154</f>
        <v>0</v>
      </c>
      <c r="AR154" s="142" t="s">
        <v>225</v>
      </c>
      <c r="AT154" s="142" t="s">
        <v>220</v>
      </c>
      <c r="AU154" s="142" t="s">
        <v>78</v>
      </c>
      <c r="AY154" s="17" t="s">
        <v>218</v>
      </c>
      <c r="BE154" s="143">
        <f>IF(N154="základní",J154,0)</f>
        <v>0</v>
      </c>
      <c r="BF154" s="143">
        <f>IF(N154="snížená",J154,0)</f>
        <v>0</v>
      </c>
      <c r="BG154" s="143">
        <f>IF(N154="zákl. přenesená",J154,0)</f>
        <v>0</v>
      </c>
      <c r="BH154" s="143">
        <f>IF(N154="sníž. přenesená",J154,0)</f>
        <v>0</v>
      </c>
      <c r="BI154" s="143">
        <f>IF(N154="nulová",J154,0)</f>
        <v>0</v>
      </c>
      <c r="BJ154" s="17" t="s">
        <v>78</v>
      </c>
      <c r="BK154" s="143">
        <f>ROUND(I154*H154,2)</f>
        <v>0</v>
      </c>
      <c r="BL154" s="17" t="s">
        <v>225</v>
      </c>
      <c r="BM154" s="142" t="s">
        <v>974</v>
      </c>
    </row>
    <row r="155" spans="2:65" s="1" customFormat="1" ht="24.15" customHeight="1">
      <c r="B155" s="32"/>
      <c r="C155" s="131" t="s">
        <v>570</v>
      </c>
      <c r="D155" s="131" t="s">
        <v>220</v>
      </c>
      <c r="E155" s="132" t="s">
        <v>583</v>
      </c>
      <c r="F155" s="133" t="s">
        <v>5280</v>
      </c>
      <c r="G155" s="134" t="s">
        <v>1991</v>
      </c>
      <c r="H155" s="135">
        <v>70</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989</v>
      </c>
    </row>
    <row r="156" spans="2:65" s="1" customFormat="1" ht="16.5" customHeight="1">
      <c r="B156" s="32"/>
      <c r="C156" s="131" t="s">
        <v>577</v>
      </c>
      <c r="D156" s="131" t="s">
        <v>220</v>
      </c>
      <c r="E156" s="132" t="s">
        <v>594</v>
      </c>
      <c r="F156" s="133" t="s">
        <v>5283</v>
      </c>
      <c r="G156" s="134" t="s">
        <v>1991</v>
      </c>
      <c r="H156" s="135">
        <v>35</v>
      </c>
      <c r="I156" s="136"/>
      <c r="J156" s="137">
        <f>ROUND(I156*H156,2)</f>
        <v>0</v>
      </c>
      <c r="K156" s="133" t="s">
        <v>19</v>
      </c>
      <c r="L156" s="32"/>
      <c r="M156" s="138" t="s">
        <v>19</v>
      </c>
      <c r="N156" s="139" t="s">
        <v>43</v>
      </c>
      <c r="P156" s="140">
        <f>O156*H156</f>
        <v>0</v>
      </c>
      <c r="Q156" s="140">
        <v>0</v>
      </c>
      <c r="R156" s="140">
        <f>Q156*H156</f>
        <v>0</v>
      </c>
      <c r="S156" s="140">
        <v>0</v>
      </c>
      <c r="T156" s="141">
        <f>S156*H156</f>
        <v>0</v>
      </c>
      <c r="AR156" s="142" t="s">
        <v>225</v>
      </c>
      <c r="AT156" s="142" t="s">
        <v>220</v>
      </c>
      <c r="AU156" s="142" t="s">
        <v>78</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1002</v>
      </c>
    </row>
    <row r="157" spans="2:65" s="1" customFormat="1" ht="16.5" customHeight="1">
      <c r="B157" s="32"/>
      <c r="C157" s="131" t="s">
        <v>583</v>
      </c>
      <c r="D157" s="131" t="s">
        <v>220</v>
      </c>
      <c r="E157" s="132" t="s">
        <v>605</v>
      </c>
      <c r="F157" s="133" t="s">
        <v>5284</v>
      </c>
      <c r="G157" s="134" t="s">
        <v>1991</v>
      </c>
      <c r="H157" s="135">
        <v>35</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1013</v>
      </c>
    </row>
    <row r="158" spans="2:65" s="11" customFormat="1" ht="25.95" customHeight="1">
      <c r="B158" s="119"/>
      <c r="D158" s="120" t="s">
        <v>71</v>
      </c>
      <c r="E158" s="121" t="s">
        <v>4499</v>
      </c>
      <c r="F158" s="121" t="s">
        <v>5285</v>
      </c>
      <c r="I158" s="122"/>
      <c r="J158" s="123">
        <f>BK158</f>
        <v>0</v>
      </c>
      <c r="L158" s="119"/>
      <c r="M158" s="124"/>
      <c r="P158" s="125">
        <f>SUM(P159:P185)</f>
        <v>0</v>
      </c>
      <c r="R158" s="125">
        <f>SUM(R159:R185)</f>
        <v>0</v>
      </c>
      <c r="T158" s="126">
        <f>SUM(T159:T185)</f>
        <v>0</v>
      </c>
      <c r="AR158" s="120" t="s">
        <v>78</v>
      </c>
      <c r="AT158" s="127" t="s">
        <v>71</v>
      </c>
      <c r="AU158" s="127" t="s">
        <v>72</v>
      </c>
      <c r="AY158" s="120" t="s">
        <v>218</v>
      </c>
      <c r="BK158" s="128">
        <f>SUM(BK159:BK185)</f>
        <v>0</v>
      </c>
    </row>
    <row r="159" spans="2:65" s="1" customFormat="1" ht="24.15" customHeight="1">
      <c r="B159" s="32"/>
      <c r="C159" s="131" t="s">
        <v>594</v>
      </c>
      <c r="D159" s="131" t="s">
        <v>220</v>
      </c>
      <c r="E159" s="132" t="s">
        <v>611</v>
      </c>
      <c r="F159" s="133" t="s">
        <v>5286</v>
      </c>
      <c r="G159" s="134" t="s">
        <v>410</v>
      </c>
      <c r="H159" s="135">
        <v>56</v>
      </c>
      <c r="I159" s="136"/>
      <c r="J159" s="137">
        <f t="shared" ref="J159:J185" si="30">ROUND(I159*H159,2)</f>
        <v>0</v>
      </c>
      <c r="K159" s="133" t="s">
        <v>19</v>
      </c>
      <c r="L159" s="32"/>
      <c r="M159" s="138" t="s">
        <v>19</v>
      </c>
      <c r="N159" s="139" t="s">
        <v>43</v>
      </c>
      <c r="P159" s="140">
        <f t="shared" ref="P159:P185" si="31">O159*H159</f>
        <v>0</v>
      </c>
      <c r="Q159" s="140">
        <v>0</v>
      </c>
      <c r="R159" s="140">
        <f t="shared" ref="R159:R185" si="32">Q159*H159</f>
        <v>0</v>
      </c>
      <c r="S159" s="140">
        <v>0</v>
      </c>
      <c r="T159" s="141">
        <f t="shared" ref="T159:T185" si="33">S159*H159</f>
        <v>0</v>
      </c>
      <c r="AR159" s="142" t="s">
        <v>225</v>
      </c>
      <c r="AT159" s="142" t="s">
        <v>220</v>
      </c>
      <c r="AU159" s="142" t="s">
        <v>78</v>
      </c>
      <c r="AY159" s="17" t="s">
        <v>218</v>
      </c>
      <c r="BE159" s="143">
        <f t="shared" ref="BE159:BE185" si="34">IF(N159="základní",J159,0)</f>
        <v>0</v>
      </c>
      <c r="BF159" s="143">
        <f t="shared" ref="BF159:BF185" si="35">IF(N159="snížená",J159,0)</f>
        <v>0</v>
      </c>
      <c r="BG159" s="143">
        <f t="shared" ref="BG159:BG185" si="36">IF(N159="zákl. přenesená",J159,0)</f>
        <v>0</v>
      </c>
      <c r="BH159" s="143">
        <f t="shared" ref="BH159:BH185" si="37">IF(N159="sníž. přenesená",J159,0)</f>
        <v>0</v>
      </c>
      <c r="BI159" s="143">
        <f t="shared" ref="BI159:BI185" si="38">IF(N159="nulová",J159,0)</f>
        <v>0</v>
      </c>
      <c r="BJ159" s="17" t="s">
        <v>78</v>
      </c>
      <c r="BK159" s="143">
        <f t="shared" ref="BK159:BK185" si="39">ROUND(I159*H159,2)</f>
        <v>0</v>
      </c>
      <c r="BL159" s="17" t="s">
        <v>225</v>
      </c>
      <c r="BM159" s="142" t="s">
        <v>1031</v>
      </c>
    </row>
    <row r="160" spans="2:65" s="1" customFormat="1" ht="44.25" customHeight="1">
      <c r="B160" s="32"/>
      <c r="C160" s="131" t="s">
        <v>605</v>
      </c>
      <c r="D160" s="131" t="s">
        <v>220</v>
      </c>
      <c r="E160" s="132" t="s">
        <v>619</v>
      </c>
      <c r="F160" s="133" t="s">
        <v>5287</v>
      </c>
      <c r="G160" s="134" t="s">
        <v>4342</v>
      </c>
      <c r="H160" s="135">
        <v>56</v>
      </c>
      <c r="I160" s="136"/>
      <c r="J160" s="137">
        <f t="shared" si="30"/>
        <v>0</v>
      </c>
      <c r="K160" s="133" t="s">
        <v>19</v>
      </c>
      <c r="L160" s="32"/>
      <c r="M160" s="138" t="s">
        <v>19</v>
      </c>
      <c r="N160" s="139" t="s">
        <v>43</v>
      </c>
      <c r="P160" s="140">
        <f t="shared" si="31"/>
        <v>0</v>
      </c>
      <c r="Q160" s="140">
        <v>0</v>
      </c>
      <c r="R160" s="140">
        <f t="shared" si="32"/>
        <v>0</v>
      </c>
      <c r="S160" s="140">
        <v>0</v>
      </c>
      <c r="T160" s="141">
        <f t="shared" si="33"/>
        <v>0</v>
      </c>
      <c r="AR160" s="142" t="s">
        <v>225</v>
      </c>
      <c r="AT160" s="142" t="s">
        <v>220</v>
      </c>
      <c r="AU160" s="142" t="s">
        <v>78</v>
      </c>
      <c r="AY160" s="17" t="s">
        <v>218</v>
      </c>
      <c r="BE160" s="143">
        <f t="shared" si="34"/>
        <v>0</v>
      </c>
      <c r="BF160" s="143">
        <f t="shared" si="35"/>
        <v>0</v>
      </c>
      <c r="BG160" s="143">
        <f t="shared" si="36"/>
        <v>0</v>
      </c>
      <c r="BH160" s="143">
        <f t="shared" si="37"/>
        <v>0</v>
      </c>
      <c r="BI160" s="143">
        <f t="shared" si="38"/>
        <v>0</v>
      </c>
      <c r="BJ160" s="17" t="s">
        <v>78</v>
      </c>
      <c r="BK160" s="143">
        <f t="shared" si="39"/>
        <v>0</v>
      </c>
      <c r="BL160" s="17" t="s">
        <v>225</v>
      </c>
      <c r="BM160" s="142" t="s">
        <v>1039</v>
      </c>
    </row>
    <row r="161" spans="2:65" s="1" customFormat="1" ht="24.15" customHeight="1">
      <c r="B161" s="32"/>
      <c r="C161" s="131" t="s">
        <v>611</v>
      </c>
      <c r="D161" s="131" t="s">
        <v>220</v>
      </c>
      <c r="E161" s="132" t="s">
        <v>647</v>
      </c>
      <c r="F161" s="133" t="s">
        <v>5288</v>
      </c>
      <c r="G161" s="134" t="s">
        <v>410</v>
      </c>
      <c r="H161" s="135">
        <v>12</v>
      </c>
      <c r="I161" s="136"/>
      <c r="J161" s="137">
        <f t="shared" si="30"/>
        <v>0</v>
      </c>
      <c r="K161" s="133" t="s">
        <v>19</v>
      </c>
      <c r="L161" s="32"/>
      <c r="M161" s="138" t="s">
        <v>19</v>
      </c>
      <c r="N161" s="139" t="s">
        <v>43</v>
      </c>
      <c r="P161" s="140">
        <f t="shared" si="31"/>
        <v>0</v>
      </c>
      <c r="Q161" s="140">
        <v>0</v>
      </c>
      <c r="R161" s="140">
        <f t="shared" si="32"/>
        <v>0</v>
      </c>
      <c r="S161" s="140">
        <v>0</v>
      </c>
      <c r="T161" s="141">
        <f t="shared" si="33"/>
        <v>0</v>
      </c>
      <c r="AR161" s="142" t="s">
        <v>225</v>
      </c>
      <c r="AT161" s="142" t="s">
        <v>220</v>
      </c>
      <c r="AU161" s="142" t="s">
        <v>78</v>
      </c>
      <c r="AY161" s="17" t="s">
        <v>218</v>
      </c>
      <c r="BE161" s="143">
        <f t="shared" si="34"/>
        <v>0</v>
      </c>
      <c r="BF161" s="143">
        <f t="shared" si="35"/>
        <v>0</v>
      </c>
      <c r="BG161" s="143">
        <f t="shared" si="36"/>
        <v>0</v>
      </c>
      <c r="BH161" s="143">
        <f t="shared" si="37"/>
        <v>0</v>
      </c>
      <c r="BI161" s="143">
        <f t="shared" si="38"/>
        <v>0</v>
      </c>
      <c r="BJ161" s="17" t="s">
        <v>78</v>
      </c>
      <c r="BK161" s="143">
        <f t="shared" si="39"/>
        <v>0</v>
      </c>
      <c r="BL161" s="17" t="s">
        <v>225</v>
      </c>
      <c r="BM161" s="142" t="s">
        <v>1047</v>
      </c>
    </row>
    <row r="162" spans="2:65" s="1" customFormat="1" ht="44.25" customHeight="1">
      <c r="B162" s="32"/>
      <c r="C162" s="131" t="s">
        <v>619</v>
      </c>
      <c r="D162" s="131" t="s">
        <v>220</v>
      </c>
      <c r="E162" s="132" t="s">
        <v>669</v>
      </c>
      <c r="F162" s="133" t="s">
        <v>5289</v>
      </c>
      <c r="G162" s="134" t="s">
        <v>4342</v>
      </c>
      <c r="H162" s="135">
        <v>12</v>
      </c>
      <c r="I162" s="136"/>
      <c r="J162" s="137">
        <f t="shared" si="30"/>
        <v>0</v>
      </c>
      <c r="K162" s="133" t="s">
        <v>19</v>
      </c>
      <c r="L162" s="32"/>
      <c r="M162" s="138" t="s">
        <v>19</v>
      </c>
      <c r="N162" s="139" t="s">
        <v>43</v>
      </c>
      <c r="P162" s="140">
        <f t="shared" si="31"/>
        <v>0</v>
      </c>
      <c r="Q162" s="140">
        <v>0</v>
      </c>
      <c r="R162" s="140">
        <f t="shared" si="32"/>
        <v>0</v>
      </c>
      <c r="S162" s="140">
        <v>0</v>
      </c>
      <c r="T162" s="141">
        <f t="shared" si="33"/>
        <v>0</v>
      </c>
      <c r="AR162" s="142" t="s">
        <v>225</v>
      </c>
      <c r="AT162" s="142" t="s">
        <v>220</v>
      </c>
      <c r="AU162" s="142" t="s">
        <v>78</v>
      </c>
      <c r="AY162" s="17" t="s">
        <v>218</v>
      </c>
      <c r="BE162" s="143">
        <f t="shared" si="34"/>
        <v>0</v>
      </c>
      <c r="BF162" s="143">
        <f t="shared" si="35"/>
        <v>0</v>
      </c>
      <c r="BG162" s="143">
        <f t="shared" si="36"/>
        <v>0</v>
      </c>
      <c r="BH162" s="143">
        <f t="shared" si="37"/>
        <v>0</v>
      </c>
      <c r="BI162" s="143">
        <f t="shared" si="38"/>
        <v>0</v>
      </c>
      <c r="BJ162" s="17" t="s">
        <v>78</v>
      </c>
      <c r="BK162" s="143">
        <f t="shared" si="39"/>
        <v>0</v>
      </c>
      <c r="BL162" s="17" t="s">
        <v>225</v>
      </c>
      <c r="BM162" s="142" t="s">
        <v>1056</v>
      </c>
    </row>
    <row r="163" spans="2:65" s="1" customFormat="1" ht="24.15" customHeight="1">
      <c r="B163" s="32"/>
      <c r="C163" s="131" t="s">
        <v>647</v>
      </c>
      <c r="D163" s="131" t="s">
        <v>220</v>
      </c>
      <c r="E163" s="132" t="s">
        <v>675</v>
      </c>
      <c r="F163" s="133" t="s">
        <v>5290</v>
      </c>
      <c r="G163" s="134" t="s">
        <v>410</v>
      </c>
      <c r="H163" s="135">
        <v>8</v>
      </c>
      <c r="I163" s="136"/>
      <c r="J163" s="137">
        <f t="shared" si="30"/>
        <v>0</v>
      </c>
      <c r="K163" s="133" t="s">
        <v>19</v>
      </c>
      <c r="L163" s="32"/>
      <c r="M163" s="138" t="s">
        <v>19</v>
      </c>
      <c r="N163" s="139" t="s">
        <v>43</v>
      </c>
      <c r="P163" s="140">
        <f t="shared" si="31"/>
        <v>0</v>
      </c>
      <c r="Q163" s="140">
        <v>0</v>
      </c>
      <c r="R163" s="140">
        <f t="shared" si="32"/>
        <v>0</v>
      </c>
      <c r="S163" s="140">
        <v>0</v>
      </c>
      <c r="T163" s="141">
        <f t="shared" si="33"/>
        <v>0</v>
      </c>
      <c r="AR163" s="142" t="s">
        <v>225</v>
      </c>
      <c r="AT163" s="142" t="s">
        <v>220</v>
      </c>
      <c r="AU163" s="142" t="s">
        <v>78</v>
      </c>
      <c r="AY163" s="17" t="s">
        <v>218</v>
      </c>
      <c r="BE163" s="143">
        <f t="shared" si="34"/>
        <v>0</v>
      </c>
      <c r="BF163" s="143">
        <f t="shared" si="35"/>
        <v>0</v>
      </c>
      <c r="BG163" s="143">
        <f t="shared" si="36"/>
        <v>0</v>
      </c>
      <c r="BH163" s="143">
        <f t="shared" si="37"/>
        <v>0</v>
      </c>
      <c r="BI163" s="143">
        <f t="shared" si="38"/>
        <v>0</v>
      </c>
      <c r="BJ163" s="17" t="s">
        <v>78</v>
      </c>
      <c r="BK163" s="143">
        <f t="shared" si="39"/>
        <v>0</v>
      </c>
      <c r="BL163" s="17" t="s">
        <v>225</v>
      </c>
      <c r="BM163" s="142" t="s">
        <v>1068</v>
      </c>
    </row>
    <row r="164" spans="2:65" s="1" customFormat="1" ht="44.25" customHeight="1">
      <c r="B164" s="32"/>
      <c r="C164" s="131" t="s">
        <v>669</v>
      </c>
      <c r="D164" s="131" t="s">
        <v>220</v>
      </c>
      <c r="E164" s="132" t="s">
        <v>680</v>
      </c>
      <c r="F164" s="133" t="s">
        <v>5291</v>
      </c>
      <c r="G164" s="134" t="s">
        <v>4342</v>
      </c>
      <c r="H164" s="135">
        <v>8</v>
      </c>
      <c r="I164" s="136"/>
      <c r="J164" s="137">
        <f t="shared" si="30"/>
        <v>0</v>
      </c>
      <c r="K164" s="133" t="s">
        <v>19</v>
      </c>
      <c r="L164" s="32"/>
      <c r="M164" s="138" t="s">
        <v>19</v>
      </c>
      <c r="N164" s="139" t="s">
        <v>43</v>
      </c>
      <c r="P164" s="140">
        <f t="shared" si="31"/>
        <v>0</v>
      </c>
      <c r="Q164" s="140">
        <v>0</v>
      </c>
      <c r="R164" s="140">
        <f t="shared" si="32"/>
        <v>0</v>
      </c>
      <c r="S164" s="140">
        <v>0</v>
      </c>
      <c r="T164" s="141">
        <f t="shared" si="33"/>
        <v>0</v>
      </c>
      <c r="AR164" s="142" t="s">
        <v>225</v>
      </c>
      <c r="AT164" s="142" t="s">
        <v>220</v>
      </c>
      <c r="AU164" s="142" t="s">
        <v>78</v>
      </c>
      <c r="AY164" s="17" t="s">
        <v>218</v>
      </c>
      <c r="BE164" s="143">
        <f t="shared" si="34"/>
        <v>0</v>
      </c>
      <c r="BF164" s="143">
        <f t="shared" si="35"/>
        <v>0</v>
      </c>
      <c r="BG164" s="143">
        <f t="shared" si="36"/>
        <v>0</v>
      </c>
      <c r="BH164" s="143">
        <f t="shared" si="37"/>
        <v>0</v>
      </c>
      <c r="BI164" s="143">
        <f t="shared" si="38"/>
        <v>0</v>
      </c>
      <c r="BJ164" s="17" t="s">
        <v>78</v>
      </c>
      <c r="BK164" s="143">
        <f t="shared" si="39"/>
        <v>0</v>
      </c>
      <c r="BL164" s="17" t="s">
        <v>225</v>
      </c>
      <c r="BM164" s="142" t="s">
        <v>1080</v>
      </c>
    </row>
    <row r="165" spans="2:65" s="1" customFormat="1" ht="24.15" customHeight="1">
      <c r="B165" s="32"/>
      <c r="C165" s="131" t="s">
        <v>675</v>
      </c>
      <c r="D165" s="131" t="s">
        <v>220</v>
      </c>
      <c r="E165" s="132" t="s">
        <v>687</v>
      </c>
      <c r="F165" s="133" t="s">
        <v>5292</v>
      </c>
      <c r="G165" s="134" t="s">
        <v>410</v>
      </c>
      <c r="H165" s="135">
        <v>68</v>
      </c>
      <c r="I165" s="136"/>
      <c r="J165" s="137">
        <f t="shared" si="30"/>
        <v>0</v>
      </c>
      <c r="K165" s="133" t="s">
        <v>19</v>
      </c>
      <c r="L165" s="32"/>
      <c r="M165" s="138" t="s">
        <v>19</v>
      </c>
      <c r="N165" s="139" t="s">
        <v>43</v>
      </c>
      <c r="P165" s="140">
        <f t="shared" si="31"/>
        <v>0</v>
      </c>
      <c r="Q165" s="140">
        <v>0</v>
      </c>
      <c r="R165" s="140">
        <f t="shared" si="32"/>
        <v>0</v>
      </c>
      <c r="S165" s="140">
        <v>0</v>
      </c>
      <c r="T165" s="141">
        <f t="shared" si="33"/>
        <v>0</v>
      </c>
      <c r="AR165" s="142" t="s">
        <v>225</v>
      </c>
      <c r="AT165" s="142" t="s">
        <v>220</v>
      </c>
      <c r="AU165" s="142" t="s">
        <v>78</v>
      </c>
      <c r="AY165" s="17" t="s">
        <v>218</v>
      </c>
      <c r="BE165" s="143">
        <f t="shared" si="34"/>
        <v>0</v>
      </c>
      <c r="BF165" s="143">
        <f t="shared" si="35"/>
        <v>0</v>
      </c>
      <c r="BG165" s="143">
        <f t="shared" si="36"/>
        <v>0</v>
      </c>
      <c r="BH165" s="143">
        <f t="shared" si="37"/>
        <v>0</v>
      </c>
      <c r="BI165" s="143">
        <f t="shared" si="38"/>
        <v>0</v>
      </c>
      <c r="BJ165" s="17" t="s">
        <v>78</v>
      </c>
      <c r="BK165" s="143">
        <f t="shared" si="39"/>
        <v>0</v>
      </c>
      <c r="BL165" s="17" t="s">
        <v>225</v>
      </c>
      <c r="BM165" s="142" t="s">
        <v>1091</v>
      </c>
    </row>
    <row r="166" spans="2:65" s="1" customFormat="1" ht="44.25" customHeight="1">
      <c r="B166" s="32"/>
      <c r="C166" s="131" t="s">
        <v>680</v>
      </c>
      <c r="D166" s="131" t="s">
        <v>220</v>
      </c>
      <c r="E166" s="132" t="s">
        <v>696</v>
      </c>
      <c r="F166" s="133" t="s">
        <v>5293</v>
      </c>
      <c r="G166" s="134" t="s">
        <v>4342</v>
      </c>
      <c r="H166" s="135">
        <v>68</v>
      </c>
      <c r="I166" s="136"/>
      <c r="J166" s="137">
        <f t="shared" si="30"/>
        <v>0</v>
      </c>
      <c r="K166" s="133" t="s">
        <v>19</v>
      </c>
      <c r="L166" s="32"/>
      <c r="M166" s="138" t="s">
        <v>19</v>
      </c>
      <c r="N166" s="139" t="s">
        <v>43</v>
      </c>
      <c r="P166" s="140">
        <f t="shared" si="31"/>
        <v>0</v>
      </c>
      <c r="Q166" s="140">
        <v>0</v>
      </c>
      <c r="R166" s="140">
        <f t="shared" si="32"/>
        <v>0</v>
      </c>
      <c r="S166" s="140">
        <v>0</v>
      </c>
      <c r="T166" s="141">
        <f t="shared" si="33"/>
        <v>0</v>
      </c>
      <c r="AR166" s="142" t="s">
        <v>225</v>
      </c>
      <c r="AT166" s="142" t="s">
        <v>220</v>
      </c>
      <c r="AU166" s="142" t="s">
        <v>78</v>
      </c>
      <c r="AY166" s="17" t="s">
        <v>218</v>
      </c>
      <c r="BE166" s="143">
        <f t="shared" si="34"/>
        <v>0</v>
      </c>
      <c r="BF166" s="143">
        <f t="shared" si="35"/>
        <v>0</v>
      </c>
      <c r="BG166" s="143">
        <f t="shared" si="36"/>
        <v>0</v>
      </c>
      <c r="BH166" s="143">
        <f t="shared" si="37"/>
        <v>0</v>
      </c>
      <c r="BI166" s="143">
        <f t="shared" si="38"/>
        <v>0</v>
      </c>
      <c r="BJ166" s="17" t="s">
        <v>78</v>
      </c>
      <c r="BK166" s="143">
        <f t="shared" si="39"/>
        <v>0</v>
      </c>
      <c r="BL166" s="17" t="s">
        <v>225</v>
      </c>
      <c r="BM166" s="142" t="s">
        <v>1101</v>
      </c>
    </row>
    <row r="167" spans="2:65" s="1" customFormat="1" ht="24.15" customHeight="1">
      <c r="B167" s="32"/>
      <c r="C167" s="131" t="s">
        <v>687</v>
      </c>
      <c r="D167" s="131" t="s">
        <v>220</v>
      </c>
      <c r="E167" s="132" t="s">
        <v>705</v>
      </c>
      <c r="F167" s="133" t="s">
        <v>5294</v>
      </c>
      <c r="G167" s="134" t="s">
        <v>410</v>
      </c>
      <c r="H167" s="135">
        <v>8</v>
      </c>
      <c r="I167" s="136"/>
      <c r="J167" s="137">
        <f t="shared" si="30"/>
        <v>0</v>
      </c>
      <c r="K167" s="133" t="s">
        <v>19</v>
      </c>
      <c r="L167" s="32"/>
      <c r="M167" s="138" t="s">
        <v>19</v>
      </c>
      <c r="N167" s="139" t="s">
        <v>43</v>
      </c>
      <c r="P167" s="140">
        <f t="shared" si="31"/>
        <v>0</v>
      </c>
      <c r="Q167" s="140">
        <v>0</v>
      </c>
      <c r="R167" s="140">
        <f t="shared" si="32"/>
        <v>0</v>
      </c>
      <c r="S167" s="140">
        <v>0</v>
      </c>
      <c r="T167" s="141">
        <f t="shared" si="33"/>
        <v>0</v>
      </c>
      <c r="AR167" s="142" t="s">
        <v>225</v>
      </c>
      <c r="AT167" s="142" t="s">
        <v>220</v>
      </c>
      <c r="AU167" s="142" t="s">
        <v>78</v>
      </c>
      <c r="AY167" s="17" t="s">
        <v>218</v>
      </c>
      <c r="BE167" s="143">
        <f t="shared" si="34"/>
        <v>0</v>
      </c>
      <c r="BF167" s="143">
        <f t="shared" si="35"/>
        <v>0</v>
      </c>
      <c r="BG167" s="143">
        <f t="shared" si="36"/>
        <v>0</v>
      </c>
      <c r="BH167" s="143">
        <f t="shared" si="37"/>
        <v>0</v>
      </c>
      <c r="BI167" s="143">
        <f t="shared" si="38"/>
        <v>0</v>
      </c>
      <c r="BJ167" s="17" t="s">
        <v>78</v>
      </c>
      <c r="BK167" s="143">
        <f t="shared" si="39"/>
        <v>0</v>
      </c>
      <c r="BL167" s="17" t="s">
        <v>225</v>
      </c>
      <c r="BM167" s="142" t="s">
        <v>1114</v>
      </c>
    </row>
    <row r="168" spans="2:65" s="1" customFormat="1" ht="44.25" customHeight="1">
      <c r="B168" s="32"/>
      <c r="C168" s="131" t="s">
        <v>696</v>
      </c>
      <c r="D168" s="131" t="s">
        <v>220</v>
      </c>
      <c r="E168" s="132" t="s">
        <v>711</v>
      </c>
      <c r="F168" s="133" t="s">
        <v>5295</v>
      </c>
      <c r="G168" s="134" t="s">
        <v>4342</v>
      </c>
      <c r="H168" s="135">
        <v>8</v>
      </c>
      <c r="I168" s="136"/>
      <c r="J168" s="137">
        <f t="shared" si="30"/>
        <v>0</v>
      </c>
      <c r="K168" s="133" t="s">
        <v>19</v>
      </c>
      <c r="L168" s="32"/>
      <c r="M168" s="138" t="s">
        <v>19</v>
      </c>
      <c r="N168" s="139" t="s">
        <v>43</v>
      </c>
      <c r="P168" s="140">
        <f t="shared" si="31"/>
        <v>0</v>
      </c>
      <c r="Q168" s="140">
        <v>0</v>
      </c>
      <c r="R168" s="140">
        <f t="shared" si="32"/>
        <v>0</v>
      </c>
      <c r="S168" s="140">
        <v>0</v>
      </c>
      <c r="T168" s="141">
        <f t="shared" si="33"/>
        <v>0</v>
      </c>
      <c r="AR168" s="142" t="s">
        <v>225</v>
      </c>
      <c r="AT168" s="142" t="s">
        <v>220</v>
      </c>
      <c r="AU168" s="142" t="s">
        <v>78</v>
      </c>
      <c r="AY168" s="17" t="s">
        <v>218</v>
      </c>
      <c r="BE168" s="143">
        <f t="shared" si="34"/>
        <v>0</v>
      </c>
      <c r="BF168" s="143">
        <f t="shared" si="35"/>
        <v>0</v>
      </c>
      <c r="BG168" s="143">
        <f t="shared" si="36"/>
        <v>0</v>
      </c>
      <c r="BH168" s="143">
        <f t="shared" si="37"/>
        <v>0</v>
      </c>
      <c r="BI168" s="143">
        <f t="shared" si="38"/>
        <v>0</v>
      </c>
      <c r="BJ168" s="17" t="s">
        <v>78</v>
      </c>
      <c r="BK168" s="143">
        <f t="shared" si="39"/>
        <v>0</v>
      </c>
      <c r="BL168" s="17" t="s">
        <v>225</v>
      </c>
      <c r="BM168" s="142" t="s">
        <v>1125</v>
      </c>
    </row>
    <row r="169" spans="2:65" s="1" customFormat="1" ht="24.15" customHeight="1">
      <c r="B169" s="32"/>
      <c r="C169" s="131" t="s">
        <v>705</v>
      </c>
      <c r="D169" s="131" t="s">
        <v>220</v>
      </c>
      <c r="E169" s="132" t="s">
        <v>716</v>
      </c>
      <c r="F169" s="133" t="s">
        <v>5296</v>
      </c>
      <c r="G169" s="134" t="s">
        <v>410</v>
      </c>
      <c r="H169" s="135">
        <v>178</v>
      </c>
      <c r="I169" s="136"/>
      <c r="J169" s="137">
        <f t="shared" si="30"/>
        <v>0</v>
      </c>
      <c r="K169" s="133" t="s">
        <v>19</v>
      </c>
      <c r="L169" s="32"/>
      <c r="M169" s="138" t="s">
        <v>19</v>
      </c>
      <c r="N169" s="139" t="s">
        <v>43</v>
      </c>
      <c r="P169" s="140">
        <f t="shared" si="31"/>
        <v>0</v>
      </c>
      <c r="Q169" s="140">
        <v>0</v>
      </c>
      <c r="R169" s="140">
        <f t="shared" si="32"/>
        <v>0</v>
      </c>
      <c r="S169" s="140">
        <v>0</v>
      </c>
      <c r="T169" s="141">
        <f t="shared" si="33"/>
        <v>0</v>
      </c>
      <c r="AR169" s="142" t="s">
        <v>225</v>
      </c>
      <c r="AT169" s="142" t="s">
        <v>220</v>
      </c>
      <c r="AU169" s="142" t="s">
        <v>78</v>
      </c>
      <c r="AY169" s="17" t="s">
        <v>218</v>
      </c>
      <c r="BE169" s="143">
        <f t="shared" si="34"/>
        <v>0</v>
      </c>
      <c r="BF169" s="143">
        <f t="shared" si="35"/>
        <v>0</v>
      </c>
      <c r="BG169" s="143">
        <f t="shared" si="36"/>
        <v>0</v>
      </c>
      <c r="BH169" s="143">
        <f t="shared" si="37"/>
        <v>0</v>
      </c>
      <c r="BI169" s="143">
        <f t="shared" si="38"/>
        <v>0</v>
      </c>
      <c r="BJ169" s="17" t="s">
        <v>78</v>
      </c>
      <c r="BK169" s="143">
        <f t="shared" si="39"/>
        <v>0</v>
      </c>
      <c r="BL169" s="17" t="s">
        <v>225</v>
      </c>
      <c r="BM169" s="142" t="s">
        <v>1135</v>
      </c>
    </row>
    <row r="170" spans="2:65" s="1" customFormat="1" ht="37.799999999999997" customHeight="1">
      <c r="B170" s="32"/>
      <c r="C170" s="131" t="s">
        <v>711</v>
      </c>
      <c r="D170" s="131" t="s">
        <v>220</v>
      </c>
      <c r="E170" s="132" t="s">
        <v>723</v>
      </c>
      <c r="F170" s="133" t="s">
        <v>5297</v>
      </c>
      <c r="G170" s="134" t="s">
        <v>4342</v>
      </c>
      <c r="H170" s="135">
        <v>178</v>
      </c>
      <c r="I170" s="136"/>
      <c r="J170" s="137">
        <f t="shared" si="30"/>
        <v>0</v>
      </c>
      <c r="K170" s="133" t="s">
        <v>19</v>
      </c>
      <c r="L170" s="32"/>
      <c r="M170" s="138" t="s">
        <v>19</v>
      </c>
      <c r="N170" s="139" t="s">
        <v>43</v>
      </c>
      <c r="P170" s="140">
        <f t="shared" si="31"/>
        <v>0</v>
      </c>
      <c r="Q170" s="140">
        <v>0</v>
      </c>
      <c r="R170" s="140">
        <f t="shared" si="32"/>
        <v>0</v>
      </c>
      <c r="S170" s="140">
        <v>0</v>
      </c>
      <c r="T170" s="141">
        <f t="shared" si="33"/>
        <v>0</v>
      </c>
      <c r="AR170" s="142" t="s">
        <v>225</v>
      </c>
      <c r="AT170" s="142" t="s">
        <v>220</v>
      </c>
      <c r="AU170" s="142" t="s">
        <v>78</v>
      </c>
      <c r="AY170" s="17" t="s">
        <v>218</v>
      </c>
      <c r="BE170" s="143">
        <f t="shared" si="34"/>
        <v>0</v>
      </c>
      <c r="BF170" s="143">
        <f t="shared" si="35"/>
        <v>0</v>
      </c>
      <c r="BG170" s="143">
        <f t="shared" si="36"/>
        <v>0</v>
      </c>
      <c r="BH170" s="143">
        <f t="shared" si="37"/>
        <v>0</v>
      </c>
      <c r="BI170" s="143">
        <f t="shared" si="38"/>
        <v>0</v>
      </c>
      <c r="BJ170" s="17" t="s">
        <v>78</v>
      </c>
      <c r="BK170" s="143">
        <f t="shared" si="39"/>
        <v>0</v>
      </c>
      <c r="BL170" s="17" t="s">
        <v>225</v>
      </c>
      <c r="BM170" s="142" t="s">
        <v>1144</v>
      </c>
    </row>
    <row r="171" spans="2:65" s="1" customFormat="1" ht="24.15" customHeight="1">
      <c r="B171" s="32"/>
      <c r="C171" s="131" t="s">
        <v>716</v>
      </c>
      <c r="D171" s="131" t="s">
        <v>220</v>
      </c>
      <c r="E171" s="132" t="s">
        <v>730</v>
      </c>
      <c r="F171" s="133" t="s">
        <v>5298</v>
      </c>
      <c r="G171" s="134" t="s">
        <v>410</v>
      </c>
      <c r="H171" s="135">
        <v>230</v>
      </c>
      <c r="I171" s="136"/>
      <c r="J171" s="137">
        <f t="shared" si="30"/>
        <v>0</v>
      </c>
      <c r="K171" s="133" t="s">
        <v>19</v>
      </c>
      <c r="L171" s="32"/>
      <c r="M171" s="138" t="s">
        <v>19</v>
      </c>
      <c r="N171" s="139" t="s">
        <v>43</v>
      </c>
      <c r="P171" s="140">
        <f t="shared" si="31"/>
        <v>0</v>
      </c>
      <c r="Q171" s="140">
        <v>0</v>
      </c>
      <c r="R171" s="140">
        <f t="shared" si="32"/>
        <v>0</v>
      </c>
      <c r="S171" s="140">
        <v>0</v>
      </c>
      <c r="T171" s="141">
        <f t="shared" si="33"/>
        <v>0</v>
      </c>
      <c r="AR171" s="142" t="s">
        <v>225</v>
      </c>
      <c r="AT171" s="142" t="s">
        <v>220</v>
      </c>
      <c r="AU171" s="142" t="s">
        <v>78</v>
      </c>
      <c r="AY171" s="17" t="s">
        <v>218</v>
      </c>
      <c r="BE171" s="143">
        <f t="shared" si="34"/>
        <v>0</v>
      </c>
      <c r="BF171" s="143">
        <f t="shared" si="35"/>
        <v>0</v>
      </c>
      <c r="BG171" s="143">
        <f t="shared" si="36"/>
        <v>0</v>
      </c>
      <c r="BH171" s="143">
        <f t="shared" si="37"/>
        <v>0</v>
      </c>
      <c r="BI171" s="143">
        <f t="shared" si="38"/>
        <v>0</v>
      </c>
      <c r="BJ171" s="17" t="s">
        <v>78</v>
      </c>
      <c r="BK171" s="143">
        <f t="shared" si="39"/>
        <v>0</v>
      </c>
      <c r="BL171" s="17" t="s">
        <v>225</v>
      </c>
      <c r="BM171" s="142" t="s">
        <v>1166</v>
      </c>
    </row>
    <row r="172" spans="2:65" s="1" customFormat="1" ht="37.799999999999997" customHeight="1">
      <c r="B172" s="32"/>
      <c r="C172" s="131" t="s">
        <v>723</v>
      </c>
      <c r="D172" s="131" t="s">
        <v>220</v>
      </c>
      <c r="E172" s="132" t="s">
        <v>736</v>
      </c>
      <c r="F172" s="133" t="s">
        <v>5299</v>
      </c>
      <c r="G172" s="134" t="s">
        <v>4342</v>
      </c>
      <c r="H172" s="135">
        <v>230</v>
      </c>
      <c r="I172" s="136"/>
      <c r="J172" s="137">
        <f t="shared" si="30"/>
        <v>0</v>
      </c>
      <c r="K172" s="133" t="s">
        <v>19</v>
      </c>
      <c r="L172" s="32"/>
      <c r="M172" s="138" t="s">
        <v>19</v>
      </c>
      <c r="N172" s="139" t="s">
        <v>43</v>
      </c>
      <c r="P172" s="140">
        <f t="shared" si="31"/>
        <v>0</v>
      </c>
      <c r="Q172" s="140">
        <v>0</v>
      </c>
      <c r="R172" s="140">
        <f t="shared" si="32"/>
        <v>0</v>
      </c>
      <c r="S172" s="140">
        <v>0</v>
      </c>
      <c r="T172" s="141">
        <f t="shared" si="33"/>
        <v>0</v>
      </c>
      <c r="AR172" s="142" t="s">
        <v>225</v>
      </c>
      <c r="AT172" s="142" t="s">
        <v>220</v>
      </c>
      <c r="AU172" s="142" t="s">
        <v>78</v>
      </c>
      <c r="AY172" s="17" t="s">
        <v>218</v>
      </c>
      <c r="BE172" s="143">
        <f t="shared" si="34"/>
        <v>0</v>
      </c>
      <c r="BF172" s="143">
        <f t="shared" si="35"/>
        <v>0</v>
      </c>
      <c r="BG172" s="143">
        <f t="shared" si="36"/>
        <v>0</v>
      </c>
      <c r="BH172" s="143">
        <f t="shared" si="37"/>
        <v>0</v>
      </c>
      <c r="BI172" s="143">
        <f t="shared" si="38"/>
        <v>0</v>
      </c>
      <c r="BJ172" s="17" t="s">
        <v>78</v>
      </c>
      <c r="BK172" s="143">
        <f t="shared" si="39"/>
        <v>0</v>
      </c>
      <c r="BL172" s="17" t="s">
        <v>225</v>
      </c>
      <c r="BM172" s="142" t="s">
        <v>1178</v>
      </c>
    </row>
    <row r="173" spans="2:65" s="1" customFormat="1" ht="24.15" customHeight="1">
      <c r="B173" s="32"/>
      <c r="C173" s="131" t="s">
        <v>730</v>
      </c>
      <c r="D173" s="131" t="s">
        <v>220</v>
      </c>
      <c r="E173" s="132" t="s">
        <v>741</v>
      </c>
      <c r="F173" s="133" t="s">
        <v>5300</v>
      </c>
      <c r="G173" s="134" t="s">
        <v>410</v>
      </c>
      <c r="H173" s="135">
        <v>264</v>
      </c>
      <c r="I173" s="136"/>
      <c r="J173" s="137">
        <f t="shared" si="30"/>
        <v>0</v>
      </c>
      <c r="K173" s="133" t="s">
        <v>19</v>
      </c>
      <c r="L173" s="32"/>
      <c r="M173" s="138" t="s">
        <v>19</v>
      </c>
      <c r="N173" s="139" t="s">
        <v>43</v>
      </c>
      <c r="P173" s="140">
        <f t="shared" si="31"/>
        <v>0</v>
      </c>
      <c r="Q173" s="140">
        <v>0</v>
      </c>
      <c r="R173" s="140">
        <f t="shared" si="32"/>
        <v>0</v>
      </c>
      <c r="S173" s="140">
        <v>0</v>
      </c>
      <c r="T173" s="141">
        <f t="shared" si="33"/>
        <v>0</v>
      </c>
      <c r="AR173" s="142" t="s">
        <v>225</v>
      </c>
      <c r="AT173" s="142" t="s">
        <v>220</v>
      </c>
      <c r="AU173" s="142" t="s">
        <v>78</v>
      </c>
      <c r="AY173" s="17" t="s">
        <v>218</v>
      </c>
      <c r="BE173" s="143">
        <f t="shared" si="34"/>
        <v>0</v>
      </c>
      <c r="BF173" s="143">
        <f t="shared" si="35"/>
        <v>0</v>
      </c>
      <c r="BG173" s="143">
        <f t="shared" si="36"/>
        <v>0</v>
      </c>
      <c r="BH173" s="143">
        <f t="shared" si="37"/>
        <v>0</v>
      </c>
      <c r="BI173" s="143">
        <f t="shared" si="38"/>
        <v>0</v>
      </c>
      <c r="BJ173" s="17" t="s">
        <v>78</v>
      </c>
      <c r="BK173" s="143">
        <f t="shared" si="39"/>
        <v>0</v>
      </c>
      <c r="BL173" s="17" t="s">
        <v>225</v>
      </c>
      <c r="BM173" s="142" t="s">
        <v>1188</v>
      </c>
    </row>
    <row r="174" spans="2:65" s="1" customFormat="1" ht="37.799999999999997" customHeight="1">
      <c r="B174" s="32"/>
      <c r="C174" s="131" t="s">
        <v>736</v>
      </c>
      <c r="D174" s="131" t="s">
        <v>220</v>
      </c>
      <c r="E174" s="132" t="s">
        <v>747</v>
      </c>
      <c r="F174" s="133" t="s">
        <v>5301</v>
      </c>
      <c r="G174" s="134" t="s">
        <v>4342</v>
      </c>
      <c r="H174" s="135">
        <v>264</v>
      </c>
      <c r="I174" s="136"/>
      <c r="J174" s="137">
        <f t="shared" si="30"/>
        <v>0</v>
      </c>
      <c r="K174" s="133" t="s">
        <v>19</v>
      </c>
      <c r="L174" s="32"/>
      <c r="M174" s="138" t="s">
        <v>19</v>
      </c>
      <c r="N174" s="139" t="s">
        <v>43</v>
      </c>
      <c r="P174" s="140">
        <f t="shared" si="31"/>
        <v>0</v>
      </c>
      <c r="Q174" s="140">
        <v>0</v>
      </c>
      <c r="R174" s="140">
        <f t="shared" si="32"/>
        <v>0</v>
      </c>
      <c r="S174" s="140">
        <v>0</v>
      </c>
      <c r="T174" s="141">
        <f t="shared" si="33"/>
        <v>0</v>
      </c>
      <c r="AR174" s="142" t="s">
        <v>225</v>
      </c>
      <c r="AT174" s="142" t="s">
        <v>220</v>
      </c>
      <c r="AU174" s="142" t="s">
        <v>78</v>
      </c>
      <c r="AY174" s="17" t="s">
        <v>218</v>
      </c>
      <c r="BE174" s="143">
        <f t="shared" si="34"/>
        <v>0</v>
      </c>
      <c r="BF174" s="143">
        <f t="shared" si="35"/>
        <v>0</v>
      </c>
      <c r="BG174" s="143">
        <f t="shared" si="36"/>
        <v>0</v>
      </c>
      <c r="BH174" s="143">
        <f t="shared" si="37"/>
        <v>0</v>
      </c>
      <c r="BI174" s="143">
        <f t="shared" si="38"/>
        <v>0</v>
      </c>
      <c r="BJ174" s="17" t="s">
        <v>78</v>
      </c>
      <c r="BK174" s="143">
        <f t="shared" si="39"/>
        <v>0</v>
      </c>
      <c r="BL174" s="17" t="s">
        <v>225</v>
      </c>
      <c r="BM174" s="142" t="s">
        <v>1199</v>
      </c>
    </row>
    <row r="175" spans="2:65" s="1" customFormat="1" ht="24.15" customHeight="1">
      <c r="B175" s="32"/>
      <c r="C175" s="131" t="s">
        <v>741</v>
      </c>
      <c r="D175" s="131" t="s">
        <v>220</v>
      </c>
      <c r="E175" s="132" t="s">
        <v>504</v>
      </c>
      <c r="F175" s="133" t="s">
        <v>5302</v>
      </c>
      <c r="G175" s="134" t="s">
        <v>410</v>
      </c>
      <c r="H175" s="135">
        <v>20</v>
      </c>
      <c r="I175" s="136"/>
      <c r="J175" s="137">
        <f t="shared" si="30"/>
        <v>0</v>
      </c>
      <c r="K175" s="133" t="s">
        <v>19</v>
      </c>
      <c r="L175" s="32"/>
      <c r="M175" s="138" t="s">
        <v>19</v>
      </c>
      <c r="N175" s="139" t="s">
        <v>43</v>
      </c>
      <c r="P175" s="140">
        <f t="shared" si="31"/>
        <v>0</v>
      </c>
      <c r="Q175" s="140">
        <v>0</v>
      </c>
      <c r="R175" s="140">
        <f t="shared" si="32"/>
        <v>0</v>
      </c>
      <c r="S175" s="140">
        <v>0</v>
      </c>
      <c r="T175" s="141">
        <f t="shared" si="33"/>
        <v>0</v>
      </c>
      <c r="AR175" s="142" t="s">
        <v>225</v>
      </c>
      <c r="AT175" s="142" t="s">
        <v>220</v>
      </c>
      <c r="AU175" s="142" t="s">
        <v>78</v>
      </c>
      <c r="AY175" s="17" t="s">
        <v>218</v>
      </c>
      <c r="BE175" s="143">
        <f t="shared" si="34"/>
        <v>0</v>
      </c>
      <c r="BF175" s="143">
        <f t="shared" si="35"/>
        <v>0</v>
      </c>
      <c r="BG175" s="143">
        <f t="shared" si="36"/>
        <v>0</v>
      </c>
      <c r="BH175" s="143">
        <f t="shared" si="37"/>
        <v>0</v>
      </c>
      <c r="BI175" s="143">
        <f t="shared" si="38"/>
        <v>0</v>
      </c>
      <c r="BJ175" s="17" t="s">
        <v>78</v>
      </c>
      <c r="BK175" s="143">
        <f t="shared" si="39"/>
        <v>0</v>
      </c>
      <c r="BL175" s="17" t="s">
        <v>225</v>
      </c>
      <c r="BM175" s="142" t="s">
        <v>1213</v>
      </c>
    </row>
    <row r="176" spans="2:65" s="1" customFormat="1" ht="37.799999999999997" customHeight="1">
      <c r="B176" s="32"/>
      <c r="C176" s="131" t="s">
        <v>747</v>
      </c>
      <c r="D176" s="131" t="s">
        <v>220</v>
      </c>
      <c r="E176" s="132" t="s">
        <v>766</v>
      </c>
      <c r="F176" s="133" t="s">
        <v>5303</v>
      </c>
      <c r="G176" s="134" t="s">
        <v>4342</v>
      </c>
      <c r="H176" s="135">
        <v>20</v>
      </c>
      <c r="I176" s="136"/>
      <c r="J176" s="137">
        <f t="shared" si="30"/>
        <v>0</v>
      </c>
      <c r="K176" s="133" t="s">
        <v>19</v>
      </c>
      <c r="L176" s="32"/>
      <c r="M176" s="138" t="s">
        <v>19</v>
      </c>
      <c r="N176" s="139" t="s">
        <v>43</v>
      </c>
      <c r="P176" s="140">
        <f t="shared" si="31"/>
        <v>0</v>
      </c>
      <c r="Q176" s="140">
        <v>0</v>
      </c>
      <c r="R176" s="140">
        <f t="shared" si="32"/>
        <v>0</v>
      </c>
      <c r="S176" s="140">
        <v>0</v>
      </c>
      <c r="T176" s="141">
        <f t="shared" si="33"/>
        <v>0</v>
      </c>
      <c r="AR176" s="142" t="s">
        <v>225</v>
      </c>
      <c r="AT176" s="142" t="s">
        <v>220</v>
      </c>
      <c r="AU176" s="142" t="s">
        <v>78</v>
      </c>
      <c r="AY176" s="17" t="s">
        <v>218</v>
      </c>
      <c r="BE176" s="143">
        <f t="shared" si="34"/>
        <v>0</v>
      </c>
      <c r="BF176" s="143">
        <f t="shared" si="35"/>
        <v>0</v>
      </c>
      <c r="BG176" s="143">
        <f t="shared" si="36"/>
        <v>0</v>
      </c>
      <c r="BH176" s="143">
        <f t="shared" si="37"/>
        <v>0</v>
      </c>
      <c r="BI176" s="143">
        <f t="shared" si="38"/>
        <v>0</v>
      </c>
      <c r="BJ176" s="17" t="s">
        <v>78</v>
      </c>
      <c r="BK176" s="143">
        <f t="shared" si="39"/>
        <v>0</v>
      </c>
      <c r="BL176" s="17" t="s">
        <v>225</v>
      </c>
      <c r="BM176" s="142" t="s">
        <v>1224</v>
      </c>
    </row>
    <row r="177" spans="2:65" s="1" customFormat="1" ht="24.15" customHeight="1">
      <c r="B177" s="32"/>
      <c r="C177" s="131" t="s">
        <v>504</v>
      </c>
      <c r="D177" s="131" t="s">
        <v>220</v>
      </c>
      <c r="E177" s="132" t="s">
        <v>782</v>
      </c>
      <c r="F177" s="133" t="s">
        <v>5304</v>
      </c>
      <c r="G177" s="134" t="s">
        <v>410</v>
      </c>
      <c r="H177" s="135">
        <v>20</v>
      </c>
      <c r="I177" s="136"/>
      <c r="J177" s="137">
        <f t="shared" si="30"/>
        <v>0</v>
      </c>
      <c r="K177" s="133" t="s">
        <v>19</v>
      </c>
      <c r="L177" s="32"/>
      <c r="M177" s="138" t="s">
        <v>19</v>
      </c>
      <c r="N177" s="139" t="s">
        <v>43</v>
      </c>
      <c r="P177" s="140">
        <f t="shared" si="31"/>
        <v>0</v>
      </c>
      <c r="Q177" s="140">
        <v>0</v>
      </c>
      <c r="R177" s="140">
        <f t="shared" si="32"/>
        <v>0</v>
      </c>
      <c r="S177" s="140">
        <v>0</v>
      </c>
      <c r="T177" s="141">
        <f t="shared" si="33"/>
        <v>0</v>
      </c>
      <c r="AR177" s="142" t="s">
        <v>225</v>
      </c>
      <c r="AT177" s="142" t="s">
        <v>220</v>
      </c>
      <c r="AU177" s="142" t="s">
        <v>78</v>
      </c>
      <c r="AY177" s="17" t="s">
        <v>218</v>
      </c>
      <c r="BE177" s="143">
        <f t="shared" si="34"/>
        <v>0</v>
      </c>
      <c r="BF177" s="143">
        <f t="shared" si="35"/>
        <v>0</v>
      </c>
      <c r="BG177" s="143">
        <f t="shared" si="36"/>
        <v>0</v>
      </c>
      <c r="BH177" s="143">
        <f t="shared" si="37"/>
        <v>0</v>
      </c>
      <c r="BI177" s="143">
        <f t="shared" si="38"/>
        <v>0</v>
      </c>
      <c r="BJ177" s="17" t="s">
        <v>78</v>
      </c>
      <c r="BK177" s="143">
        <f t="shared" si="39"/>
        <v>0</v>
      </c>
      <c r="BL177" s="17" t="s">
        <v>225</v>
      </c>
      <c r="BM177" s="142" t="s">
        <v>1234</v>
      </c>
    </row>
    <row r="178" spans="2:65" s="1" customFormat="1" ht="37.799999999999997" customHeight="1">
      <c r="B178" s="32"/>
      <c r="C178" s="131" t="s">
        <v>766</v>
      </c>
      <c r="D178" s="131" t="s">
        <v>220</v>
      </c>
      <c r="E178" s="132" t="s">
        <v>814</v>
      </c>
      <c r="F178" s="133" t="s">
        <v>5305</v>
      </c>
      <c r="G178" s="134" t="s">
        <v>4342</v>
      </c>
      <c r="H178" s="135">
        <v>20</v>
      </c>
      <c r="I178" s="136"/>
      <c r="J178" s="137">
        <f t="shared" si="30"/>
        <v>0</v>
      </c>
      <c r="K178" s="133" t="s">
        <v>19</v>
      </c>
      <c r="L178" s="32"/>
      <c r="M178" s="138" t="s">
        <v>19</v>
      </c>
      <c r="N178" s="139" t="s">
        <v>43</v>
      </c>
      <c r="P178" s="140">
        <f t="shared" si="31"/>
        <v>0</v>
      </c>
      <c r="Q178" s="140">
        <v>0</v>
      </c>
      <c r="R178" s="140">
        <f t="shared" si="32"/>
        <v>0</v>
      </c>
      <c r="S178" s="140">
        <v>0</v>
      </c>
      <c r="T178" s="141">
        <f t="shared" si="33"/>
        <v>0</v>
      </c>
      <c r="AR178" s="142" t="s">
        <v>225</v>
      </c>
      <c r="AT178" s="142" t="s">
        <v>220</v>
      </c>
      <c r="AU178" s="142" t="s">
        <v>78</v>
      </c>
      <c r="AY178" s="17" t="s">
        <v>218</v>
      </c>
      <c r="BE178" s="143">
        <f t="shared" si="34"/>
        <v>0</v>
      </c>
      <c r="BF178" s="143">
        <f t="shared" si="35"/>
        <v>0</v>
      </c>
      <c r="BG178" s="143">
        <f t="shared" si="36"/>
        <v>0</v>
      </c>
      <c r="BH178" s="143">
        <f t="shared" si="37"/>
        <v>0</v>
      </c>
      <c r="BI178" s="143">
        <f t="shared" si="38"/>
        <v>0</v>
      </c>
      <c r="BJ178" s="17" t="s">
        <v>78</v>
      </c>
      <c r="BK178" s="143">
        <f t="shared" si="39"/>
        <v>0</v>
      </c>
      <c r="BL178" s="17" t="s">
        <v>225</v>
      </c>
      <c r="BM178" s="142" t="s">
        <v>1244</v>
      </c>
    </row>
    <row r="179" spans="2:65" s="1" customFormat="1" ht="24.15" customHeight="1">
      <c r="B179" s="32"/>
      <c r="C179" s="131" t="s">
        <v>782</v>
      </c>
      <c r="D179" s="131" t="s">
        <v>220</v>
      </c>
      <c r="E179" s="132" t="s">
        <v>821</v>
      </c>
      <c r="F179" s="133" t="s">
        <v>5306</v>
      </c>
      <c r="G179" s="134" t="s">
        <v>410</v>
      </c>
      <c r="H179" s="135">
        <v>20</v>
      </c>
      <c r="I179" s="136"/>
      <c r="J179" s="137">
        <f t="shared" si="30"/>
        <v>0</v>
      </c>
      <c r="K179" s="133" t="s">
        <v>19</v>
      </c>
      <c r="L179" s="32"/>
      <c r="M179" s="138" t="s">
        <v>19</v>
      </c>
      <c r="N179" s="139" t="s">
        <v>43</v>
      </c>
      <c r="P179" s="140">
        <f t="shared" si="31"/>
        <v>0</v>
      </c>
      <c r="Q179" s="140">
        <v>0</v>
      </c>
      <c r="R179" s="140">
        <f t="shared" si="32"/>
        <v>0</v>
      </c>
      <c r="S179" s="140">
        <v>0</v>
      </c>
      <c r="T179" s="141">
        <f t="shared" si="33"/>
        <v>0</v>
      </c>
      <c r="AR179" s="142" t="s">
        <v>225</v>
      </c>
      <c r="AT179" s="142" t="s">
        <v>220</v>
      </c>
      <c r="AU179" s="142" t="s">
        <v>78</v>
      </c>
      <c r="AY179" s="17" t="s">
        <v>218</v>
      </c>
      <c r="BE179" s="143">
        <f t="shared" si="34"/>
        <v>0</v>
      </c>
      <c r="BF179" s="143">
        <f t="shared" si="35"/>
        <v>0</v>
      </c>
      <c r="BG179" s="143">
        <f t="shared" si="36"/>
        <v>0</v>
      </c>
      <c r="BH179" s="143">
        <f t="shared" si="37"/>
        <v>0</v>
      </c>
      <c r="BI179" s="143">
        <f t="shared" si="38"/>
        <v>0</v>
      </c>
      <c r="BJ179" s="17" t="s">
        <v>78</v>
      </c>
      <c r="BK179" s="143">
        <f t="shared" si="39"/>
        <v>0</v>
      </c>
      <c r="BL179" s="17" t="s">
        <v>225</v>
      </c>
      <c r="BM179" s="142" t="s">
        <v>1257</v>
      </c>
    </row>
    <row r="180" spans="2:65" s="1" customFormat="1" ht="37.799999999999997" customHeight="1">
      <c r="B180" s="32"/>
      <c r="C180" s="131" t="s">
        <v>814</v>
      </c>
      <c r="D180" s="131" t="s">
        <v>220</v>
      </c>
      <c r="E180" s="132" t="s">
        <v>844</v>
      </c>
      <c r="F180" s="133" t="s">
        <v>5307</v>
      </c>
      <c r="G180" s="134" t="s">
        <v>4342</v>
      </c>
      <c r="H180" s="135">
        <v>20</v>
      </c>
      <c r="I180" s="136"/>
      <c r="J180" s="137">
        <f t="shared" si="30"/>
        <v>0</v>
      </c>
      <c r="K180" s="133" t="s">
        <v>19</v>
      </c>
      <c r="L180" s="32"/>
      <c r="M180" s="138" t="s">
        <v>19</v>
      </c>
      <c r="N180" s="139" t="s">
        <v>43</v>
      </c>
      <c r="P180" s="140">
        <f t="shared" si="31"/>
        <v>0</v>
      </c>
      <c r="Q180" s="140">
        <v>0</v>
      </c>
      <c r="R180" s="140">
        <f t="shared" si="32"/>
        <v>0</v>
      </c>
      <c r="S180" s="140">
        <v>0</v>
      </c>
      <c r="T180" s="141">
        <f t="shared" si="33"/>
        <v>0</v>
      </c>
      <c r="AR180" s="142" t="s">
        <v>225</v>
      </c>
      <c r="AT180" s="142" t="s">
        <v>220</v>
      </c>
      <c r="AU180" s="142" t="s">
        <v>78</v>
      </c>
      <c r="AY180" s="17" t="s">
        <v>218</v>
      </c>
      <c r="BE180" s="143">
        <f t="shared" si="34"/>
        <v>0</v>
      </c>
      <c r="BF180" s="143">
        <f t="shared" si="35"/>
        <v>0</v>
      </c>
      <c r="BG180" s="143">
        <f t="shared" si="36"/>
        <v>0</v>
      </c>
      <c r="BH180" s="143">
        <f t="shared" si="37"/>
        <v>0</v>
      </c>
      <c r="BI180" s="143">
        <f t="shared" si="38"/>
        <v>0</v>
      </c>
      <c r="BJ180" s="17" t="s">
        <v>78</v>
      </c>
      <c r="BK180" s="143">
        <f t="shared" si="39"/>
        <v>0</v>
      </c>
      <c r="BL180" s="17" t="s">
        <v>225</v>
      </c>
      <c r="BM180" s="142" t="s">
        <v>1263</v>
      </c>
    </row>
    <row r="181" spans="2:65" s="1" customFormat="1" ht="16.5" customHeight="1">
      <c r="B181" s="32"/>
      <c r="C181" s="131" t="s">
        <v>821</v>
      </c>
      <c r="D181" s="131" t="s">
        <v>220</v>
      </c>
      <c r="E181" s="132" t="s">
        <v>850</v>
      </c>
      <c r="F181" s="133" t="s">
        <v>5308</v>
      </c>
      <c r="G181" s="134" t="s">
        <v>1991</v>
      </c>
      <c r="H181" s="135">
        <v>950</v>
      </c>
      <c r="I181" s="136"/>
      <c r="J181" s="137">
        <f t="shared" si="30"/>
        <v>0</v>
      </c>
      <c r="K181" s="133" t="s">
        <v>19</v>
      </c>
      <c r="L181" s="32"/>
      <c r="M181" s="138" t="s">
        <v>19</v>
      </c>
      <c r="N181" s="139" t="s">
        <v>43</v>
      </c>
      <c r="P181" s="140">
        <f t="shared" si="31"/>
        <v>0</v>
      </c>
      <c r="Q181" s="140">
        <v>0</v>
      </c>
      <c r="R181" s="140">
        <f t="shared" si="32"/>
        <v>0</v>
      </c>
      <c r="S181" s="140">
        <v>0</v>
      </c>
      <c r="T181" s="141">
        <f t="shared" si="33"/>
        <v>0</v>
      </c>
      <c r="AR181" s="142" t="s">
        <v>225</v>
      </c>
      <c r="AT181" s="142" t="s">
        <v>220</v>
      </c>
      <c r="AU181" s="142" t="s">
        <v>78</v>
      </c>
      <c r="AY181" s="17" t="s">
        <v>218</v>
      </c>
      <c r="BE181" s="143">
        <f t="shared" si="34"/>
        <v>0</v>
      </c>
      <c r="BF181" s="143">
        <f t="shared" si="35"/>
        <v>0</v>
      </c>
      <c r="BG181" s="143">
        <f t="shared" si="36"/>
        <v>0</v>
      </c>
      <c r="BH181" s="143">
        <f t="shared" si="37"/>
        <v>0</v>
      </c>
      <c r="BI181" s="143">
        <f t="shared" si="38"/>
        <v>0</v>
      </c>
      <c r="BJ181" s="17" t="s">
        <v>78</v>
      </c>
      <c r="BK181" s="143">
        <f t="shared" si="39"/>
        <v>0</v>
      </c>
      <c r="BL181" s="17" t="s">
        <v>225</v>
      </c>
      <c r="BM181" s="142" t="s">
        <v>1268</v>
      </c>
    </row>
    <row r="182" spans="2:65" s="1" customFormat="1" ht="16.5" customHeight="1">
      <c r="B182" s="32"/>
      <c r="C182" s="131" t="s">
        <v>844</v>
      </c>
      <c r="D182" s="131" t="s">
        <v>220</v>
      </c>
      <c r="E182" s="132" t="s">
        <v>856</v>
      </c>
      <c r="F182" s="133" t="s">
        <v>5309</v>
      </c>
      <c r="G182" s="134" t="s">
        <v>1991</v>
      </c>
      <c r="H182" s="135">
        <v>750</v>
      </c>
      <c r="I182" s="136"/>
      <c r="J182" s="137">
        <f t="shared" si="30"/>
        <v>0</v>
      </c>
      <c r="K182" s="133" t="s">
        <v>19</v>
      </c>
      <c r="L182" s="32"/>
      <c r="M182" s="138" t="s">
        <v>19</v>
      </c>
      <c r="N182" s="139" t="s">
        <v>43</v>
      </c>
      <c r="P182" s="140">
        <f t="shared" si="31"/>
        <v>0</v>
      </c>
      <c r="Q182" s="140">
        <v>0</v>
      </c>
      <c r="R182" s="140">
        <f t="shared" si="32"/>
        <v>0</v>
      </c>
      <c r="S182" s="140">
        <v>0</v>
      </c>
      <c r="T182" s="141">
        <f t="shared" si="33"/>
        <v>0</v>
      </c>
      <c r="AR182" s="142" t="s">
        <v>225</v>
      </c>
      <c r="AT182" s="142" t="s">
        <v>220</v>
      </c>
      <c r="AU182" s="142" t="s">
        <v>78</v>
      </c>
      <c r="AY182" s="17" t="s">
        <v>218</v>
      </c>
      <c r="BE182" s="143">
        <f t="shared" si="34"/>
        <v>0</v>
      </c>
      <c r="BF182" s="143">
        <f t="shared" si="35"/>
        <v>0</v>
      </c>
      <c r="BG182" s="143">
        <f t="shared" si="36"/>
        <v>0</v>
      </c>
      <c r="BH182" s="143">
        <f t="shared" si="37"/>
        <v>0</v>
      </c>
      <c r="BI182" s="143">
        <f t="shared" si="38"/>
        <v>0</v>
      </c>
      <c r="BJ182" s="17" t="s">
        <v>78</v>
      </c>
      <c r="BK182" s="143">
        <f t="shared" si="39"/>
        <v>0</v>
      </c>
      <c r="BL182" s="17" t="s">
        <v>225</v>
      </c>
      <c r="BM182" s="142" t="s">
        <v>1283</v>
      </c>
    </row>
    <row r="183" spans="2:65" s="1" customFormat="1" ht="24.15" customHeight="1">
      <c r="B183" s="32"/>
      <c r="C183" s="131" t="s">
        <v>850</v>
      </c>
      <c r="D183" s="131" t="s">
        <v>220</v>
      </c>
      <c r="E183" s="132" t="s">
        <v>862</v>
      </c>
      <c r="F183" s="133" t="s">
        <v>5310</v>
      </c>
      <c r="G183" s="134" t="s">
        <v>1991</v>
      </c>
      <c r="H183" s="135">
        <v>1700</v>
      </c>
      <c r="I183" s="136"/>
      <c r="J183" s="137">
        <f t="shared" si="30"/>
        <v>0</v>
      </c>
      <c r="K183" s="133" t="s">
        <v>19</v>
      </c>
      <c r="L183" s="32"/>
      <c r="M183" s="138" t="s">
        <v>19</v>
      </c>
      <c r="N183" s="139" t="s">
        <v>43</v>
      </c>
      <c r="P183" s="140">
        <f t="shared" si="31"/>
        <v>0</v>
      </c>
      <c r="Q183" s="140">
        <v>0</v>
      </c>
      <c r="R183" s="140">
        <f t="shared" si="32"/>
        <v>0</v>
      </c>
      <c r="S183" s="140">
        <v>0</v>
      </c>
      <c r="T183" s="141">
        <f t="shared" si="33"/>
        <v>0</v>
      </c>
      <c r="AR183" s="142" t="s">
        <v>225</v>
      </c>
      <c r="AT183" s="142" t="s">
        <v>220</v>
      </c>
      <c r="AU183" s="142" t="s">
        <v>78</v>
      </c>
      <c r="AY183" s="17" t="s">
        <v>218</v>
      </c>
      <c r="BE183" s="143">
        <f t="shared" si="34"/>
        <v>0</v>
      </c>
      <c r="BF183" s="143">
        <f t="shared" si="35"/>
        <v>0</v>
      </c>
      <c r="BG183" s="143">
        <f t="shared" si="36"/>
        <v>0</v>
      </c>
      <c r="BH183" s="143">
        <f t="shared" si="37"/>
        <v>0</v>
      </c>
      <c r="BI183" s="143">
        <f t="shared" si="38"/>
        <v>0</v>
      </c>
      <c r="BJ183" s="17" t="s">
        <v>78</v>
      </c>
      <c r="BK183" s="143">
        <f t="shared" si="39"/>
        <v>0</v>
      </c>
      <c r="BL183" s="17" t="s">
        <v>225</v>
      </c>
      <c r="BM183" s="142" t="s">
        <v>1297</v>
      </c>
    </row>
    <row r="184" spans="2:65" s="1" customFormat="1" ht="16.5" customHeight="1">
      <c r="B184" s="32"/>
      <c r="C184" s="131" t="s">
        <v>856</v>
      </c>
      <c r="D184" s="131" t="s">
        <v>220</v>
      </c>
      <c r="E184" s="132" t="s">
        <v>867</v>
      </c>
      <c r="F184" s="133" t="s">
        <v>5311</v>
      </c>
      <c r="G184" s="134" t="s">
        <v>1991</v>
      </c>
      <c r="H184" s="135">
        <v>300</v>
      </c>
      <c r="I184" s="136"/>
      <c r="J184" s="137">
        <f t="shared" si="30"/>
        <v>0</v>
      </c>
      <c r="K184" s="133" t="s">
        <v>19</v>
      </c>
      <c r="L184" s="32"/>
      <c r="M184" s="138" t="s">
        <v>19</v>
      </c>
      <c r="N184" s="139" t="s">
        <v>43</v>
      </c>
      <c r="P184" s="140">
        <f t="shared" si="31"/>
        <v>0</v>
      </c>
      <c r="Q184" s="140">
        <v>0</v>
      </c>
      <c r="R184" s="140">
        <f t="shared" si="32"/>
        <v>0</v>
      </c>
      <c r="S184" s="140">
        <v>0</v>
      </c>
      <c r="T184" s="141">
        <f t="shared" si="33"/>
        <v>0</v>
      </c>
      <c r="AR184" s="142" t="s">
        <v>225</v>
      </c>
      <c r="AT184" s="142" t="s">
        <v>220</v>
      </c>
      <c r="AU184" s="142" t="s">
        <v>78</v>
      </c>
      <c r="AY184" s="17" t="s">
        <v>218</v>
      </c>
      <c r="BE184" s="143">
        <f t="shared" si="34"/>
        <v>0</v>
      </c>
      <c r="BF184" s="143">
        <f t="shared" si="35"/>
        <v>0</v>
      </c>
      <c r="BG184" s="143">
        <f t="shared" si="36"/>
        <v>0</v>
      </c>
      <c r="BH184" s="143">
        <f t="shared" si="37"/>
        <v>0</v>
      </c>
      <c r="BI184" s="143">
        <f t="shared" si="38"/>
        <v>0</v>
      </c>
      <c r="BJ184" s="17" t="s">
        <v>78</v>
      </c>
      <c r="BK184" s="143">
        <f t="shared" si="39"/>
        <v>0</v>
      </c>
      <c r="BL184" s="17" t="s">
        <v>225</v>
      </c>
      <c r="BM184" s="142" t="s">
        <v>1312</v>
      </c>
    </row>
    <row r="185" spans="2:65" s="1" customFormat="1" ht="24.15" customHeight="1">
      <c r="B185" s="32"/>
      <c r="C185" s="131" t="s">
        <v>862</v>
      </c>
      <c r="D185" s="131" t="s">
        <v>220</v>
      </c>
      <c r="E185" s="132" t="s">
        <v>872</v>
      </c>
      <c r="F185" s="133" t="s">
        <v>5312</v>
      </c>
      <c r="G185" s="134" t="s">
        <v>1991</v>
      </c>
      <c r="H185" s="135">
        <v>300</v>
      </c>
      <c r="I185" s="136"/>
      <c r="J185" s="137">
        <f t="shared" si="30"/>
        <v>0</v>
      </c>
      <c r="K185" s="133" t="s">
        <v>19</v>
      </c>
      <c r="L185" s="32"/>
      <c r="M185" s="138" t="s">
        <v>19</v>
      </c>
      <c r="N185" s="139" t="s">
        <v>43</v>
      </c>
      <c r="P185" s="140">
        <f t="shared" si="31"/>
        <v>0</v>
      </c>
      <c r="Q185" s="140">
        <v>0</v>
      </c>
      <c r="R185" s="140">
        <f t="shared" si="32"/>
        <v>0</v>
      </c>
      <c r="S185" s="140">
        <v>0</v>
      </c>
      <c r="T185" s="141">
        <f t="shared" si="33"/>
        <v>0</v>
      </c>
      <c r="AR185" s="142" t="s">
        <v>225</v>
      </c>
      <c r="AT185" s="142" t="s">
        <v>220</v>
      </c>
      <c r="AU185" s="142" t="s">
        <v>78</v>
      </c>
      <c r="AY185" s="17" t="s">
        <v>218</v>
      </c>
      <c r="BE185" s="143">
        <f t="shared" si="34"/>
        <v>0</v>
      </c>
      <c r="BF185" s="143">
        <f t="shared" si="35"/>
        <v>0</v>
      </c>
      <c r="BG185" s="143">
        <f t="shared" si="36"/>
        <v>0</v>
      </c>
      <c r="BH185" s="143">
        <f t="shared" si="37"/>
        <v>0</v>
      </c>
      <c r="BI185" s="143">
        <f t="shared" si="38"/>
        <v>0</v>
      </c>
      <c r="BJ185" s="17" t="s">
        <v>78</v>
      </c>
      <c r="BK185" s="143">
        <f t="shared" si="39"/>
        <v>0</v>
      </c>
      <c r="BL185" s="17" t="s">
        <v>225</v>
      </c>
      <c r="BM185" s="142" t="s">
        <v>1337</v>
      </c>
    </row>
    <row r="186" spans="2:65" s="11" customFormat="1" ht="25.95" customHeight="1">
      <c r="B186" s="119"/>
      <c r="D186" s="120" t="s">
        <v>71</v>
      </c>
      <c r="E186" s="121" t="s">
        <v>4578</v>
      </c>
      <c r="F186" s="121" t="s">
        <v>5313</v>
      </c>
      <c r="I186" s="122"/>
      <c r="J186" s="123">
        <f>BK186</f>
        <v>0</v>
      </c>
      <c r="L186" s="119"/>
      <c r="M186" s="124"/>
      <c r="P186" s="125">
        <f>SUM(P187:P214)</f>
        <v>0</v>
      </c>
      <c r="R186" s="125">
        <f>SUM(R187:R214)</f>
        <v>0</v>
      </c>
      <c r="T186" s="126">
        <f>SUM(T187:T214)</f>
        <v>0</v>
      </c>
      <c r="AR186" s="120" t="s">
        <v>78</v>
      </c>
      <c r="AT186" s="127" t="s">
        <v>71</v>
      </c>
      <c r="AU186" s="127" t="s">
        <v>72</v>
      </c>
      <c r="AY186" s="120" t="s">
        <v>218</v>
      </c>
      <c r="BK186" s="128">
        <f>SUM(BK187:BK214)</f>
        <v>0</v>
      </c>
    </row>
    <row r="187" spans="2:65" s="1" customFormat="1" ht="21.75" customHeight="1">
      <c r="B187" s="32"/>
      <c r="C187" s="131" t="s">
        <v>867</v>
      </c>
      <c r="D187" s="131" t="s">
        <v>220</v>
      </c>
      <c r="E187" s="132" t="s">
        <v>877</v>
      </c>
      <c r="F187" s="133" t="s">
        <v>5314</v>
      </c>
      <c r="G187" s="134" t="s">
        <v>410</v>
      </c>
      <c r="H187" s="135">
        <v>13750</v>
      </c>
      <c r="I187" s="136"/>
      <c r="J187" s="137">
        <f t="shared" ref="J187:J214" si="40">ROUND(I187*H187,2)</f>
        <v>0</v>
      </c>
      <c r="K187" s="133" t="s">
        <v>19</v>
      </c>
      <c r="L187" s="32"/>
      <c r="M187" s="138" t="s">
        <v>19</v>
      </c>
      <c r="N187" s="139" t="s">
        <v>43</v>
      </c>
      <c r="P187" s="140">
        <f t="shared" ref="P187:P214" si="41">O187*H187</f>
        <v>0</v>
      </c>
      <c r="Q187" s="140">
        <v>0</v>
      </c>
      <c r="R187" s="140">
        <f t="shared" ref="R187:R214" si="42">Q187*H187</f>
        <v>0</v>
      </c>
      <c r="S187" s="140">
        <v>0</v>
      </c>
      <c r="T187" s="141">
        <f t="shared" ref="T187:T214" si="43">S187*H187</f>
        <v>0</v>
      </c>
      <c r="AR187" s="142" t="s">
        <v>225</v>
      </c>
      <c r="AT187" s="142" t="s">
        <v>220</v>
      </c>
      <c r="AU187" s="142" t="s">
        <v>78</v>
      </c>
      <c r="AY187" s="17" t="s">
        <v>218</v>
      </c>
      <c r="BE187" s="143">
        <f t="shared" ref="BE187:BE214" si="44">IF(N187="základní",J187,0)</f>
        <v>0</v>
      </c>
      <c r="BF187" s="143">
        <f t="shared" ref="BF187:BF214" si="45">IF(N187="snížená",J187,0)</f>
        <v>0</v>
      </c>
      <c r="BG187" s="143">
        <f t="shared" ref="BG187:BG214" si="46">IF(N187="zákl. přenesená",J187,0)</f>
        <v>0</v>
      </c>
      <c r="BH187" s="143">
        <f t="shared" ref="BH187:BH214" si="47">IF(N187="sníž. přenesená",J187,0)</f>
        <v>0</v>
      </c>
      <c r="BI187" s="143">
        <f t="shared" ref="BI187:BI214" si="48">IF(N187="nulová",J187,0)</f>
        <v>0</v>
      </c>
      <c r="BJ187" s="17" t="s">
        <v>78</v>
      </c>
      <c r="BK187" s="143">
        <f t="shared" ref="BK187:BK214" si="49">ROUND(I187*H187,2)</f>
        <v>0</v>
      </c>
      <c r="BL187" s="17" t="s">
        <v>225</v>
      </c>
      <c r="BM187" s="142" t="s">
        <v>1348</v>
      </c>
    </row>
    <row r="188" spans="2:65" s="1" customFormat="1" ht="24.15" customHeight="1">
      <c r="B188" s="32"/>
      <c r="C188" s="131" t="s">
        <v>872</v>
      </c>
      <c r="D188" s="131" t="s">
        <v>220</v>
      </c>
      <c r="E188" s="132" t="s">
        <v>882</v>
      </c>
      <c r="F188" s="133" t="s">
        <v>5315</v>
      </c>
      <c r="G188" s="134" t="s">
        <v>410</v>
      </c>
      <c r="H188" s="135">
        <v>13750</v>
      </c>
      <c r="I188" s="136"/>
      <c r="J188" s="137">
        <f t="shared" si="40"/>
        <v>0</v>
      </c>
      <c r="K188" s="133" t="s">
        <v>19</v>
      </c>
      <c r="L188" s="32"/>
      <c r="M188" s="138" t="s">
        <v>19</v>
      </c>
      <c r="N188" s="139" t="s">
        <v>43</v>
      </c>
      <c r="P188" s="140">
        <f t="shared" si="41"/>
        <v>0</v>
      </c>
      <c r="Q188" s="140">
        <v>0</v>
      </c>
      <c r="R188" s="140">
        <f t="shared" si="42"/>
        <v>0</v>
      </c>
      <c r="S188" s="140">
        <v>0</v>
      </c>
      <c r="T188" s="141">
        <f t="shared" si="43"/>
        <v>0</v>
      </c>
      <c r="AR188" s="142" t="s">
        <v>225</v>
      </c>
      <c r="AT188" s="142" t="s">
        <v>220</v>
      </c>
      <c r="AU188" s="142" t="s">
        <v>78</v>
      </c>
      <c r="AY188" s="17" t="s">
        <v>218</v>
      </c>
      <c r="BE188" s="143">
        <f t="shared" si="44"/>
        <v>0</v>
      </c>
      <c r="BF188" s="143">
        <f t="shared" si="45"/>
        <v>0</v>
      </c>
      <c r="BG188" s="143">
        <f t="shared" si="46"/>
        <v>0</v>
      </c>
      <c r="BH188" s="143">
        <f t="shared" si="47"/>
        <v>0</v>
      </c>
      <c r="BI188" s="143">
        <f t="shared" si="48"/>
        <v>0</v>
      </c>
      <c r="BJ188" s="17" t="s">
        <v>78</v>
      </c>
      <c r="BK188" s="143">
        <f t="shared" si="49"/>
        <v>0</v>
      </c>
      <c r="BL188" s="17" t="s">
        <v>225</v>
      </c>
      <c r="BM188" s="142" t="s">
        <v>1360</v>
      </c>
    </row>
    <row r="189" spans="2:65" s="1" customFormat="1" ht="21.75" customHeight="1">
      <c r="B189" s="32"/>
      <c r="C189" s="131" t="s">
        <v>877</v>
      </c>
      <c r="D189" s="131" t="s">
        <v>220</v>
      </c>
      <c r="E189" s="132" t="s">
        <v>889</v>
      </c>
      <c r="F189" s="133" t="s">
        <v>5316</v>
      </c>
      <c r="G189" s="134" t="s">
        <v>410</v>
      </c>
      <c r="H189" s="135">
        <v>8550</v>
      </c>
      <c r="I189" s="136"/>
      <c r="J189" s="137">
        <f t="shared" si="40"/>
        <v>0</v>
      </c>
      <c r="K189" s="133" t="s">
        <v>19</v>
      </c>
      <c r="L189" s="32"/>
      <c r="M189" s="138" t="s">
        <v>19</v>
      </c>
      <c r="N189" s="139" t="s">
        <v>43</v>
      </c>
      <c r="P189" s="140">
        <f t="shared" si="41"/>
        <v>0</v>
      </c>
      <c r="Q189" s="140">
        <v>0</v>
      </c>
      <c r="R189" s="140">
        <f t="shared" si="42"/>
        <v>0</v>
      </c>
      <c r="S189" s="140">
        <v>0</v>
      </c>
      <c r="T189" s="141">
        <f t="shared" si="43"/>
        <v>0</v>
      </c>
      <c r="AR189" s="142" t="s">
        <v>225</v>
      </c>
      <c r="AT189" s="142" t="s">
        <v>220</v>
      </c>
      <c r="AU189" s="142" t="s">
        <v>78</v>
      </c>
      <c r="AY189" s="17" t="s">
        <v>218</v>
      </c>
      <c r="BE189" s="143">
        <f t="shared" si="44"/>
        <v>0</v>
      </c>
      <c r="BF189" s="143">
        <f t="shared" si="45"/>
        <v>0</v>
      </c>
      <c r="BG189" s="143">
        <f t="shared" si="46"/>
        <v>0</v>
      </c>
      <c r="BH189" s="143">
        <f t="shared" si="47"/>
        <v>0</v>
      </c>
      <c r="BI189" s="143">
        <f t="shared" si="48"/>
        <v>0</v>
      </c>
      <c r="BJ189" s="17" t="s">
        <v>78</v>
      </c>
      <c r="BK189" s="143">
        <f t="shared" si="49"/>
        <v>0</v>
      </c>
      <c r="BL189" s="17" t="s">
        <v>225</v>
      </c>
      <c r="BM189" s="142" t="s">
        <v>1371</v>
      </c>
    </row>
    <row r="190" spans="2:65" s="1" customFormat="1" ht="21.75" customHeight="1">
      <c r="B190" s="32"/>
      <c r="C190" s="131" t="s">
        <v>882</v>
      </c>
      <c r="D190" s="131" t="s">
        <v>220</v>
      </c>
      <c r="E190" s="132" t="s">
        <v>906</v>
      </c>
      <c r="F190" s="133" t="s">
        <v>5317</v>
      </c>
      <c r="G190" s="134" t="s">
        <v>410</v>
      </c>
      <c r="H190" s="135">
        <v>3600</v>
      </c>
      <c r="I190" s="136"/>
      <c r="J190" s="137">
        <f t="shared" si="40"/>
        <v>0</v>
      </c>
      <c r="K190" s="133" t="s">
        <v>19</v>
      </c>
      <c r="L190" s="32"/>
      <c r="M190" s="138" t="s">
        <v>19</v>
      </c>
      <c r="N190" s="139" t="s">
        <v>43</v>
      </c>
      <c r="P190" s="140">
        <f t="shared" si="41"/>
        <v>0</v>
      </c>
      <c r="Q190" s="140">
        <v>0</v>
      </c>
      <c r="R190" s="140">
        <f t="shared" si="42"/>
        <v>0</v>
      </c>
      <c r="S190" s="140">
        <v>0</v>
      </c>
      <c r="T190" s="141">
        <f t="shared" si="43"/>
        <v>0</v>
      </c>
      <c r="AR190" s="142" t="s">
        <v>225</v>
      </c>
      <c r="AT190" s="142" t="s">
        <v>220</v>
      </c>
      <c r="AU190" s="142" t="s">
        <v>78</v>
      </c>
      <c r="AY190" s="17" t="s">
        <v>218</v>
      </c>
      <c r="BE190" s="143">
        <f t="shared" si="44"/>
        <v>0</v>
      </c>
      <c r="BF190" s="143">
        <f t="shared" si="45"/>
        <v>0</v>
      </c>
      <c r="BG190" s="143">
        <f t="shared" si="46"/>
        <v>0</v>
      </c>
      <c r="BH190" s="143">
        <f t="shared" si="47"/>
        <v>0</v>
      </c>
      <c r="BI190" s="143">
        <f t="shared" si="48"/>
        <v>0</v>
      </c>
      <c r="BJ190" s="17" t="s">
        <v>78</v>
      </c>
      <c r="BK190" s="143">
        <f t="shared" si="49"/>
        <v>0</v>
      </c>
      <c r="BL190" s="17" t="s">
        <v>225</v>
      </c>
      <c r="BM190" s="142" t="s">
        <v>1382</v>
      </c>
    </row>
    <row r="191" spans="2:65" s="1" customFormat="1" ht="24.15" customHeight="1">
      <c r="B191" s="32"/>
      <c r="C191" s="131" t="s">
        <v>889</v>
      </c>
      <c r="D191" s="131" t="s">
        <v>220</v>
      </c>
      <c r="E191" s="132" t="s">
        <v>912</v>
      </c>
      <c r="F191" s="133" t="s">
        <v>5318</v>
      </c>
      <c r="G191" s="134" t="s">
        <v>410</v>
      </c>
      <c r="H191" s="135">
        <v>12150</v>
      </c>
      <c r="I191" s="136"/>
      <c r="J191" s="137">
        <f t="shared" si="40"/>
        <v>0</v>
      </c>
      <c r="K191" s="133" t="s">
        <v>19</v>
      </c>
      <c r="L191" s="32"/>
      <c r="M191" s="138" t="s">
        <v>19</v>
      </c>
      <c r="N191" s="139" t="s">
        <v>43</v>
      </c>
      <c r="P191" s="140">
        <f t="shared" si="41"/>
        <v>0</v>
      </c>
      <c r="Q191" s="140">
        <v>0</v>
      </c>
      <c r="R191" s="140">
        <f t="shared" si="42"/>
        <v>0</v>
      </c>
      <c r="S191" s="140">
        <v>0</v>
      </c>
      <c r="T191" s="141">
        <f t="shared" si="43"/>
        <v>0</v>
      </c>
      <c r="AR191" s="142" t="s">
        <v>225</v>
      </c>
      <c r="AT191" s="142" t="s">
        <v>220</v>
      </c>
      <c r="AU191" s="142" t="s">
        <v>78</v>
      </c>
      <c r="AY191" s="17" t="s">
        <v>218</v>
      </c>
      <c r="BE191" s="143">
        <f t="shared" si="44"/>
        <v>0</v>
      </c>
      <c r="BF191" s="143">
        <f t="shared" si="45"/>
        <v>0</v>
      </c>
      <c r="BG191" s="143">
        <f t="shared" si="46"/>
        <v>0</v>
      </c>
      <c r="BH191" s="143">
        <f t="shared" si="47"/>
        <v>0</v>
      </c>
      <c r="BI191" s="143">
        <f t="shared" si="48"/>
        <v>0</v>
      </c>
      <c r="BJ191" s="17" t="s">
        <v>78</v>
      </c>
      <c r="BK191" s="143">
        <f t="shared" si="49"/>
        <v>0</v>
      </c>
      <c r="BL191" s="17" t="s">
        <v>225</v>
      </c>
      <c r="BM191" s="142" t="s">
        <v>1392</v>
      </c>
    </row>
    <row r="192" spans="2:65" s="1" customFormat="1" ht="21.75" customHeight="1">
      <c r="B192" s="32"/>
      <c r="C192" s="131" t="s">
        <v>906</v>
      </c>
      <c r="D192" s="131" t="s">
        <v>220</v>
      </c>
      <c r="E192" s="132" t="s">
        <v>927</v>
      </c>
      <c r="F192" s="133" t="s">
        <v>5319</v>
      </c>
      <c r="G192" s="134" t="s">
        <v>410</v>
      </c>
      <c r="H192" s="135">
        <v>3280</v>
      </c>
      <c r="I192" s="136"/>
      <c r="J192" s="137">
        <f t="shared" si="40"/>
        <v>0</v>
      </c>
      <c r="K192" s="133" t="s">
        <v>19</v>
      </c>
      <c r="L192" s="32"/>
      <c r="M192" s="138" t="s">
        <v>19</v>
      </c>
      <c r="N192" s="139" t="s">
        <v>43</v>
      </c>
      <c r="P192" s="140">
        <f t="shared" si="41"/>
        <v>0</v>
      </c>
      <c r="Q192" s="140">
        <v>0</v>
      </c>
      <c r="R192" s="140">
        <f t="shared" si="42"/>
        <v>0</v>
      </c>
      <c r="S192" s="140">
        <v>0</v>
      </c>
      <c r="T192" s="141">
        <f t="shared" si="43"/>
        <v>0</v>
      </c>
      <c r="AR192" s="142" t="s">
        <v>225</v>
      </c>
      <c r="AT192" s="142" t="s">
        <v>220</v>
      </c>
      <c r="AU192" s="142" t="s">
        <v>78</v>
      </c>
      <c r="AY192" s="17" t="s">
        <v>218</v>
      </c>
      <c r="BE192" s="143">
        <f t="shared" si="44"/>
        <v>0</v>
      </c>
      <c r="BF192" s="143">
        <f t="shared" si="45"/>
        <v>0</v>
      </c>
      <c r="BG192" s="143">
        <f t="shared" si="46"/>
        <v>0</v>
      </c>
      <c r="BH192" s="143">
        <f t="shared" si="47"/>
        <v>0</v>
      </c>
      <c r="BI192" s="143">
        <f t="shared" si="48"/>
        <v>0</v>
      </c>
      <c r="BJ192" s="17" t="s">
        <v>78</v>
      </c>
      <c r="BK192" s="143">
        <f t="shared" si="49"/>
        <v>0</v>
      </c>
      <c r="BL192" s="17" t="s">
        <v>225</v>
      </c>
      <c r="BM192" s="142" t="s">
        <v>1085</v>
      </c>
    </row>
    <row r="193" spans="2:65" s="1" customFormat="1" ht="21.75" customHeight="1">
      <c r="B193" s="32"/>
      <c r="C193" s="131" t="s">
        <v>912</v>
      </c>
      <c r="D193" s="131" t="s">
        <v>220</v>
      </c>
      <c r="E193" s="132" t="s">
        <v>933</v>
      </c>
      <c r="F193" s="133" t="s">
        <v>5320</v>
      </c>
      <c r="G193" s="134" t="s">
        <v>410</v>
      </c>
      <c r="H193" s="135">
        <v>1980</v>
      </c>
      <c r="I193" s="136"/>
      <c r="J193" s="137">
        <f t="shared" si="40"/>
        <v>0</v>
      </c>
      <c r="K193" s="133" t="s">
        <v>19</v>
      </c>
      <c r="L193" s="32"/>
      <c r="M193" s="138" t="s">
        <v>19</v>
      </c>
      <c r="N193" s="139" t="s">
        <v>43</v>
      </c>
      <c r="P193" s="140">
        <f t="shared" si="41"/>
        <v>0</v>
      </c>
      <c r="Q193" s="140">
        <v>0</v>
      </c>
      <c r="R193" s="140">
        <f t="shared" si="42"/>
        <v>0</v>
      </c>
      <c r="S193" s="140">
        <v>0</v>
      </c>
      <c r="T193" s="141">
        <f t="shared" si="43"/>
        <v>0</v>
      </c>
      <c r="AR193" s="142" t="s">
        <v>225</v>
      </c>
      <c r="AT193" s="142" t="s">
        <v>220</v>
      </c>
      <c r="AU193" s="142" t="s">
        <v>78</v>
      </c>
      <c r="AY193" s="17" t="s">
        <v>218</v>
      </c>
      <c r="BE193" s="143">
        <f t="shared" si="44"/>
        <v>0</v>
      </c>
      <c r="BF193" s="143">
        <f t="shared" si="45"/>
        <v>0</v>
      </c>
      <c r="BG193" s="143">
        <f t="shared" si="46"/>
        <v>0</v>
      </c>
      <c r="BH193" s="143">
        <f t="shared" si="47"/>
        <v>0</v>
      </c>
      <c r="BI193" s="143">
        <f t="shared" si="48"/>
        <v>0</v>
      </c>
      <c r="BJ193" s="17" t="s">
        <v>78</v>
      </c>
      <c r="BK193" s="143">
        <f t="shared" si="49"/>
        <v>0</v>
      </c>
      <c r="BL193" s="17" t="s">
        <v>225</v>
      </c>
      <c r="BM193" s="142" t="s">
        <v>1411</v>
      </c>
    </row>
    <row r="194" spans="2:65" s="1" customFormat="1" ht="24.15" customHeight="1">
      <c r="B194" s="32"/>
      <c r="C194" s="131" t="s">
        <v>927</v>
      </c>
      <c r="D194" s="131" t="s">
        <v>220</v>
      </c>
      <c r="E194" s="132" t="s">
        <v>941</v>
      </c>
      <c r="F194" s="133" t="s">
        <v>5321</v>
      </c>
      <c r="G194" s="134" t="s">
        <v>410</v>
      </c>
      <c r="H194" s="135">
        <v>5260</v>
      </c>
      <c r="I194" s="136"/>
      <c r="J194" s="137">
        <f t="shared" si="40"/>
        <v>0</v>
      </c>
      <c r="K194" s="133" t="s">
        <v>19</v>
      </c>
      <c r="L194" s="32"/>
      <c r="M194" s="138" t="s">
        <v>19</v>
      </c>
      <c r="N194" s="139" t="s">
        <v>43</v>
      </c>
      <c r="P194" s="140">
        <f t="shared" si="41"/>
        <v>0</v>
      </c>
      <c r="Q194" s="140">
        <v>0</v>
      </c>
      <c r="R194" s="140">
        <f t="shared" si="42"/>
        <v>0</v>
      </c>
      <c r="S194" s="140">
        <v>0</v>
      </c>
      <c r="T194" s="141">
        <f t="shared" si="43"/>
        <v>0</v>
      </c>
      <c r="AR194" s="142" t="s">
        <v>225</v>
      </c>
      <c r="AT194" s="142" t="s">
        <v>220</v>
      </c>
      <c r="AU194" s="142" t="s">
        <v>78</v>
      </c>
      <c r="AY194" s="17" t="s">
        <v>218</v>
      </c>
      <c r="BE194" s="143">
        <f t="shared" si="44"/>
        <v>0</v>
      </c>
      <c r="BF194" s="143">
        <f t="shared" si="45"/>
        <v>0</v>
      </c>
      <c r="BG194" s="143">
        <f t="shared" si="46"/>
        <v>0</v>
      </c>
      <c r="BH194" s="143">
        <f t="shared" si="47"/>
        <v>0</v>
      </c>
      <c r="BI194" s="143">
        <f t="shared" si="48"/>
        <v>0</v>
      </c>
      <c r="BJ194" s="17" t="s">
        <v>78</v>
      </c>
      <c r="BK194" s="143">
        <f t="shared" si="49"/>
        <v>0</v>
      </c>
      <c r="BL194" s="17" t="s">
        <v>225</v>
      </c>
      <c r="BM194" s="142" t="s">
        <v>1422</v>
      </c>
    </row>
    <row r="195" spans="2:65" s="1" customFormat="1" ht="24.15" customHeight="1">
      <c r="B195" s="32"/>
      <c r="C195" s="131" t="s">
        <v>933</v>
      </c>
      <c r="D195" s="131" t="s">
        <v>220</v>
      </c>
      <c r="E195" s="132" t="s">
        <v>947</v>
      </c>
      <c r="F195" s="133" t="s">
        <v>5322</v>
      </c>
      <c r="G195" s="134" t="s">
        <v>1991</v>
      </c>
      <c r="H195" s="135">
        <v>2050</v>
      </c>
      <c r="I195" s="136"/>
      <c r="J195" s="137">
        <f t="shared" si="40"/>
        <v>0</v>
      </c>
      <c r="K195" s="133" t="s">
        <v>19</v>
      </c>
      <c r="L195" s="32"/>
      <c r="M195" s="138" t="s">
        <v>19</v>
      </c>
      <c r="N195" s="139" t="s">
        <v>43</v>
      </c>
      <c r="P195" s="140">
        <f t="shared" si="41"/>
        <v>0</v>
      </c>
      <c r="Q195" s="140">
        <v>0</v>
      </c>
      <c r="R195" s="140">
        <f t="shared" si="42"/>
        <v>0</v>
      </c>
      <c r="S195" s="140">
        <v>0</v>
      </c>
      <c r="T195" s="141">
        <f t="shared" si="43"/>
        <v>0</v>
      </c>
      <c r="AR195" s="142" t="s">
        <v>225</v>
      </c>
      <c r="AT195" s="142" t="s">
        <v>220</v>
      </c>
      <c r="AU195" s="142" t="s">
        <v>78</v>
      </c>
      <c r="AY195" s="17" t="s">
        <v>218</v>
      </c>
      <c r="BE195" s="143">
        <f t="shared" si="44"/>
        <v>0</v>
      </c>
      <c r="BF195" s="143">
        <f t="shared" si="45"/>
        <v>0</v>
      </c>
      <c r="BG195" s="143">
        <f t="shared" si="46"/>
        <v>0</v>
      </c>
      <c r="BH195" s="143">
        <f t="shared" si="47"/>
        <v>0</v>
      </c>
      <c r="BI195" s="143">
        <f t="shared" si="48"/>
        <v>0</v>
      </c>
      <c r="BJ195" s="17" t="s">
        <v>78</v>
      </c>
      <c r="BK195" s="143">
        <f t="shared" si="49"/>
        <v>0</v>
      </c>
      <c r="BL195" s="17" t="s">
        <v>225</v>
      </c>
      <c r="BM195" s="142" t="s">
        <v>1445</v>
      </c>
    </row>
    <row r="196" spans="2:65" s="1" customFormat="1" ht="21.75" customHeight="1">
      <c r="B196" s="32"/>
      <c r="C196" s="131" t="s">
        <v>941</v>
      </c>
      <c r="D196" s="131" t="s">
        <v>220</v>
      </c>
      <c r="E196" s="132" t="s">
        <v>962</v>
      </c>
      <c r="F196" s="133" t="s">
        <v>5323</v>
      </c>
      <c r="G196" s="134" t="s">
        <v>1991</v>
      </c>
      <c r="H196" s="135">
        <v>2050</v>
      </c>
      <c r="I196" s="136"/>
      <c r="J196" s="137">
        <f t="shared" si="40"/>
        <v>0</v>
      </c>
      <c r="K196" s="133" t="s">
        <v>19</v>
      </c>
      <c r="L196" s="32"/>
      <c r="M196" s="138" t="s">
        <v>19</v>
      </c>
      <c r="N196" s="139" t="s">
        <v>43</v>
      </c>
      <c r="P196" s="140">
        <f t="shared" si="41"/>
        <v>0</v>
      </c>
      <c r="Q196" s="140">
        <v>0</v>
      </c>
      <c r="R196" s="140">
        <f t="shared" si="42"/>
        <v>0</v>
      </c>
      <c r="S196" s="140">
        <v>0</v>
      </c>
      <c r="T196" s="141">
        <f t="shared" si="43"/>
        <v>0</v>
      </c>
      <c r="AR196" s="142" t="s">
        <v>225</v>
      </c>
      <c r="AT196" s="142" t="s">
        <v>220</v>
      </c>
      <c r="AU196" s="142" t="s">
        <v>78</v>
      </c>
      <c r="AY196" s="17" t="s">
        <v>218</v>
      </c>
      <c r="BE196" s="143">
        <f t="shared" si="44"/>
        <v>0</v>
      </c>
      <c r="BF196" s="143">
        <f t="shared" si="45"/>
        <v>0</v>
      </c>
      <c r="BG196" s="143">
        <f t="shared" si="46"/>
        <v>0</v>
      </c>
      <c r="BH196" s="143">
        <f t="shared" si="47"/>
        <v>0</v>
      </c>
      <c r="BI196" s="143">
        <f t="shared" si="48"/>
        <v>0</v>
      </c>
      <c r="BJ196" s="17" t="s">
        <v>78</v>
      </c>
      <c r="BK196" s="143">
        <f t="shared" si="49"/>
        <v>0</v>
      </c>
      <c r="BL196" s="17" t="s">
        <v>225</v>
      </c>
      <c r="BM196" s="142" t="s">
        <v>1455</v>
      </c>
    </row>
    <row r="197" spans="2:65" s="1" customFormat="1" ht="16.5" customHeight="1">
      <c r="B197" s="32"/>
      <c r="C197" s="131" t="s">
        <v>947</v>
      </c>
      <c r="D197" s="131" t="s">
        <v>220</v>
      </c>
      <c r="E197" s="132" t="s">
        <v>968</v>
      </c>
      <c r="F197" s="133" t="s">
        <v>5324</v>
      </c>
      <c r="G197" s="134" t="s">
        <v>1991</v>
      </c>
      <c r="H197" s="135">
        <v>560</v>
      </c>
      <c r="I197" s="136"/>
      <c r="J197" s="137">
        <f t="shared" si="40"/>
        <v>0</v>
      </c>
      <c r="K197" s="133" t="s">
        <v>19</v>
      </c>
      <c r="L197" s="32"/>
      <c r="M197" s="138" t="s">
        <v>19</v>
      </c>
      <c r="N197" s="139" t="s">
        <v>43</v>
      </c>
      <c r="P197" s="140">
        <f t="shared" si="41"/>
        <v>0</v>
      </c>
      <c r="Q197" s="140">
        <v>0</v>
      </c>
      <c r="R197" s="140">
        <f t="shared" si="42"/>
        <v>0</v>
      </c>
      <c r="S197" s="140">
        <v>0</v>
      </c>
      <c r="T197" s="141">
        <f t="shared" si="43"/>
        <v>0</v>
      </c>
      <c r="AR197" s="142" t="s">
        <v>225</v>
      </c>
      <c r="AT197" s="142" t="s">
        <v>220</v>
      </c>
      <c r="AU197" s="142" t="s">
        <v>78</v>
      </c>
      <c r="AY197" s="17" t="s">
        <v>218</v>
      </c>
      <c r="BE197" s="143">
        <f t="shared" si="44"/>
        <v>0</v>
      </c>
      <c r="BF197" s="143">
        <f t="shared" si="45"/>
        <v>0</v>
      </c>
      <c r="BG197" s="143">
        <f t="shared" si="46"/>
        <v>0</v>
      </c>
      <c r="BH197" s="143">
        <f t="shared" si="47"/>
        <v>0</v>
      </c>
      <c r="BI197" s="143">
        <f t="shared" si="48"/>
        <v>0</v>
      </c>
      <c r="BJ197" s="17" t="s">
        <v>78</v>
      </c>
      <c r="BK197" s="143">
        <f t="shared" si="49"/>
        <v>0</v>
      </c>
      <c r="BL197" s="17" t="s">
        <v>225</v>
      </c>
      <c r="BM197" s="142" t="s">
        <v>1465</v>
      </c>
    </row>
    <row r="198" spans="2:65" s="1" customFormat="1" ht="16.5" customHeight="1">
      <c r="B198" s="32"/>
      <c r="C198" s="131" t="s">
        <v>962</v>
      </c>
      <c r="D198" s="131" t="s">
        <v>220</v>
      </c>
      <c r="E198" s="132" t="s">
        <v>974</v>
      </c>
      <c r="F198" s="133" t="s">
        <v>5325</v>
      </c>
      <c r="G198" s="134" t="s">
        <v>1991</v>
      </c>
      <c r="H198" s="135">
        <v>560</v>
      </c>
      <c r="I198" s="136"/>
      <c r="J198" s="137">
        <f t="shared" si="40"/>
        <v>0</v>
      </c>
      <c r="K198" s="133" t="s">
        <v>19</v>
      </c>
      <c r="L198" s="32"/>
      <c r="M198" s="138" t="s">
        <v>19</v>
      </c>
      <c r="N198" s="139" t="s">
        <v>43</v>
      </c>
      <c r="P198" s="140">
        <f t="shared" si="41"/>
        <v>0</v>
      </c>
      <c r="Q198" s="140">
        <v>0</v>
      </c>
      <c r="R198" s="140">
        <f t="shared" si="42"/>
        <v>0</v>
      </c>
      <c r="S198" s="140">
        <v>0</v>
      </c>
      <c r="T198" s="141">
        <f t="shared" si="43"/>
        <v>0</v>
      </c>
      <c r="AR198" s="142" t="s">
        <v>225</v>
      </c>
      <c r="AT198" s="142" t="s">
        <v>220</v>
      </c>
      <c r="AU198" s="142" t="s">
        <v>78</v>
      </c>
      <c r="AY198" s="17" t="s">
        <v>218</v>
      </c>
      <c r="BE198" s="143">
        <f t="shared" si="44"/>
        <v>0</v>
      </c>
      <c r="BF198" s="143">
        <f t="shared" si="45"/>
        <v>0</v>
      </c>
      <c r="BG198" s="143">
        <f t="shared" si="46"/>
        <v>0</v>
      </c>
      <c r="BH198" s="143">
        <f t="shared" si="47"/>
        <v>0</v>
      </c>
      <c r="BI198" s="143">
        <f t="shared" si="48"/>
        <v>0</v>
      </c>
      <c r="BJ198" s="17" t="s">
        <v>78</v>
      </c>
      <c r="BK198" s="143">
        <f t="shared" si="49"/>
        <v>0</v>
      </c>
      <c r="BL198" s="17" t="s">
        <v>225</v>
      </c>
      <c r="BM198" s="142" t="s">
        <v>1477</v>
      </c>
    </row>
    <row r="199" spans="2:65" s="1" customFormat="1" ht="24.15" customHeight="1">
      <c r="B199" s="32"/>
      <c r="C199" s="131" t="s">
        <v>968</v>
      </c>
      <c r="D199" s="131" t="s">
        <v>220</v>
      </c>
      <c r="E199" s="132" t="s">
        <v>983</v>
      </c>
      <c r="F199" s="133" t="s">
        <v>5326</v>
      </c>
      <c r="G199" s="134" t="s">
        <v>1991</v>
      </c>
      <c r="H199" s="135">
        <v>830</v>
      </c>
      <c r="I199" s="136"/>
      <c r="J199" s="137">
        <f t="shared" si="40"/>
        <v>0</v>
      </c>
      <c r="K199" s="133" t="s">
        <v>19</v>
      </c>
      <c r="L199" s="32"/>
      <c r="M199" s="138" t="s">
        <v>19</v>
      </c>
      <c r="N199" s="139" t="s">
        <v>43</v>
      </c>
      <c r="P199" s="140">
        <f t="shared" si="41"/>
        <v>0</v>
      </c>
      <c r="Q199" s="140">
        <v>0</v>
      </c>
      <c r="R199" s="140">
        <f t="shared" si="42"/>
        <v>0</v>
      </c>
      <c r="S199" s="140">
        <v>0</v>
      </c>
      <c r="T199" s="141">
        <f t="shared" si="43"/>
        <v>0</v>
      </c>
      <c r="AR199" s="142" t="s">
        <v>225</v>
      </c>
      <c r="AT199" s="142" t="s">
        <v>220</v>
      </c>
      <c r="AU199" s="142" t="s">
        <v>78</v>
      </c>
      <c r="AY199" s="17" t="s">
        <v>218</v>
      </c>
      <c r="BE199" s="143">
        <f t="shared" si="44"/>
        <v>0</v>
      </c>
      <c r="BF199" s="143">
        <f t="shared" si="45"/>
        <v>0</v>
      </c>
      <c r="BG199" s="143">
        <f t="shared" si="46"/>
        <v>0</v>
      </c>
      <c r="BH199" s="143">
        <f t="shared" si="47"/>
        <v>0</v>
      </c>
      <c r="BI199" s="143">
        <f t="shared" si="48"/>
        <v>0</v>
      </c>
      <c r="BJ199" s="17" t="s">
        <v>78</v>
      </c>
      <c r="BK199" s="143">
        <f t="shared" si="49"/>
        <v>0</v>
      </c>
      <c r="BL199" s="17" t="s">
        <v>225</v>
      </c>
      <c r="BM199" s="142" t="s">
        <v>1493</v>
      </c>
    </row>
    <row r="200" spans="2:65" s="1" customFormat="1" ht="24.15" customHeight="1">
      <c r="B200" s="32"/>
      <c r="C200" s="131" t="s">
        <v>974</v>
      </c>
      <c r="D200" s="131" t="s">
        <v>220</v>
      </c>
      <c r="E200" s="132" t="s">
        <v>989</v>
      </c>
      <c r="F200" s="133" t="s">
        <v>5327</v>
      </c>
      <c r="G200" s="134" t="s">
        <v>1991</v>
      </c>
      <c r="H200" s="135">
        <v>750</v>
      </c>
      <c r="I200" s="136"/>
      <c r="J200" s="137">
        <f t="shared" si="40"/>
        <v>0</v>
      </c>
      <c r="K200" s="133" t="s">
        <v>19</v>
      </c>
      <c r="L200" s="32"/>
      <c r="M200" s="138" t="s">
        <v>19</v>
      </c>
      <c r="N200" s="139" t="s">
        <v>43</v>
      </c>
      <c r="P200" s="140">
        <f t="shared" si="41"/>
        <v>0</v>
      </c>
      <c r="Q200" s="140">
        <v>0</v>
      </c>
      <c r="R200" s="140">
        <f t="shared" si="42"/>
        <v>0</v>
      </c>
      <c r="S200" s="140">
        <v>0</v>
      </c>
      <c r="T200" s="141">
        <f t="shared" si="43"/>
        <v>0</v>
      </c>
      <c r="AR200" s="142" t="s">
        <v>225</v>
      </c>
      <c r="AT200" s="142" t="s">
        <v>220</v>
      </c>
      <c r="AU200" s="142" t="s">
        <v>78</v>
      </c>
      <c r="AY200" s="17" t="s">
        <v>218</v>
      </c>
      <c r="BE200" s="143">
        <f t="shared" si="44"/>
        <v>0</v>
      </c>
      <c r="BF200" s="143">
        <f t="shared" si="45"/>
        <v>0</v>
      </c>
      <c r="BG200" s="143">
        <f t="shared" si="46"/>
        <v>0</v>
      </c>
      <c r="BH200" s="143">
        <f t="shared" si="47"/>
        <v>0</v>
      </c>
      <c r="BI200" s="143">
        <f t="shared" si="48"/>
        <v>0</v>
      </c>
      <c r="BJ200" s="17" t="s">
        <v>78</v>
      </c>
      <c r="BK200" s="143">
        <f t="shared" si="49"/>
        <v>0</v>
      </c>
      <c r="BL200" s="17" t="s">
        <v>225</v>
      </c>
      <c r="BM200" s="142" t="s">
        <v>1514</v>
      </c>
    </row>
    <row r="201" spans="2:65" s="1" customFormat="1" ht="16.5" customHeight="1">
      <c r="B201" s="32"/>
      <c r="C201" s="131" t="s">
        <v>983</v>
      </c>
      <c r="D201" s="131" t="s">
        <v>220</v>
      </c>
      <c r="E201" s="132" t="s">
        <v>996</v>
      </c>
      <c r="F201" s="133" t="s">
        <v>5284</v>
      </c>
      <c r="G201" s="134" t="s">
        <v>1991</v>
      </c>
      <c r="H201" s="135">
        <v>1230</v>
      </c>
      <c r="I201" s="136"/>
      <c r="J201" s="137">
        <f t="shared" si="40"/>
        <v>0</v>
      </c>
      <c r="K201" s="133" t="s">
        <v>19</v>
      </c>
      <c r="L201" s="32"/>
      <c r="M201" s="138" t="s">
        <v>19</v>
      </c>
      <c r="N201" s="139" t="s">
        <v>43</v>
      </c>
      <c r="P201" s="140">
        <f t="shared" si="41"/>
        <v>0</v>
      </c>
      <c r="Q201" s="140">
        <v>0</v>
      </c>
      <c r="R201" s="140">
        <f t="shared" si="42"/>
        <v>0</v>
      </c>
      <c r="S201" s="140">
        <v>0</v>
      </c>
      <c r="T201" s="141">
        <f t="shared" si="43"/>
        <v>0</v>
      </c>
      <c r="AR201" s="142" t="s">
        <v>225</v>
      </c>
      <c r="AT201" s="142" t="s">
        <v>220</v>
      </c>
      <c r="AU201" s="142" t="s">
        <v>78</v>
      </c>
      <c r="AY201" s="17" t="s">
        <v>218</v>
      </c>
      <c r="BE201" s="143">
        <f t="shared" si="44"/>
        <v>0</v>
      </c>
      <c r="BF201" s="143">
        <f t="shared" si="45"/>
        <v>0</v>
      </c>
      <c r="BG201" s="143">
        <f t="shared" si="46"/>
        <v>0</v>
      </c>
      <c r="BH201" s="143">
        <f t="shared" si="47"/>
        <v>0</v>
      </c>
      <c r="BI201" s="143">
        <f t="shared" si="48"/>
        <v>0</v>
      </c>
      <c r="BJ201" s="17" t="s">
        <v>78</v>
      </c>
      <c r="BK201" s="143">
        <f t="shared" si="49"/>
        <v>0</v>
      </c>
      <c r="BL201" s="17" t="s">
        <v>225</v>
      </c>
      <c r="BM201" s="142" t="s">
        <v>1524</v>
      </c>
    </row>
    <row r="202" spans="2:65" s="1" customFormat="1" ht="24.15" customHeight="1">
      <c r="B202" s="32"/>
      <c r="C202" s="131" t="s">
        <v>989</v>
      </c>
      <c r="D202" s="131" t="s">
        <v>220</v>
      </c>
      <c r="E202" s="132" t="s">
        <v>1002</v>
      </c>
      <c r="F202" s="133" t="s">
        <v>5328</v>
      </c>
      <c r="G202" s="134" t="s">
        <v>1991</v>
      </c>
      <c r="H202" s="135">
        <v>150</v>
      </c>
      <c r="I202" s="136"/>
      <c r="J202" s="137">
        <f t="shared" si="40"/>
        <v>0</v>
      </c>
      <c r="K202" s="133" t="s">
        <v>19</v>
      </c>
      <c r="L202" s="32"/>
      <c r="M202" s="138" t="s">
        <v>19</v>
      </c>
      <c r="N202" s="139" t="s">
        <v>43</v>
      </c>
      <c r="P202" s="140">
        <f t="shared" si="41"/>
        <v>0</v>
      </c>
      <c r="Q202" s="140">
        <v>0</v>
      </c>
      <c r="R202" s="140">
        <f t="shared" si="42"/>
        <v>0</v>
      </c>
      <c r="S202" s="140">
        <v>0</v>
      </c>
      <c r="T202" s="141">
        <f t="shared" si="43"/>
        <v>0</v>
      </c>
      <c r="AR202" s="142" t="s">
        <v>225</v>
      </c>
      <c r="AT202" s="142" t="s">
        <v>220</v>
      </c>
      <c r="AU202" s="142" t="s">
        <v>78</v>
      </c>
      <c r="AY202" s="17" t="s">
        <v>218</v>
      </c>
      <c r="BE202" s="143">
        <f t="shared" si="44"/>
        <v>0</v>
      </c>
      <c r="BF202" s="143">
        <f t="shared" si="45"/>
        <v>0</v>
      </c>
      <c r="BG202" s="143">
        <f t="shared" si="46"/>
        <v>0</v>
      </c>
      <c r="BH202" s="143">
        <f t="shared" si="47"/>
        <v>0</v>
      </c>
      <c r="BI202" s="143">
        <f t="shared" si="48"/>
        <v>0</v>
      </c>
      <c r="BJ202" s="17" t="s">
        <v>78</v>
      </c>
      <c r="BK202" s="143">
        <f t="shared" si="49"/>
        <v>0</v>
      </c>
      <c r="BL202" s="17" t="s">
        <v>225</v>
      </c>
      <c r="BM202" s="142" t="s">
        <v>1536</v>
      </c>
    </row>
    <row r="203" spans="2:65" s="1" customFormat="1" ht="24.15" customHeight="1">
      <c r="B203" s="32"/>
      <c r="C203" s="131" t="s">
        <v>996</v>
      </c>
      <c r="D203" s="131" t="s">
        <v>220</v>
      </c>
      <c r="E203" s="132" t="s">
        <v>1008</v>
      </c>
      <c r="F203" s="133" t="s">
        <v>5329</v>
      </c>
      <c r="G203" s="134" t="s">
        <v>1991</v>
      </c>
      <c r="H203" s="135">
        <v>150</v>
      </c>
      <c r="I203" s="136"/>
      <c r="J203" s="137">
        <f t="shared" si="40"/>
        <v>0</v>
      </c>
      <c r="K203" s="133" t="s">
        <v>19</v>
      </c>
      <c r="L203" s="32"/>
      <c r="M203" s="138" t="s">
        <v>19</v>
      </c>
      <c r="N203" s="139" t="s">
        <v>43</v>
      </c>
      <c r="P203" s="140">
        <f t="shared" si="41"/>
        <v>0</v>
      </c>
      <c r="Q203" s="140">
        <v>0</v>
      </c>
      <c r="R203" s="140">
        <f t="shared" si="42"/>
        <v>0</v>
      </c>
      <c r="S203" s="140">
        <v>0</v>
      </c>
      <c r="T203" s="141">
        <f t="shared" si="43"/>
        <v>0</v>
      </c>
      <c r="AR203" s="142" t="s">
        <v>225</v>
      </c>
      <c r="AT203" s="142" t="s">
        <v>220</v>
      </c>
      <c r="AU203" s="142" t="s">
        <v>78</v>
      </c>
      <c r="AY203" s="17" t="s">
        <v>218</v>
      </c>
      <c r="BE203" s="143">
        <f t="shared" si="44"/>
        <v>0</v>
      </c>
      <c r="BF203" s="143">
        <f t="shared" si="45"/>
        <v>0</v>
      </c>
      <c r="BG203" s="143">
        <f t="shared" si="46"/>
        <v>0</v>
      </c>
      <c r="BH203" s="143">
        <f t="shared" si="47"/>
        <v>0</v>
      </c>
      <c r="BI203" s="143">
        <f t="shared" si="48"/>
        <v>0</v>
      </c>
      <c r="BJ203" s="17" t="s">
        <v>78</v>
      </c>
      <c r="BK203" s="143">
        <f t="shared" si="49"/>
        <v>0</v>
      </c>
      <c r="BL203" s="17" t="s">
        <v>225</v>
      </c>
      <c r="BM203" s="142" t="s">
        <v>1545</v>
      </c>
    </row>
    <row r="204" spans="2:65" s="1" customFormat="1" ht="24.15" customHeight="1">
      <c r="B204" s="32"/>
      <c r="C204" s="131" t="s">
        <v>1002</v>
      </c>
      <c r="D204" s="131" t="s">
        <v>220</v>
      </c>
      <c r="E204" s="132" t="s">
        <v>1013</v>
      </c>
      <c r="F204" s="133" t="s">
        <v>5330</v>
      </c>
      <c r="G204" s="134" t="s">
        <v>1991</v>
      </c>
      <c r="H204" s="135">
        <v>150</v>
      </c>
      <c r="I204" s="136"/>
      <c r="J204" s="137">
        <f t="shared" si="40"/>
        <v>0</v>
      </c>
      <c r="K204" s="133" t="s">
        <v>19</v>
      </c>
      <c r="L204" s="32"/>
      <c r="M204" s="138" t="s">
        <v>19</v>
      </c>
      <c r="N204" s="139" t="s">
        <v>43</v>
      </c>
      <c r="P204" s="140">
        <f t="shared" si="41"/>
        <v>0</v>
      </c>
      <c r="Q204" s="140">
        <v>0</v>
      </c>
      <c r="R204" s="140">
        <f t="shared" si="42"/>
        <v>0</v>
      </c>
      <c r="S204" s="140">
        <v>0</v>
      </c>
      <c r="T204" s="141">
        <f t="shared" si="43"/>
        <v>0</v>
      </c>
      <c r="AR204" s="142" t="s">
        <v>225</v>
      </c>
      <c r="AT204" s="142" t="s">
        <v>220</v>
      </c>
      <c r="AU204" s="142" t="s">
        <v>78</v>
      </c>
      <c r="AY204" s="17" t="s">
        <v>218</v>
      </c>
      <c r="BE204" s="143">
        <f t="shared" si="44"/>
        <v>0</v>
      </c>
      <c r="BF204" s="143">
        <f t="shared" si="45"/>
        <v>0</v>
      </c>
      <c r="BG204" s="143">
        <f t="shared" si="46"/>
        <v>0</v>
      </c>
      <c r="BH204" s="143">
        <f t="shared" si="47"/>
        <v>0</v>
      </c>
      <c r="BI204" s="143">
        <f t="shared" si="48"/>
        <v>0</v>
      </c>
      <c r="BJ204" s="17" t="s">
        <v>78</v>
      </c>
      <c r="BK204" s="143">
        <f t="shared" si="49"/>
        <v>0</v>
      </c>
      <c r="BL204" s="17" t="s">
        <v>225</v>
      </c>
      <c r="BM204" s="142" t="s">
        <v>1555</v>
      </c>
    </row>
    <row r="205" spans="2:65" s="1" customFormat="1" ht="16.5" customHeight="1">
      <c r="B205" s="32"/>
      <c r="C205" s="131" t="s">
        <v>1008</v>
      </c>
      <c r="D205" s="131" t="s">
        <v>220</v>
      </c>
      <c r="E205" s="132" t="s">
        <v>1027</v>
      </c>
      <c r="F205" s="133" t="s">
        <v>5331</v>
      </c>
      <c r="G205" s="134" t="s">
        <v>1991</v>
      </c>
      <c r="H205" s="135">
        <v>12500</v>
      </c>
      <c r="I205" s="136"/>
      <c r="J205" s="137">
        <f t="shared" si="40"/>
        <v>0</v>
      </c>
      <c r="K205" s="133" t="s">
        <v>19</v>
      </c>
      <c r="L205" s="32"/>
      <c r="M205" s="138" t="s">
        <v>19</v>
      </c>
      <c r="N205" s="139" t="s">
        <v>43</v>
      </c>
      <c r="P205" s="140">
        <f t="shared" si="41"/>
        <v>0</v>
      </c>
      <c r="Q205" s="140">
        <v>0</v>
      </c>
      <c r="R205" s="140">
        <f t="shared" si="42"/>
        <v>0</v>
      </c>
      <c r="S205" s="140">
        <v>0</v>
      </c>
      <c r="T205" s="141">
        <f t="shared" si="43"/>
        <v>0</v>
      </c>
      <c r="AR205" s="142" t="s">
        <v>225</v>
      </c>
      <c r="AT205" s="142" t="s">
        <v>220</v>
      </c>
      <c r="AU205" s="142" t="s">
        <v>78</v>
      </c>
      <c r="AY205" s="17" t="s">
        <v>218</v>
      </c>
      <c r="BE205" s="143">
        <f t="shared" si="44"/>
        <v>0</v>
      </c>
      <c r="BF205" s="143">
        <f t="shared" si="45"/>
        <v>0</v>
      </c>
      <c r="BG205" s="143">
        <f t="shared" si="46"/>
        <v>0</v>
      </c>
      <c r="BH205" s="143">
        <f t="shared" si="47"/>
        <v>0</v>
      </c>
      <c r="BI205" s="143">
        <f t="shared" si="48"/>
        <v>0</v>
      </c>
      <c r="BJ205" s="17" t="s">
        <v>78</v>
      </c>
      <c r="BK205" s="143">
        <f t="shared" si="49"/>
        <v>0</v>
      </c>
      <c r="BL205" s="17" t="s">
        <v>225</v>
      </c>
      <c r="BM205" s="142" t="s">
        <v>1567</v>
      </c>
    </row>
    <row r="206" spans="2:65" s="1" customFormat="1" ht="24.15" customHeight="1">
      <c r="B206" s="32"/>
      <c r="C206" s="131" t="s">
        <v>1013</v>
      </c>
      <c r="D206" s="131" t="s">
        <v>220</v>
      </c>
      <c r="E206" s="132" t="s">
        <v>1031</v>
      </c>
      <c r="F206" s="133" t="s">
        <v>5332</v>
      </c>
      <c r="G206" s="134" t="s">
        <v>1991</v>
      </c>
      <c r="H206" s="135">
        <v>29800</v>
      </c>
      <c r="I206" s="136"/>
      <c r="J206" s="137">
        <f t="shared" si="40"/>
        <v>0</v>
      </c>
      <c r="K206" s="133" t="s">
        <v>19</v>
      </c>
      <c r="L206" s="32"/>
      <c r="M206" s="138" t="s">
        <v>19</v>
      </c>
      <c r="N206" s="139" t="s">
        <v>43</v>
      </c>
      <c r="P206" s="140">
        <f t="shared" si="41"/>
        <v>0</v>
      </c>
      <c r="Q206" s="140">
        <v>0</v>
      </c>
      <c r="R206" s="140">
        <f t="shared" si="42"/>
        <v>0</v>
      </c>
      <c r="S206" s="140">
        <v>0</v>
      </c>
      <c r="T206" s="141">
        <f t="shared" si="43"/>
        <v>0</v>
      </c>
      <c r="AR206" s="142" t="s">
        <v>225</v>
      </c>
      <c r="AT206" s="142" t="s">
        <v>220</v>
      </c>
      <c r="AU206" s="142" t="s">
        <v>78</v>
      </c>
      <c r="AY206" s="17" t="s">
        <v>218</v>
      </c>
      <c r="BE206" s="143">
        <f t="shared" si="44"/>
        <v>0</v>
      </c>
      <c r="BF206" s="143">
        <f t="shared" si="45"/>
        <v>0</v>
      </c>
      <c r="BG206" s="143">
        <f t="shared" si="46"/>
        <v>0</v>
      </c>
      <c r="BH206" s="143">
        <f t="shared" si="47"/>
        <v>0</v>
      </c>
      <c r="BI206" s="143">
        <f t="shared" si="48"/>
        <v>0</v>
      </c>
      <c r="BJ206" s="17" t="s">
        <v>78</v>
      </c>
      <c r="BK206" s="143">
        <f t="shared" si="49"/>
        <v>0</v>
      </c>
      <c r="BL206" s="17" t="s">
        <v>225</v>
      </c>
      <c r="BM206" s="142" t="s">
        <v>1579</v>
      </c>
    </row>
    <row r="207" spans="2:65" s="1" customFormat="1" ht="16.5" customHeight="1">
      <c r="B207" s="32"/>
      <c r="C207" s="131" t="s">
        <v>1027</v>
      </c>
      <c r="D207" s="131" t="s">
        <v>220</v>
      </c>
      <c r="E207" s="132" t="s">
        <v>1035</v>
      </c>
      <c r="F207" s="133" t="s">
        <v>5333</v>
      </c>
      <c r="G207" s="134" t="s">
        <v>1991</v>
      </c>
      <c r="H207" s="135">
        <v>29800</v>
      </c>
      <c r="I207" s="136"/>
      <c r="J207" s="137">
        <f t="shared" si="40"/>
        <v>0</v>
      </c>
      <c r="K207" s="133" t="s">
        <v>19</v>
      </c>
      <c r="L207" s="32"/>
      <c r="M207" s="138" t="s">
        <v>19</v>
      </c>
      <c r="N207" s="139" t="s">
        <v>43</v>
      </c>
      <c r="P207" s="140">
        <f t="shared" si="41"/>
        <v>0</v>
      </c>
      <c r="Q207" s="140">
        <v>0</v>
      </c>
      <c r="R207" s="140">
        <f t="shared" si="42"/>
        <v>0</v>
      </c>
      <c r="S207" s="140">
        <v>0</v>
      </c>
      <c r="T207" s="141">
        <f t="shared" si="43"/>
        <v>0</v>
      </c>
      <c r="AR207" s="142" t="s">
        <v>225</v>
      </c>
      <c r="AT207" s="142" t="s">
        <v>220</v>
      </c>
      <c r="AU207" s="142" t="s">
        <v>78</v>
      </c>
      <c r="AY207" s="17" t="s">
        <v>218</v>
      </c>
      <c r="BE207" s="143">
        <f t="shared" si="44"/>
        <v>0</v>
      </c>
      <c r="BF207" s="143">
        <f t="shared" si="45"/>
        <v>0</v>
      </c>
      <c r="BG207" s="143">
        <f t="shared" si="46"/>
        <v>0</v>
      </c>
      <c r="BH207" s="143">
        <f t="shared" si="47"/>
        <v>0</v>
      </c>
      <c r="BI207" s="143">
        <f t="shared" si="48"/>
        <v>0</v>
      </c>
      <c r="BJ207" s="17" t="s">
        <v>78</v>
      </c>
      <c r="BK207" s="143">
        <f t="shared" si="49"/>
        <v>0</v>
      </c>
      <c r="BL207" s="17" t="s">
        <v>225</v>
      </c>
      <c r="BM207" s="142" t="s">
        <v>1592</v>
      </c>
    </row>
    <row r="208" spans="2:65" s="1" customFormat="1" ht="16.5" customHeight="1">
      <c r="B208" s="32"/>
      <c r="C208" s="131" t="s">
        <v>1031</v>
      </c>
      <c r="D208" s="131" t="s">
        <v>220</v>
      </c>
      <c r="E208" s="132" t="s">
        <v>1039</v>
      </c>
      <c r="F208" s="133" t="s">
        <v>5334</v>
      </c>
      <c r="G208" s="134" t="s">
        <v>1991</v>
      </c>
      <c r="H208" s="135">
        <v>4240</v>
      </c>
      <c r="I208" s="136"/>
      <c r="J208" s="137">
        <f t="shared" si="40"/>
        <v>0</v>
      </c>
      <c r="K208" s="133" t="s">
        <v>19</v>
      </c>
      <c r="L208" s="32"/>
      <c r="M208" s="138" t="s">
        <v>19</v>
      </c>
      <c r="N208" s="139" t="s">
        <v>43</v>
      </c>
      <c r="P208" s="140">
        <f t="shared" si="41"/>
        <v>0</v>
      </c>
      <c r="Q208" s="140">
        <v>0</v>
      </c>
      <c r="R208" s="140">
        <f t="shared" si="42"/>
        <v>0</v>
      </c>
      <c r="S208" s="140">
        <v>0</v>
      </c>
      <c r="T208" s="141">
        <f t="shared" si="43"/>
        <v>0</v>
      </c>
      <c r="AR208" s="142" t="s">
        <v>225</v>
      </c>
      <c r="AT208" s="142" t="s">
        <v>220</v>
      </c>
      <c r="AU208" s="142" t="s">
        <v>78</v>
      </c>
      <c r="AY208" s="17" t="s">
        <v>218</v>
      </c>
      <c r="BE208" s="143">
        <f t="shared" si="44"/>
        <v>0</v>
      </c>
      <c r="BF208" s="143">
        <f t="shared" si="45"/>
        <v>0</v>
      </c>
      <c r="BG208" s="143">
        <f t="shared" si="46"/>
        <v>0</v>
      </c>
      <c r="BH208" s="143">
        <f t="shared" si="47"/>
        <v>0</v>
      </c>
      <c r="BI208" s="143">
        <f t="shared" si="48"/>
        <v>0</v>
      </c>
      <c r="BJ208" s="17" t="s">
        <v>78</v>
      </c>
      <c r="BK208" s="143">
        <f t="shared" si="49"/>
        <v>0</v>
      </c>
      <c r="BL208" s="17" t="s">
        <v>225</v>
      </c>
      <c r="BM208" s="142" t="s">
        <v>1604</v>
      </c>
    </row>
    <row r="209" spans="2:65" s="1" customFormat="1" ht="16.5" customHeight="1">
      <c r="B209" s="32"/>
      <c r="C209" s="131" t="s">
        <v>1035</v>
      </c>
      <c r="D209" s="131" t="s">
        <v>220</v>
      </c>
      <c r="E209" s="132" t="s">
        <v>1043</v>
      </c>
      <c r="F209" s="133" t="s">
        <v>5335</v>
      </c>
      <c r="G209" s="134" t="s">
        <v>1991</v>
      </c>
      <c r="H209" s="135">
        <v>4240</v>
      </c>
      <c r="I209" s="136"/>
      <c r="J209" s="137">
        <f t="shared" si="40"/>
        <v>0</v>
      </c>
      <c r="K209" s="133" t="s">
        <v>19</v>
      </c>
      <c r="L209" s="32"/>
      <c r="M209" s="138" t="s">
        <v>19</v>
      </c>
      <c r="N209" s="139" t="s">
        <v>43</v>
      </c>
      <c r="P209" s="140">
        <f t="shared" si="41"/>
        <v>0</v>
      </c>
      <c r="Q209" s="140">
        <v>0</v>
      </c>
      <c r="R209" s="140">
        <f t="shared" si="42"/>
        <v>0</v>
      </c>
      <c r="S209" s="140">
        <v>0</v>
      </c>
      <c r="T209" s="141">
        <f t="shared" si="43"/>
        <v>0</v>
      </c>
      <c r="AR209" s="142" t="s">
        <v>225</v>
      </c>
      <c r="AT209" s="142" t="s">
        <v>220</v>
      </c>
      <c r="AU209" s="142" t="s">
        <v>78</v>
      </c>
      <c r="AY209" s="17" t="s">
        <v>218</v>
      </c>
      <c r="BE209" s="143">
        <f t="shared" si="44"/>
        <v>0</v>
      </c>
      <c r="BF209" s="143">
        <f t="shared" si="45"/>
        <v>0</v>
      </c>
      <c r="BG209" s="143">
        <f t="shared" si="46"/>
        <v>0</v>
      </c>
      <c r="BH209" s="143">
        <f t="shared" si="47"/>
        <v>0</v>
      </c>
      <c r="BI209" s="143">
        <f t="shared" si="48"/>
        <v>0</v>
      </c>
      <c r="BJ209" s="17" t="s">
        <v>78</v>
      </c>
      <c r="BK209" s="143">
        <f t="shared" si="49"/>
        <v>0</v>
      </c>
      <c r="BL209" s="17" t="s">
        <v>225</v>
      </c>
      <c r="BM209" s="142" t="s">
        <v>1617</v>
      </c>
    </row>
    <row r="210" spans="2:65" s="1" customFormat="1" ht="21.75" customHeight="1">
      <c r="B210" s="32"/>
      <c r="C210" s="131" t="s">
        <v>1039</v>
      </c>
      <c r="D210" s="131" t="s">
        <v>220</v>
      </c>
      <c r="E210" s="132" t="s">
        <v>1047</v>
      </c>
      <c r="F210" s="133" t="s">
        <v>5336</v>
      </c>
      <c r="G210" s="134" t="s">
        <v>1991</v>
      </c>
      <c r="H210" s="135">
        <v>740</v>
      </c>
      <c r="I210" s="136"/>
      <c r="J210" s="137">
        <f t="shared" si="40"/>
        <v>0</v>
      </c>
      <c r="K210" s="133" t="s">
        <v>19</v>
      </c>
      <c r="L210" s="32"/>
      <c r="M210" s="138" t="s">
        <v>19</v>
      </c>
      <c r="N210" s="139" t="s">
        <v>43</v>
      </c>
      <c r="P210" s="140">
        <f t="shared" si="41"/>
        <v>0</v>
      </c>
      <c r="Q210" s="140">
        <v>0</v>
      </c>
      <c r="R210" s="140">
        <f t="shared" si="42"/>
        <v>0</v>
      </c>
      <c r="S210" s="140">
        <v>0</v>
      </c>
      <c r="T210" s="141">
        <f t="shared" si="43"/>
        <v>0</v>
      </c>
      <c r="AR210" s="142" t="s">
        <v>225</v>
      </c>
      <c r="AT210" s="142" t="s">
        <v>220</v>
      </c>
      <c r="AU210" s="142" t="s">
        <v>78</v>
      </c>
      <c r="AY210" s="17" t="s">
        <v>218</v>
      </c>
      <c r="BE210" s="143">
        <f t="shared" si="44"/>
        <v>0</v>
      </c>
      <c r="BF210" s="143">
        <f t="shared" si="45"/>
        <v>0</v>
      </c>
      <c r="BG210" s="143">
        <f t="shared" si="46"/>
        <v>0</v>
      </c>
      <c r="BH210" s="143">
        <f t="shared" si="47"/>
        <v>0</v>
      </c>
      <c r="BI210" s="143">
        <f t="shared" si="48"/>
        <v>0</v>
      </c>
      <c r="BJ210" s="17" t="s">
        <v>78</v>
      </c>
      <c r="BK210" s="143">
        <f t="shared" si="49"/>
        <v>0</v>
      </c>
      <c r="BL210" s="17" t="s">
        <v>225</v>
      </c>
      <c r="BM210" s="142" t="s">
        <v>1630</v>
      </c>
    </row>
    <row r="211" spans="2:65" s="1" customFormat="1" ht="16.5" customHeight="1">
      <c r="B211" s="32"/>
      <c r="C211" s="131" t="s">
        <v>1043</v>
      </c>
      <c r="D211" s="131" t="s">
        <v>220</v>
      </c>
      <c r="E211" s="132" t="s">
        <v>1051</v>
      </c>
      <c r="F211" s="133" t="s">
        <v>5275</v>
      </c>
      <c r="G211" s="134" t="s">
        <v>1991</v>
      </c>
      <c r="H211" s="135">
        <v>740</v>
      </c>
      <c r="I211" s="136"/>
      <c r="J211" s="137">
        <f t="shared" si="40"/>
        <v>0</v>
      </c>
      <c r="K211" s="133" t="s">
        <v>19</v>
      </c>
      <c r="L211" s="32"/>
      <c r="M211" s="138" t="s">
        <v>19</v>
      </c>
      <c r="N211" s="139" t="s">
        <v>43</v>
      </c>
      <c r="P211" s="140">
        <f t="shared" si="41"/>
        <v>0</v>
      </c>
      <c r="Q211" s="140">
        <v>0</v>
      </c>
      <c r="R211" s="140">
        <f t="shared" si="42"/>
        <v>0</v>
      </c>
      <c r="S211" s="140">
        <v>0</v>
      </c>
      <c r="T211" s="141">
        <f t="shared" si="43"/>
        <v>0</v>
      </c>
      <c r="AR211" s="142" t="s">
        <v>225</v>
      </c>
      <c r="AT211" s="142" t="s">
        <v>220</v>
      </c>
      <c r="AU211" s="142" t="s">
        <v>78</v>
      </c>
      <c r="AY211" s="17" t="s">
        <v>218</v>
      </c>
      <c r="BE211" s="143">
        <f t="shared" si="44"/>
        <v>0</v>
      </c>
      <c r="BF211" s="143">
        <f t="shared" si="45"/>
        <v>0</v>
      </c>
      <c r="BG211" s="143">
        <f t="shared" si="46"/>
        <v>0</v>
      </c>
      <c r="BH211" s="143">
        <f t="shared" si="47"/>
        <v>0</v>
      </c>
      <c r="BI211" s="143">
        <f t="shared" si="48"/>
        <v>0</v>
      </c>
      <c r="BJ211" s="17" t="s">
        <v>78</v>
      </c>
      <c r="BK211" s="143">
        <f t="shared" si="49"/>
        <v>0</v>
      </c>
      <c r="BL211" s="17" t="s">
        <v>225</v>
      </c>
      <c r="BM211" s="142" t="s">
        <v>1652</v>
      </c>
    </row>
    <row r="212" spans="2:65" s="1" customFormat="1" ht="16.5" customHeight="1">
      <c r="B212" s="32"/>
      <c r="C212" s="131" t="s">
        <v>1047</v>
      </c>
      <c r="D212" s="131" t="s">
        <v>220</v>
      </c>
      <c r="E212" s="132" t="s">
        <v>1056</v>
      </c>
      <c r="F212" s="133" t="s">
        <v>5337</v>
      </c>
      <c r="G212" s="134" t="s">
        <v>1991</v>
      </c>
      <c r="H212" s="135">
        <v>690</v>
      </c>
      <c r="I212" s="136"/>
      <c r="J212" s="137">
        <f t="shared" si="40"/>
        <v>0</v>
      </c>
      <c r="K212" s="133" t="s">
        <v>19</v>
      </c>
      <c r="L212" s="32"/>
      <c r="M212" s="138" t="s">
        <v>19</v>
      </c>
      <c r="N212" s="139" t="s">
        <v>43</v>
      </c>
      <c r="P212" s="140">
        <f t="shared" si="41"/>
        <v>0</v>
      </c>
      <c r="Q212" s="140">
        <v>0</v>
      </c>
      <c r="R212" s="140">
        <f t="shared" si="42"/>
        <v>0</v>
      </c>
      <c r="S212" s="140">
        <v>0</v>
      </c>
      <c r="T212" s="141">
        <f t="shared" si="43"/>
        <v>0</v>
      </c>
      <c r="AR212" s="142" t="s">
        <v>225</v>
      </c>
      <c r="AT212" s="142" t="s">
        <v>220</v>
      </c>
      <c r="AU212" s="142" t="s">
        <v>78</v>
      </c>
      <c r="AY212" s="17" t="s">
        <v>218</v>
      </c>
      <c r="BE212" s="143">
        <f t="shared" si="44"/>
        <v>0</v>
      </c>
      <c r="BF212" s="143">
        <f t="shared" si="45"/>
        <v>0</v>
      </c>
      <c r="BG212" s="143">
        <f t="shared" si="46"/>
        <v>0</v>
      </c>
      <c r="BH212" s="143">
        <f t="shared" si="47"/>
        <v>0</v>
      </c>
      <c r="BI212" s="143">
        <f t="shared" si="48"/>
        <v>0</v>
      </c>
      <c r="BJ212" s="17" t="s">
        <v>78</v>
      </c>
      <c r="BK212" s="143">
        <f t="shared" si="49"/>
        <v>0</v>
      </c>
      <c r="BL212" s="17" t="s">
        <v>225</v>
      </c>
      <c r="BM212" s="142" t="s">
        <v>1676</v>
      </c>
    </row>
    <row r="213" spans="2:65" s="1" customFormat="1" ht="21.75" customHeight="1">
      <c r="B213" s="32"/>
      <c r="C213" s="131" t="s">
        <v>1051</v>
      </c>
      <c r="D213" s="131" t="s">
        <v>220</v>
      </c>
      <c r="E213" s="132" t="s">
        <v>1062</v>
      </c>
      <c r="F213" s="133" t="s">
        <v>5338</v>
      </c>
      <c r="G213" s="134" t="s">
        <v>1991</v>
      </c>
      <c r="H213" s="135">
        <v>690</v>
      </c>
      <c r="I213" s="136"/>
      <c r="J213" s="137">
        <f t="shared" si="40"/>
        <v>0</v>
      </c>
      <c r="K213" s="133" t="s">
        <v>19</v>
      </c>
      <c r="L213" s="32"/>
      <c r="M213" s="138" t="s">
        <v>19</v>
      </c>
      <c r="N213" s="139" t="s">
        <v>43</v>
      </c>
      <c r="P213" s="140">
        <f t="shared" si="41"/>
        <v>0</v>
      </c>
      <c r="Q213" s="140">
        <v>0</v>
      </c>
      <c r="R213" s="140">
        <f t="shared" si="42"/>
        <v>0</v>
      </c>
      <c r="S213" s="140">
        <v>0</v>
      </c>
      <c r="T213" s="141">
        <f t="shared" si="43"/>
        <v>0</v>
      </c>
      <c r="AR213" s="142" t="s">
        <v>225</v>
      </c>
      <c r="AT213" s="142" t="s">
        <v>220</v>
      </c>
      <c r="AU213" s="142" t="s">
        <v>78</v>
      </c>
      <c r="AY213" s="17" t="s">
        <v>218</v>
      </c>
      <c r="BE213" s="143">
        <f t="shared" si="44"/>
        <v>0</v>
      </c>
      <c r="BF213" s="143">
        <f t="shared" si="45"/>
        <v>0</v>
      </c>
      <c r="BG213" s="143">
        <f t="shared" si="46"/>
        <v>0</v>
      </c>
      <c r="BH213" s="143">
        <f t="shared" si="47"/>
        <v>0</v>
      </c>
      <c r="BI213" s="143">
        <f t="shared" si="48"/>
        <v>0</v>
      </c>
      <c r="BJ213" s="17" t="s">
        <v>78</v>
      </c>
      <c r="BK213" s="143">
        <f t="shared" si="49"/>
        <v>0</v>
      </c>
      <c r="BL213" s="17" t="s">
        <v>225</v>
      </c>
      <c r="BM213" s="142" t="s">
        <v>1695</v>
      </c>
    </row>
    <row r="214" spans="2:65" s="1" customFormat="1" ht="16.5" customHeight="1">
      <c r="B214" s="32"/>
      <c r="C214" s="131" t="s">
        <v>1056</v>
      </c>
      <c r="D214" s="131" t="s">
        <v>220</v>
      </c>
      <c r="E214" s="132" t="s">
        <v>1068</v>
      </c>
      <c r="F214" s="133" t="s">
        <v>5275</v>
      </c>
      <c r="G214" s="134" t="s">
        <v>1991</v>
      </c>
      <c r="H214" s="135">
        <v>690</v>
      </c>
      <c r="I214" s="136"/>
      <c r="J214" s="137">
        <f t="shared" si="40"/>
        <v>0</v>
      </c>
      <c r="K214" s="133" t="s">
        <v>19</v>
      </c>
      <c r="L214" s="32"/>
      <c r="M214" s="138" t="s">
        <v>19</v>
      </c>
      <c r="N214" s="139" t="s">
        <v>43</v>
      </c>
      <c r="P214" s="140">
        <f t="shared" si="41"/>
        <v>0</v>
      </c>
      <c r="Q214" s="140">
        <v>0</v>
      </c>
      <c r="R214" s="140">
        <f t="shared" si="42"/>
        <v>0</v>
      </c>
      <c r="S214" s="140">
        <v>0</v>
      </c>
      <c r="T214" s="141">
        <f t="shared" si="43"/>
        <v>0</v>
      </c>
      <c r="AR214" s="142" t="s">
        <v>225</v>
      </c>
      <c r="AT214" s="142" t="s">
        <v>220</v>
      </c>
      <c r="AU214" s="142" t="s">
        <v>78</v>
      </c>
      <c r="AY214" s="17" t="s">
        <v>218</v>
      </c>
      <c r="BE214" s="143">
        <f t="shared" si="44"/>
        <v>0</v>
      </c>
      <c r="BF214" s="143">
        <f t="shared" si="45"/>
        <v>0</v>
      </c>
      <c r="BG214" s="143">
        <f t="shared" si="46"/>
        <v>0</v>
      </c>
      <c r="BH214" s="143">
        <f t="shared" si="47"/>
        <v>0</v>
      </c>
      <c r="BI214" s="143">
        <f t="shared" si="48"/>
        <v>0</v>
      </c>
      <c r="BJ214" s="17" t="s">
        <v>78</v>
      </c>
      <c r="BK214" s="143">
        <f t="shared" si="49"/>
        <v>0</v>
      </c>
      <c r="BL214" s="17" t="s">
        <v>225</v>
      </c>
      <c r="BM214" s="142" t="s">
        <v>1709</v>
      </c>
    </row>
    <row r="215" spans="2:65" s="11" customFormat="1" ht="25.95" customHeight="1">
      <c r="B215" s="119"/>
      <c r="D215" s="120" t="s">
        <v>71</v>
      </c>
      <c r="E215" s="121" t="s">
        <v>2216</v>
      </c>
      <c r="F215" s="121" t="s">
        <v>5339</v>
      </c>
      <c r="I215" s="122"/>
      <c r="J215" s="123">
        <f>BK215</f>
        <v>0</v>
      </c>
      <c r="L215" s="119"/>
      <c r="M215" s="124"/>
      <c r="P215" s="125">
        <f>SUM(P216:P260)</f>
        <v>0</v>
      </c>
      <c r="R215" s="125">
        <f>SUM(R216:R260)</f>
        <v>0</v>
      </c>
      <c r="T215" s="126">
        <f>SUM(T216:T260)</f>
        <v>0</v>
      </c>
      <c r="AR215" s="120" t="s">
        <v>78</v>
      </c>
      <c r="AT215" s="127" t="s">
        <v>71</v>
      </c>
      <c r="AU215" s="127" t="s">
        <v>72</v>
      </c>
      <c r="AY215" s="120" t="s">
        <v>218</v>
      </c>
      <c r="BK215" s="128">
        <f>SUM(BK216:BK260)</f>
        <v>0</v>
      </c>
    </row>
    <row r="216" spans="2:65" s="1" customFormat="1" ht="24.15" customHeight="1">
      <c r="B216" s="32"/>
      <c r="C216" s="131" t="s">
        <v>1062</v>
      </c>
      <c r="D216" s="131" t="s">
        <v>220</v>
      </c>
      <c r="E216" s="132" t="s">
        <v>1074</v>
      </c>
      <c r="F216" s="133" t="s">
        <v>5340</v>
      </c>
      <c r="G216" s="134" t="s">
        <v>1991</v>
      </c>
      <c r="H216" s="135">
        <v>1828</v>
      </c>
      <c r="I216" s="136"/>
      <c r="J216" s="137">
        <f t="shared" ref="J216:J260" si="50">ROUND(I216*H216,2)</f>
        <v>0</v>
      </c>
      <c r="K216" s="133" t="s">
        <v>19</v>
      </c>
      <c r="L216" s="32"/>
      <c r="M216" s="138" t="s">
        <v>19</v>
      </c>
      <c r="N216" s="139" t="s">
        <v>43</v>
      </c>
      <c r="P216" s="140">
        <f t="shared" ref="P216:P260" si="51">O216*H216</f>
        <v>0</v>
      </c>
      <c r="Q216" s="140">
        <v>0</v>
      </c>
      <c r="R216" s="140">
        <f t="shared" ref="R216:R260" si="52">Q216*H216</f>
        <v>0</v>
      </c>
      <c r="S216" s="140">
        <v>0</v>
      </c>
      <c r="T216" s="141">
        <f t="shared" ref="T216:T260" si="53">S216*H216</f>
        <v>0</v>
      </c>
      <c r="AR216" s="142" t="s">
        <v>225</v>
      </c>
      <c r="AT216" s="142" t="s">
        <v>220</v>
      </c>
      <c r="AU216" s="142" t="s">
        <v>78</v>
      </c>
      <c r="AY216" s="17" t="s">
        <v>218</v>
      </c>
      <c r="BE216" s="143">
        <f t="shared" ref="BE216:BE260" si="54">IF(N216="základní",J216,0)</f>
        <v>0</v>
      </c>
      <c r="BF216" s="143">
        <f t="shared" ref="BF216:BF260" si="55">IF(N216="snížená",J216,0)</f>
        <v>0</v>
      </c>
      <c r="BG216" s="143">
        <f t="shared" ref="BG216:BG260" si="56">IF(N216="zákl. přenesená",J216,0)</f>
        <v>0</v>
      </c>
      <c r="BH216" s="143">
        <f t="shared" ref="BH216:BH260" si="57">IF(N216="sníž. přenesená",J216,0)</f>
        <v>0</v>
      </c>
      <c r="BI216" s="143">
        <f t="shared" ref="BI216:BI260" si="58">IF(N216="nulová",J216,0)</f>
        <v>0</v>
      </c>
      <c r="BJ216" s="17" t="s">
        <v>78</v>
      </c>
      <c r="BK216" s="143">
        <f t="shared" ref="BK216:BK260" si="59">ROUND(I216*H216,2)</f>
        <v>0</v>
      </c>
      <c r="BL216" s="17" t="s">
        <v>225</v>
      </c>
      <c r="BM216" s="142" t="s">
        <v>1719</v>
      </c>
    </row>
    <row r="217" spans="2:65" s="1" customFormat="1" ht="24.15" customHeight="1">
      <c r="B217" s="32"/>
      <c r="C217" s="131" t="s">
        <v>1068</v>
      </c>
      <c r="D217" s="131" t="s">
        <v>220</v>
      </c>
      <c r="E217" s="132" t="s">
        <v>1080</v>
      </c>
      <c r="F217" s="133" t="s">
        <v>5341</v>
      </c>
      <c r="G217" s="134" t="s">
        <v>1991</v>
      </c>
      <c r="H217" s="135">
        <v>144</v>
      </c>
      <c r="I217" s="136"/>
      <c r="J217" s="137">
        <f t="shared" si="50"/>
        <v>0</v>
      </c>
      <c r="K217" s="133" t="s">
        <v>19</v>
      </c>
      <c r="L217" s="32"/>
      <c r="M217" s="138" t="s">
        <v>19</v>
      </c>
      <c r="N217" s="139" t="s">
        <v>43</v>
      </c>
      <c r="P217" s="140">
        <f t="shared" si="51"/>
        <v>0</v>
      </c>
      <c r="Q217" s="140">
        <v>0</v>
      </c>
      <c r="R217" s="140">
        <f t="shared" si="52"/>
        <v>0</v>
      </c>
      <c r="S217" s="140">
        <v>0</v>
      </c>
      <c r="T217" s="141">
        <f t="shared" si="53"/>
        <v>0</v>
      </c>
      <c r="AR217" s="142" t="s">
        <v>225</v>
      </c>
      <c r="AT217" s="142" t="s">
        <v>220</v>
      </c>
      <c r="AU217" s="142" t="s">
        <v>78</v>
      </c>
      <c r="AY217" s="17" t="s">
        <v>218</v>
      </c>
      <c r="BE217" s="143">
        <f t="shared" si="54"/>
        <v>0</v>
      </c>
      <c r="BF217" s="143">
        <f t="shared" si="55"/>
        <v>0</v>
      </c>
      <c r="BG217" s="143">
        <f t="shared" si="56"/>
        <v>0</v>
      </c>
      <c r="BH217" s="143">
        <f t="shared" si="57"/>
        <v>0</v>
      </c>
      <c r="BI217" s="143">
        <f t="shared" si="58"/>
        <v>0</v>
      </c>
      <c r="BJ217" s="17" t="s">
        <v>78</v>
      </c>
      <c r="BK217" s="143">
        <f t="shared" si="59"/>
        <v>0</v>
      </c>
      <c r="BL217" s="17" t="s">
        <v>225</v>
      </c>
      <c r="BM217" s="142" t="s">
        <v>1727</v>
      </c>
    </row>
    <row r="218" spans="2:65" s="1" customFormat="1" ht="24.15" customHeight="1">
      <c r="B218" s="32"/>
      <c r="C218" s="131" t="s">
        <v>1074</v>
      </c>
      <c r="D218" s="131" t="s">
        <v>220</v>
      </c>
      <c r="E218" s="132" t="s">
        <v>1086</v>
      </c>
      <c r="F218" s="133" t="s">
        <v>5342</v>
      </c>
      <c r="G218" s="134" t="s">
        <v>1991</v>
      </c>
      <c r="H218" s="135">
        <v>68</v>
      </c>
      <c r="I218" s="136"/>
      <c r="J218" s="137">
        <f t="shared" si="50"/>
        <v>0</v>
      </c>
      <c r="K218" s="133" t="s">
        <v>19</v>
      </c>
      <c r="L218" s="32"/>
      <c r="M218" s="138" t="s">
        <v>19</v>
      </c>
      <c r="N218" s="139" t="s">
        <v>43</v>
      </c>
      <c r="P218" s="140">
        <f t="shared" si="51"/>
        <v>0</v>
      </c>
      <c r="Q218" s="140">
        <v>0</v>
      </c>
      <c r="R218" s="140">
        <f t="shared" si="52"/>
        <v>0</v>
      </c>
      <c r="S218" s="140">
        <v>0</v>
      </c>
      <c r="T218" s="141">
        <f t="shared" si="53"/>
        <v>0</v>
      </c>
      <c r="AR218" s="142" t="s">
        <v>225</v>
      </c>
      <c r="AT218" s="142" t="s">
        <v>220</v>
      </c>
      <c r="AU218" s="142" t="s">
        <v>78</v>
      </c>
      <c r="AY218" s="17" t="s">
        <v>218</v>
      </c>
      <c r="BE218" s="143">
        <f t="shared" si="54"/>
        <v>0</v>
      </c>
      <c r="BF218" s="143">
        <f t="shared" si="55"/>
        <v>0</v>
      </c>
      <c r="BG218" s="143">
        <f t="shared" si="56"/>
        <v>0</v>
      </c>
      <c r="BH218" s="143">
        <f t="shared" si="57"/>
        <v>0</v>
      </c>
      <c r="BI218" s="143">
        <f t="shared" si="58"/>
        <v>0</v>
      </c>
      <c r="BJ218" s="17" t="s">
        <v>78</v>
      </c>
      <c r="BK218" s="143">
        <f t="shared" si="59"/>
        <v>0</v>
      </c>
      <c r="BL218" s="17" t="s">
        <v>225</v>
      </c>
      <c r="BM218" s="142" t="s">
        <v>1736</v>
      </c>
    </row>
    <row r="219" spans="2:65" s="1" customFormat="1" ht="24.15" customHeight="1">
      <c r="B219" s="32"/>
      <c r="C219" s="131" t="s">
        <v>1080</v>
      </c>
      <c r="D219" s="131" t="s">
        <v>220</v>
      </c>
      <c r="E219" s="132" t="s">
        <v>1091</v>
      </c>
      <c r="F219" s="133" t="s">
        <v>5343</v>
      </c>
      <c r="G219" s="134" t="s">
        <v>1991</v>
      </c>
      <c r="H219" s="135">
        <v>138</v>
      </c>
      <c r="I219" s="136"/>
      <c r="J219" s="137">
        <f t="shared" si="50"/>
        <v>0</v>
      </c>
      <c r="K219" s="133" t="s">
        <v>19</v>
      </c>
      <c r="L219" s="32"/>
      <c r="M219" s="138" t="s">
        <v>19</v>
      </c>
      <c r="N219" s="139" t="s">
        <v>43</v>
      </c>
      <c r="P219" s="140">
        <f t="shared" si="51"/>
        <v>0</v>
      </c>
      <c r="Q219" s="140">
        <v>0</v>
      </c>
      <c r="R219" s="140">
        <f t="shared" si="52"/>
        <v>0</v>
      </c>
      <c r="S219" s="140">
        <v>0</v>
      </c>
      <c r="T219" s="141">
        <f t="shared" si="53"/>
        <v>0</v>
      </c>
      <c r="AR219" s="142" t="s">
        <v>225</v>
      </c>
      <c r="AT219" s="142" t="s">
        <v>220</v>
      </c>
      <c r="AU219" s="142" t="s">
        <v>78</v>
      </c>
      <c r="AY219" s="17" t="s">
        <v>218</v>
      </c>
      <c r="BE219" s="143">
        <f t="shared" si="54"/>
        <v>0</v>
      </c>
      <c r="BF219" s="143">
        <f t="shared" si="55"/>
        <v>0</v>
      </c>
      <c r="BG219" s="143">
        <f t="shared" si="56"/>
        <v>0</v>
      </c>
      <c r="BH219" s="143">
        <f t="shared" si="57"/>
        <v>0</v>
      </c>
      <c r="BI219" s="143">
        <f t="shared" si="58"/>
        <v>0</v>
      </c>
      <c r="BJ219" s="17" t="s">
        <v>78</v>
      </c>
      <c r="BK219" s="143">
        <f t="shared" si="59"/>
        <v>0</v>
      </c>
      <c r="BL219" s="17" t="s">
        <v>225</v>
      </c>
      <c r="BM219" s="142" t="s">
        <v>1747</v>
      </c>
    </row>
    <row r="220" spans="2:65" s="1" customFormat="1" ht="24.15" customHeight="1">
      <c r="B220" s="32"/>
      <c r="C220" s="131" t="s">
        <v>1086</v>
      </c>
      <c r="D220" s="131" t="s">
        <v>220</v>
      </c>
      <c r="E220" s="132" t="s">
        <v>1096</v>
      </c>
      <c r="F220" s="133" t="s">
        <v>5344</v>
      </c>
      <c r="G220" s="134" t="s">
        <v>1991</v>
      </c>
      <c r="H220" s="135">
        <v>2</v>
      </c>
      <c r="I220" s="136"/>
      <c r="J220" s="137">
        <f t="shared" si="50"/>
        <v>0</v>
      </c>
      <c r="K220" s="133" t="s">
        <v>19</v>
      </c>
      <c r="L220" s="32"/>
      <c r="M220" s="138" t="s">
        <v>19</v>
      </c>
      <c r="N220" s="139" t="s">
        <v>43</v>
      </c>
      <c r="P220" s="140">
        <f t="shared" si="51"/>
        <v>0</v>
      </c>
      <c r="Q220" s="140">
        <v>0</v>
      </c>
      <c r="R220" s="140">
        <f t="shared" si="52"/>
        <v>0</v>
      </c>
      <c r="S220" s="140">
        <v>0</v>
      </c>
      <c r="T220" s="141">
        <f t="shared" si="53"/>
        <v>0</v>
      </c>
      <c r="AR220" s="142" t="s">
        <v>225</v>
      </c>
      <c r="AT220" s="142" t="s">
        <v>220</v>
      </c>
      <c r="AU220" s="142" t="s">
        <v>78</v>
      </c>
      <c r="AY220" s="17" t="s">
        <v>218</v>
      </c>
      <c r="BE220" s="143">
        <f t="shared" si="54"/>
        <v>0</v>
      </c>
      <c r="BF220" s="143">
        <f t="shared" si="55"/>
        <v>0</v>
      </c>
      <c r="BG220" s="143">
        <f t="shared" si="56"/>
        <v>0</v>
      </c>
      <c r="BH220" s="143">
        <f t="shared" si="57"/>
        <v>0</v>
      </c>
      <c r="BI220" s="143">
        <f t="shared" si="58"/>
        <v>0</v>
      </c>
      <c r="BJ220" s="17" t="s">
        <v>78</v>
      </c>
      <c r="BK220" s="143">
        <f t="shared" si="59"/>
        <v>0</v>
      </c>
      <c r="BL220" s="17" t="s">
        <v>225</v>
      </c>
      <c r="BM220" s="142" t="s">
        <v>1760</v>
      </c>
    </row>
    <row r="221" spans="2:65" s="1" customFormat="1" ht="24.15" customHeight="1">
      <c r="B221" s="32"/>
      <c r="C221" s="131" t="s">
        <v>1091</v>
      </c>
      <c r="D221" s="131" t="s">
        <v>220</v>
      </c>
      <c r="E221" s="132" t="s">
        <v>1101</v>
      </c>
      <c r="F221" s="133" t="s">
        <v>5345</v>
      </c>
      <c r="G221" s="134" t="s">
        <v>1991</v>
      </c>
      <c r="H221" s="135">
        <v>2</v>
      </c>
      <c r="I221" s="136"/>
      <c r="J221" s="137">
        <f t="shared" si="50"/>
        <v>0</v>
      </c>
      <c r="K221" s="133" t="s">
        <v>19</v>
      </c>
      <c r="L221" s="32"/>
      <c r="M221" s="138" t="s">
        <v>19</v>
      </c>
      <c r="N221" s="139" t="s">
        <v>43</v>
      </c>
      <c r="P221" s="140">
        <f t="shared" si="51"/>
        <v>0</v>
      </c>
      <c r="Q221" s="140">
        <v>0</v>
      </c>
      <c r="R221" s="140">
        <f t="shared" si="52"/>
        <v>0</v>
      </c>
      <c r="S221" s="140">
        <v>0</v>
      </c>
      <c r="T221" s="141">
        <f t="shared" si="53"/>
        <v>0</v>
      </c>
      <c r="AR221" s="142" t="s">
        <v>225</v>
      </c>
      <c r="AT221" s="142" t="s">
        <v>220</v>
      </c>
      <c r="AU221" s="142" t="s">
        <v>78</v>
      </c>
      <c r="AY221" s="17" t="s">
        <v>218</v>
      </c>
      <c r="BE221" s="143">
        <f t="shared" si="54"/>
        <v>0</v>
      </c>
      <c r="BF221" s="143">
        <f t="shared" si="55"/>
        <v>0</v>
      </c>
      <c r="BG221" s="143">
        <f t="shared" si="56"/>
        <v>0</v>
      </c>
      <c r="BH221" s="143">
        <f t="shared" si="57"/>
        <v>0</v>
      </c>
      <c r="BI221" s="143">
        <f t="shared" si="58"/>
        <v>0</v>
      </c>
      <c r="BJ221" s="17" t="s">
        <v>78</v>
      </c>
      <c r="BK221" s="143">
        <f t="shared" si="59"/>
        <v>0</v>
      </c>
      <c r="BL221" s="17" t="s">
        <v>225</v>
      </c>
      <c r="BM221" s="142" t="s">
        <v>1775</v>
      </c>
    </row>
    <row r="222" spans="2:65" s="1" customFormat="1" ht="24.15" customHeight="1">
      <c r="B222" s="32"/>
      <c r="C222" s="131" t="s">
        <v>1096</v>
      </c>
      <c r="D222" s="131" t="s">
        <v>220</v>
      </c>
      <c r="E222" s="132" t="s">
        <v>1106</v>
      </c>
      <c r="F222" s="133" t="s">
        <v>5346</v>
      </c>
      <c r="G222" s="134" t="s">
        <v>1991</v>
      </c>
      <c r="H222" s="135">
        <v>4</v>
      </c>
      <c r="I222" s="136"/>
      <c r="J222" s="137">
        <f t="shared" si="50"/>
        <v>0</v>
      </c>
      <c r="K222" s="133" t="s">
        <v>19</v>
      </c>
      <c r="L222" s="32"/>
      <c r="M222" s="138" t="s">
        <v>19</v>
      </c>
      <c r="N222" s="139" t="s">
        <v>43</v>
      </c>
      <c r="P222" s="140">
        <f t="shared" si="51"/>
        <v>0</v>
      </c>
      <c r="Q222" s="140">
        <v>0</v>
      </c>
      <c r="R222" s="140">
        <f t="shared" si="52"/>
        <v>0</v>
      </c>
      <c r="S222" s="140">
        <v>0</v>
      </c>
      <c r="T222" s="141">
        <f t="shared" si="53"/>
        <v>0</v>
      </c>
      <c r="AR222" s="142" t="s">
        <v>225</v>
      </c>
      <c r="AT222" s="142" t="s">
        <v>220</v>
      </c>
      <c r="AU222" s="142" t="s">
        <v>78</v>
      </c>
      <c r="AY222" s="17" t="s">
        <v>218</v>
      </c>
      <c r="BE222" s="143">
        <f t="shared" si="54"/>
        <v>0</v>
      </c>
      <c r="BF222" s="143">
        <f t="shared" si="55"/>
        <v>0</v>
      </c>
      <c r="BG222" s="143">
        <f t="shared" si="56"/>
        <v>0</v>
      </c>
      <c r="BH222" s="143">
        <f t="shared" si="57"/>
        <v>0</v>
      </c>
      <c r="BI222" s="143">
        <f t="shared" si="58"/>
        <v>0</v>
      </c>
      <c r="BJ222" s="17" t="s">
        <v>78</v>
      </c>
      <c r="BK222" s="143">
        <f t="shared" si="59"/>
        <v>0</v>
      </c>
      <c r="BL222" s="17" t="s">
        <v>225</v>
      </c>
      <c r="BM222" s="142" t="s">
        <v>1786</v>
      </c>
    </row>
    <row r="223" spans="2:65" s="1" customFormat="1" ht="24.15" customHeight="1">
      <c r="B223" s="32"/>
      <c r="C223" s="131" t="s">
        <v>1101</v>
      </c>
      <c r="D223" s="131" t="s">
        <v>220</v>
      </c>
      <c r="E223" s="132" t="s">
        <v>1114</v>
      </c>
      <c r="F223" s="133" t="s">
        <v>5347</v>
      </c>
      <c r="G223" s="134" t="s">
        <v>1991</v>
      </c>
      <c r="H223" s="135">
        <v>20</v>
      </c>
      <c r="I223" s="136"/>
      <c r="J223" s="137">
        <f t="shared" si="50"/>
        <v>0</v>
      </c>
      <c r="K223" s="133" t="s">
        <v>19</v>
      </c>
      <c r="L223" s="32"/>
      <c r="M223" s="138" t="s">
        <v>19</v>
      </c>
      <c r="N223" s="139" t="s">
        <v>43</v>
      </c>
      <c r="P223" s="140">
        <f t="shared" si="51"/>
        <v>0</v>
      </c>
      <c r="Q223" s="140">
        <v>0</v>
      </c>
      <c r="R223" s="140">
        <f t="shared" si="52"/>
        <v>0</v>
      </c>
      <c r="S223" s="140">
        <v>0</v>
      </c>
      <c r="T223" s="141">
        <f t="shared" si="53"/>
        <v>0</v>
      </c>
      <c r="AR223" s="142" t="s">
        <v>225</v>
      </c>
      <c r="AT223" s="142" t="s">
        <v>220</v>
      </c>
      <c r="AU223" s="142" t="s">
        <v>78</v>
      </c>
      <c r="AY223" s="17" t="s">
        <v>218</v>
      </c>
      <c r="BE223" s="143">
        <f t="shared" si="54"/>
        <v>0</v>
      </c>
      <c r="BF223" s="143">
        <f t="shared" si="55"/>
        <v>0</v>
      </c>
      <c r="BG223" s="143">
        <f t="shared" si="56"/>
        <v>0</v>
      </c>
      <c r="BH223" s="143">
        <f t="shared" si="57"/>
        <v>0</v>
      </c>
      <c r="BI223" s="143">
        <f t="shared" si="58"/>
        <v>0</v>
      </c>
      <c r="BJ223" s="17" t="s">
        <v>78</v>
      </c>
      <c r="BK223" s="143">
        <f t="shared" si="59"/>
        <v>0</v>
      </c>
      <c r="BL223" s="17" t="s">
        <v>225</v>
      </c>
      <c r="BM223" s="142" t="s">
        <v>1796</v>
      </c>
    </row>
    <row r="224" spans="2:65" s="1" customFormat="1" ht="16.5" customHeight="1">
      <c r="B224" s="32"/>
      <c r="C224" s="169" t="s">
        <v>1106</v>
      </c>
      <c r="D224" s="169" t="s">
        <v>362</v>
      </c>
      <c r="E224" s="170" t="s">
        <v>1119</v>
      </c>
      <c r="F224" s="171" t="s">
        <v>5348</v>
      </c>
      <c r="G224" s="172" t="s">
        <v>410</v>
      </c>
      <c r="H224" s="173">
        <v>1238</v>
      </c>
      <c r="I224" s="174"/>
      <c r="J224" s="175">
        <f t="shared" si="50"/>
        <v>0</v>
      </c>
      <c r="K224" s="171" t="s">
        <v>19</v>
      </c>
      <c r="L224" s="176"/>
      <c r="M224" s="177" t="s">
        <v>19</v>
      </c>
      <c r="N224" s="178" t="s">
        <v>43</v>
      </c>
      <c r="P224" s="140">
        <f t="shared" si="51"/>
        <v>0</v>
      </c>
      <c r="Q224" s="140">
        <v>0</v>
      </c>
      <c r="R224" s="140">
        <f t="shared" si="52"/>
        <v>0</v>
      </c>
      <c r="S224" s="140">
        <v>0</v>
      </c>
      <c r="T224" s="141">
        <f t="shared" si="53"/>
        <v>0</v>
      </c>
      <c r="AR224" s="142" t="s">
        <v>291</v>
      </c>
      <c r="AT224" s="142" t="s">
        <v>362</v>
      </c>
      <c r="AU224" s="142" t="s">
        <v>78</v>
      </c>
      <c r="AY224" s="17" t="s">
        <v>218</v>
      </c>
      <c r="BE224" s="143">
        <f t="shared" si="54"/>
        <v>0</v>
      </c>
      <c r="BF224" s="143">
        <f t="shared" si="55"/>
        <v>0</v>
      </c>
      <c r="BG224" s="143">
        <f t="shared" si="56"/>
        <v>0</v>
      </c>
      <c r="BH224" s="143">
        <f t="shared" si="57"/>
        <v>0</v>
      </c>
      <c r="BI224" s="143">
        <f t="shared" si="58"/>
        <v>0</v>
      </c>
      <c r="BJ224" s="17" t="s">
        <v>78</v>
      </c>
      <c r="BK224" s="143">
        <f t="shared" si="59"/>
        <v>0</v>
      </c>
      <c r="BL224" s="17" t="s">
        <v>225</v>
      </c>
      <c r="BM224" s="142" t="s">
        <v>1804</v>
      </c>
    </row>
    <row r="225" spans="2:65" s="1" customFormat="1" ht="24.15" customHeight="1">
      <c r="B225" s="32"/>
      <c r="C225" s="131" t="s">
        <v>1114</v>
      </c>
      <c r="D225" s="131" t="s">
        <v>220</v>
      </c>
      <c r="E225" s="132" t="s">
        <v>1125</v>
      </c>
      <c r="F225" s="133" t="s">
        <v>5349</v>
      </c>
      <c r="G225" s="134" t="s">
        <v>410</v>
      </c>
      <c r="H225" s="135">
        <v>1706</v>
      </c>
      <c r="I225" s="136"/>
      <c r="J225" s="137">
        <f t="shared" si="50"/>
        <v>0</v>
      </c>
      <c r="K225" s="133" t="s">
        <v>19</v>
      </c>
      <c r="L225" s="32"/>
      <c r="M225" s="138" t="s">
        <v>19</v>
      </c>
      <c r="N225" s="139" t="s">
        <v>43</v>
      </c>
      <c r="P225" s="140">
        <f t="shared" si="51"/>
        <v>0</v>
      </c>
      <c r="Q225" s="140">
        <v>0</v>
      </c>
      <c r="R225" s="140">
        <f t="shared" si="52"/>
        <v>0</v>
      </c>
      <c r="S225" s="140">
        <v>0</v>
      </c>
      <c r="T225" s="141">
        <f t="shared" si="53"/>
        <v>0</v>
      </c>
      <c r="AR225" s="142" t="s">
        <v>225</v>
      </c>
      <c r="AT225" s="142" t="s">
        <v>220</v>
      </c>
      <c r="AU225" s="142" t="s">
        <v>78</v>
      </c>
      <c r="AY225" s="17" t="s">
        <v>218</v>
      </c>
      <c r="BE225" s="143">
        <f t="shared" si="54"/>
        <v>0</v>
      </c>
      <c r="BF225" s="143">
        <f t="shared" si="55"/>
        <v>0</v>
      </c>
      <c r="BG225" s="143">
        <f t="shared" si="56"/>
        <v>0</v>
      </c>
      <c r="BH225" s="143">
        <f t="shared" si="57"/>
        <v>0</v>
      </c>
      <c r="BI225" s="143">
        <f t="shared" si="58"/>
        <v>0</v>
      </c>
      <c r="BJ225" s="17" t="s">
        <v>78</v>
      </c>
      <c r="BK225" s="143">
        <f t="shared" si="59"/>
        <v>0</v>
      </c>
      <c r="BL225" s="17" t="s">
        <v>225</v>
      </c>
      <c r="BM225" s="142" t="s">
        <v>1814</v>
      </c>
    </row>
    <row r="226" spans="2:65" s="1" customFormat="1" ht="16.5" customHeight="1">
      <c r="B226" s="32"/>
      <c r="C226" s="169" t="s">
        <v>1119</v>
      </c>
      <c r="D226" s="169" t="s">
        <v>362</v>
      </c>
      <c r="E226" s="170" t="s">
        <v>1130</v>
      </c>
      <c r="F226" s="171" t="s">
        <v>5350</v>
      </c>
      <c r="G226" s="172" t="s">
        <v>410</v>
      </c>
      <c r="H226" s="173">
        <v>741</v>
      </c>
      <c r="I226" s="174"/>
      <c r="J226" s="175">
        <f t="shared" si="50"/>
        <v>0</v>
      </c>
      <c r="K226" s="171" t="s">
        <v>19</v>
      </c>
      <c r="L226" s="176"/>
      <c r="M226" s="177" t="s">
        <v>19</v>
      </c>
      <c r="N226" s="178" t="s">
        <v>43</v>
      </c>
      <c r="P226" s="140">
        <f t="shared" si="51"/>
        <v>0</v>
      </c>
      <c r="Q226" s="140">
        <v>0</v>
      </c>
      <c r="R226" s="140">
        <f t="shared" si="52"/>
        <v>0</v>
      </c>
      <c r="S226" s="140">
        <v>0</v>
      </c>
      <c r="T226" s="141">
        <f t="shared" si="53"/>
        <v>0</v>
      </c>
      <c r="AR226" s="142" t="s">
        <v>291</v>
      </c>
      <c r="AT226" s="142" t="s">
        <v>362</v>
      </c>
      <c r="AU226" s="142" t="s">
        <v>78</v>
      </c>
      <c r="AY226" s="17" t="s">
        <v>218</v>
      </c>
      <c r="BE226" s="143">
        <f t="shared" si="54"/>
        <v>0</v>
      </c>
      <c r="BF226" s="143">
        <f t="shared" si="55"/>
        <v>0</v>
      </c>
      <c r="BG226" s="143">
        <f t="shared" si="56"/>
        <v>0</v>
      </c>
      <c r="BH226" s="143">
        <f t="shared" si="57"/>
        <v>0</v>
      </c>
      <c r="BI226" s="143">
        <f t="shared" si="58"/>
        <v>0</v>
      </c>
      <c r="BJ226" s="17" t="s">
        <v>78</v>
      </c>
      <c r="BK226" s="143">
        <f t="shared" si="59"/>
        <v>0</v>
      </c>
      <c r="BL226" s="17" t="s">
        <v>225</v>
      </c>
      <c r="BM226" s="142" t="s">
        <v>1826</v>
      </c>
    </row>
    <row r="227" spans="2:65" s="1" customFormat="1" ht="16.5" customHeight="1">
      <c r="B227" s="32"/>
      <c r="C227" s="169" t="s">
        <v>1125</v>
      </c>
      <c r="D227" s="169" t="s">
        <v>362</v>
      </c>
      <c r="E227" s="170" t="s">
        <v>1135</v>
      </c>
      <c r="F227" s="171" t="s">
        <v>5351</v>
      </c>
      <c r="G227" s="172" t="s">
        <v>410</v>
      </c>
      <c r="H227" s="173">
        <v>635</v>
      </c>
      <c r="I227" s="174"/>
      <c r="J227" s="175">
        <f t="shared" si="50"/>
        <v>0</v>
      </c>
      <c r="K227" s="171" t="s">
        <v>19</v>
      </c>
      <c r="L227" s="176"/>
      <c r="M227" s="177" t="s">
        <v>19</v>
      </c>
      <c r="N227" s="178" t="s">
        <v>43</v>
      </c>
      <c r="P227" s="140">
        <f t="shared" si="51"/>
        <v>0</v>
      </c>
      <c r="Q227" s="140">
        <v>0</v>
      </c>
      <c r="R227" s="140">
        <f t="shared" si="52"/>
        <v>0</v>
      </c>
      <c r="S227" s="140">
        <v>0</v>
      </c>
      <c r="T227" s="141">
        <f t="shared" si="53"/>
        <v>0</v>
      </c>
      <c r="AR227" s="142" t="s">
        <v>291</v>
      </c>
      <c r="AT227" s="142" t="s">
        <v>362</v>
      </c>
      <c r="AU227" s="142" t="s">
        <v>78</v>
      </c>
      <c r="AY227" s="17" t="s">
        <v>218</v>
      </c>
      <c r="BE227" s="143">
        <f t="shared" si="54"/>
        <v>0</v>
      </c>
      <c r="BF227" s="143">
        <f t="shared" si="55"/>
        <v>0</v>
      </c>
      <c r="BG227" s="143">
        <f t="shared" si="56"/>
        <v>0</v>
      </c>
      <c r="BH227" s="143">
        <f t="shared" si="57"/>
        <v>0</v>
      </c>
      <c r="BI227" s="143">
        <f t="shared" si="58"/>
        <v>0</v>
      </c>
      <c r="BJ227" s="17" t="s">
        <v>78</v>
      </c>
      <c r="BK227" s="143">
        <f t="shared" si="59"/>
        <v>0</v>
      </c>
      <c r="BL227" s="17" t="s">
        <v>225</v>
      </c>
      <c r="BM227" s="142" t="s">
        <v>1840</v>
      </c>
    </row>
    <row r="228" spans="2:65" s="1" customFormat="1" ht="24.15" customHeight="1">
      <c r="B228" s="32"/>
      <c r="C228" s="131" t="s">
        <v>1130</v>
      </c>
      <c r="D228" s="131" t="s">
        <v>220</v>
      </c>
      <c r="E228" s="132" t="s">
        <v>1073</v>
      </c>
      <c r="F228" s="133" t="s">
        <v>5352</v>
      </c>
      <c r="G228" s="134" t="s">
        <v>410</v>
      </c>
      <c r="H228" s="135">
        <v>1376</v>
      </c>
      <c r="I228" s="136"/>
      <c r="J228" s="137">
        <f t="shared" si="50"/>
        <v>0</v>
      </c>
      <c r="K228" s="133" t="s">
        <v>19</v>
      </c>
      <c r="L228" s="32"/>
      <c r="M228" s="138" t="s">
        <v>19</v>
      </c>
      <c r="N228" s="139" t="s">
        <v>43</v>
      </c>
      <c r="P228" s="140">
        <f t="shared" si="51"/>
        <v>0</v>
      </c>
      <c r="Q228" s="140">
        <v>0</v>
      </c>
      <c r="R228" s="140">
        <f t="shared" si="52"/>
        <v>0</v>
      </c>
      <c r="S228" s="140">
        <v>0</v>
      </c>
      <c r="T228" s="141">
        <f t="shared" si="53"/>
        <v>0</v>
      </c>
      <c r="AR228" s="142" t="s">
        <v>225</v>
      </c>
      <c r="AT228" s="142" t="s">
        <v>220</v>
      </c>
      <c r="AU228" s="142" t="s">
        <v>78</v>
      </c>
      <c r="AY228" s="17" t="s">
        <v>218</v>
      </c>
      <c r="BE228" s="143">
        <f t="shared" si="54"/>
        <v>0</v>
      </c>
      <c r="BF228" s="143">
        <f t="shared" si="55"/>
        <v>0</v>
      </c>
      <c r="BG228" s="143">
        <f t="shared" si="56"/>
        <v>0</v>
      </c>
      <c r="BH228" s="143">
        <f t="shared" si="57"/>
        <v>0</v>
      </c>
      <c r="BI228" s="143">
        <f t="shared" si="58"/>
        <v>0</v>
      </c>
      <c r="BJ228" s="17" t="s">
        <v>78</v>
      </c>
      <c r="BK228" s="143">
        <f t="shared" si="59"/>
        <v>0</v>
      </c>
      <c r="BL228" s="17" t="s">
        <v>225</v>
      </c>
      <c r="BM228" s="142" t="s">
        <v>1854</v>
      </c>
    </row>
    <row r="229" spans="2:65" s="1" customFormat="1" ht="16.5" customHeight="1">
      <c r="B229" s="32"/>
      <c r="C229" s="169" t="s">
        <v>1135</v>
      </c>
      <c r="D229" s="169" t="s">
        <v>362</v>
      </c>
      <c r="E229" s="170" t="s">
        <v>1144</v>
      </c>
      <c r="F229" s="171" t="s">
        <v>5353</v>
      </c>
      <c r="G229" s="172" t="s">
        <v>410</v>
      </c>
      <c r="H229" s="173">
        <v>638</v>
      </c>
      <c r="I229" s="174"/>
      <c r="J229" s="175">
        <f t="shared" si="50"/>
        <v>0</v>
      </c>
      <c r="K229" s="171" t="s">
        <v>19</v>
      </c>
      <c r="L229" s="176"/>
      <c r="M229" s="177" t="s">
        <v>19</v>
      </c>
      <c r="N229" s="178" t="s">
        <v>43</v>
      </c>
      <c r="P229" s="140">
        <f t="shared" si="51"/>
        <v>0</v>
      </c>
      <c r="Q229" s="140">
        <v>0</v>
      </c>
      <c r="R229" s="140">
        <f t="shared" si="52"/>
        <v>0</v>
      </c>
      <c r="S229" s="140">
        <v>0</v>
      </c>
      <c r="T229" s="141">
        <f t="shared" si="53"/>
        <v>0</v>
      </c>
      <c r="AR229" s="142" t="s">
        <v>291</v>
      </c>
      <c r="AT229" s="142" t="s">
        <v>362</v>
      </c>
      <c r="AU229" s="142" t="s">
        <v>78</v>
      </c>
      <c r="AY229" s="17" t="s">
        <v>218</v>
      </c>
      <c r="BE229" s="143">
        <f t="shared" si="54"/>
        <v>0</v>
      </c>
      <c r="BF229" s="143">
        <f t="shared" si="55"/>
        <v>0</v>
      </c>
      <c r="BG229" s="143">
        <f t="shared" si="56"/>
        <v>0</v>
      </c>
      <c r="BH229" s="143">
        <f t="shared" si="57"/>
        <v>0</v>
      </c>
      <c r="BI229" s="143">
        <f t="shared" si="58"/>
        <v>0</v>
      </c>
      <c r="BJ229" s="17" t="s">
        <v>78</v>
      </c>
      <c r="BK229" s="143">
        <f t="shared" si="59"/>
        <v>0</v>
      </c>
      <c r="BL229" s="17" t="s">
        <v>225</v>
      </c>
      <c r="BM229" s="142" t="s">
        <v>1867</v>
      </c>
    </row>
    <row r="230" spans="2:65" s="1" customFormat="1" ht="24.15" customHeight="1">
      <c r="B230" s="32"/>
      <c r="C230" s="131" t="s">
        <v>1073</v>
      </c>
      <c r="D230" s="131" t="s">
        <v>220</v>
      </c>
      <c r="E230" s="132" t="s">
        <v>1160</v>
      </c>
      <c r="F230" s="133" t="s">
        <v>5354</v>
      </c>
      <c r="G230" s="134" t="s">
        <v>410</v>
      </c>
      <c r="H230" s="135">
        <v>638</v>
      </c>
      <c r="I230" s="136"/>
      <c r="J230" s="137">
        <f t="shared" si="50"/>
        <v>0</v>
      </c>
      <c r="K230" s="133" t="s">
        <v>19</v>
      </c>
      <c r="L230" s="32"/>
      <c r="M230" s="138" t="s">
        <v>19</v>
      </c>
      <c r="N230" s="139" t="s">
        <v>43</v>
      </c>
      <c r="P230" s="140">
        <f t="shared" si="51"/>
        <v>0</v>
      </c>
      <c r="Q230" s="140">
        <v>0</v>
      </c>
      <c r="R230" s="140">
        <f t="shared" si="52"/>
        <v>0</v>
      </c>
      <c r="S230" s="140">
        <v>0</v>
      </c>
      <c r="T230" s="141">
        <f t="shared" si="53"/>
        <v>0</v>
      </c>
      <c r="AR230" s="142" t="s">
        <v>225</v>
      </c>
      <c r="AT230" s="142" t="s">
        <v>220</v>
      </c>
      <c r="AU230" s="142" t="s">
        <v>78</v>
      </c>
      <c r="AY230" s="17" t="s">
        <v>218</v>
      </c>
      <c r="BE230" s="143">
        <f t="shared" si="54"/>
        <v>0</v>
      </c>
      <c r="BF230" s="143">
        <f t="shared" si="55"/>
        <v>0</v>
      </c>
      <c r="BG230" s="143">
        <f t="shared" si="56"/>
        <v>0</v>
      </c>
      <c r="BH230" s="143">
        <f t="shared" si="57"/>
        <v>0</v>
      </c>
      <c r="BI230" s="143">
        <f t="shared" si="58"/>
        <v>0</v>
      </c>
      <c r="BJ230" s="17" t="s">
        <v>78</v>
      </c>
      <c r="BK230" s="143">
        <f t="shared" si="59"/>
        <v>0</v>
      </c>
      <c r="BL230" s="17" t="s">
        <v>225</v>
      </c>
      <c r="BM230" s="142" t="s">
        <v>1876</v>
      </c>
    </row>
    <row r="231" spans="2:65" s="1" customFormat="1" ht="16.5" customHeight="1">
      <c r="B231" s="32"/>
      <c r="C231" s="169" t="s">
        <v>1144</v>
      </c>
      <c r="D231" s="169" t="s">
        <v>362</v>
      </c>
      <c r="E231" s="170" t="s">
        <v>1166</v>
      </c>
      <c r="F231" s="171" t="s">
        <v>5355</v>
      </c>
      <c r="G231" s="172" t="s">
        <v>410</v>
      </c>
      <c r="H231" s="173">
        <v>279</v>
      </c>
      <c r="I231" s="174"/>
      <c r="J231" s="175">
        <f t="shared" si="50"/>
        <v>0</v>
      </c>
      <c r="K231" s="171" t="s">
        <v>19</v>
      </c>
      <c r="L231" s="176"/>
      <c r="M231" s="177" t="s">
        <v>19</v>
      </c>
      <c r="N231" s="178" t="s">
        <v>43</v>
      </c>
      <c r="P231" s="140">
        <f t="shared" si="51"/>
        <v>0</v>
      </c>
      <c r="Q231" s="140">
        <v>0</v>
      </c>
      <c r="R231" s="140">
        <f t="shared" si="52"/>
        <v>0</v>
      </c>
      <c r="S231" s="140">
        <v>0</v>
      </c>
      <c r="T231" s="141">
        <f t="shared" si="53"/>
        <v>0</v>
      </c>
      <c r="AR231" s="142" t="s">
        <v>291</v>
      </c>
      <c r="AT231" s="142" t="s">
        <v>362</v>
      </c>
      <c r="AU231" s="142" t="s">
        <v>78</v>
      </c>
      <c r="AY231" s="17" t="s">
        <v>218</v>
      </c>
      <c r="BE231" s="143">
        <f t="shared" si="54"/>
        <v>0</v>
      </c>
      <c r="BF231" s="143">
        <f t="shared" si="55"/>
        <v>0</v>
      </c>
      <c r="BG231" s="143">
        <f t="shared" si="56"/>
        <v>0</v>
      </c>
      <c r="BH231" s="143">
        <f t="shared" si="57"/>
        <v>0</v>
      </c>
      <c r="BI231" s="143">
        <f t="shared" si="58"/>
        <v>0</v>
      </c>
      <c r="BJ231" s="17" t="s">
        <v>78</v>
      </c>
      <c r="BK231" s="143">
        <f t="shared" si="59"/>
        <v>0</v>
      </c>
      <c r="BL231" s="17" t="s">
        <v>225</v>
      </c>
      <c r="BM231" s="142" t="s">
        <v>1884</v>
      </c>
    </row>
    <row r="232" spans="2:65" s="1" customFormat="1" ht="24.15" customHeight="1">
      <c r="B232" s="32"/>
      <c r="C232" s="131" t="s">
        <v>1160</v>
      </c>
      <c r="D232" s="131" t="s">
        <v>220</v>
      </c>
      <c r="E232" s="132" t="s">
        <v>1172</v>
      </c>
      <c r="F232" s="133" t="s">
        <v>5356</v>
      </c>
      <c r="G232" s="134" t="s">
        <v>410</v>
      </c>
      <c r="H232" s="135">
        <v>279</v>
      </c>
      <c r="I232" s="136"/>
      <c r="J232" s="137">
        <f t="shared" si="50"/>
        <v>0</v>
      </c>
      <c r="K232" s="133" t="s">
        <v>19</v>
      </c>
      <c r="L232" s="32"/>
      <c r="M232" s="138" t="s">
        <v>19</v>
      </c>
      <c r="N232" s="139" t="s">
        <v>43</v>
      </c>
      <c r="P232" s="140">
        <f t="shared" si="51"/>
        <v>0</v>
      </c>
      <c r="Q232" s="140">
        <v>0</v>
      </c>
      <c r="R232" s="140">
        <f t="shared" si="52"/>
        <v>0</v>
      </c>
      <c r="S232" s="140">
        <v>0</v>
      </c>
      <c r="T232" s="141">
        <f t="shared" si="53"/>
        <v>0</v>
      </c>
      <c r="AR232" s="142" t="s">
        <v>225</v>
      </c>
      <c r="AT232" s="142" t="s">
        <v>220</v>
      </c>
      <c r="AU232" s="142" t="s">
        <v>78</v>
      </c>
      <c r="AY232" s="17" t="s">
        <v>218</v>
      </c>
      <c r="BE232" s="143">
        <f t="shared" si="54"/>
        <v>0</v>
      </c>
      <c r="BF232" s="143">
        <f t="shared" si="55"/>
        <v>0</v>
      </c>
      <c r="BG232" s="143">
        <f t="shared" si="56"/>
        <v>0</v>
      </c>
      <c r="BH232" s="143">
        <f t="shared" si="57"/>
        <v>0</v>
      </c>
      <c r="BI232" s="143">
        <f t="shared" si="58"/>
        <v>0</v>
      </c>
      <c r="BJ232" s="17" t="s">
        <v>78</v>
      </c>
      <c r="BK232" s="143">
        <f t="shared" si="59"/>
        <v>0</v>
      </c>
      <c r="BL232" s="17" t="s">
        <v>225</v>
      </c>
      <c r="BM232" s="142" t="s">
        <v>1892</v>
      </c>
    </row>
    <row r="233" spans="2:65" s="1" customFormat="1" ht="16.5" customHeight="1">
      <c r="B233" s="32"/>
      <c r="C233" s="169" t="s">
        <v>1166</v>
      </c>
      <c r="D233" s="169" t="s">
        <v>362</v>
      </c>
      <c r="E233" s="170" t="s">
        <v>1178</v>
      </c>
      <c r="F233" s="171" t="s">
        <v>5357</v>
      </c>
      <c r="G233" s="172" t="s">
        <v>410</v>
      </c>
      <c r="H233" s="173">
        <v>79</v>
      </c>
      <c r="I233" s="174"/>
      <c r="J233" s="175">
        <f t="shared" si="50"/>
        <v>0</v>
      </c>
      <c r="K233" s="171" t="s">
        <v>19</v>
      </c>
      <c r="L233" s="176"/>
      <c r="M233" s="177" t="s">
        <v>19</v>
      </c>
      <c r="N233" s="178" t="s">
        <v>43</v>
      </c>
      <c r="P233" s="140">
        <f t="shared" si="51"/>
        <v>0</v>
      </c>
      <c r="Q233" s="140">
        <v>0</v>
      </c>
      <c r="R233" s="140">
        <f t="shared" si="52"/>
        <v>0</v>
      </c>
      <c r="S233" s="140">
        <v>0</v>
      </c>
      <c r="T233" s="141">
        <f t="shared" si="53"/>
        <v>0</v>
      </c>
      <c r="AR233" s="142" t="s">
        <v>291</v>
      </c>
      <c r="AT233" s="142" t="s">
        <v>362</v>
      </c>
      <c r="AU233" s="142" t="s">
        <v>78</v>
      </c>
      <c r="AY233" s="17" t="s">
        <v>218</v>
      </c>
      <c r="BE233" s="143">
        <f t="shared" si="54"/>
        <v>0</v>
      </c>
      <c r="BF233" s="143">
        <f t="shared" si="55"/>
        <v>0</v>
      </c>
      <c r="BG233" s="143">
        <f t="shared" si="56"/>
        <v>0</v>
      </c>
      <c r="BH233" s="143">
        <f t="shared" si="57"/>
        <v>0</v>
      </c>
      <c r="BI233" s="143">
        <f t="shared" si="58"/>
        <v>0</v>
      </c>
      <c r="BJ233" s="17" t="s">
        <v>78</v>
      </c>
      <c r="BK233" s="143">
        <f t="shared" si="59"/>
        <v>0</v>
      </c>
      <c r="BL233" s="17" t="s">
        <v>225</v>
      </c>
      <c r="BM233" s="142" t="s">
        <v>1900</v>
      </c>
    </row>
    <row r="234" spans="2:65" s="1" customFormat="1" ht="24.15" customHeight="1">
      <c r="B234" s="32"/>
      <c r="C234" s="131" t="s">
        <v>1172</v>
      </c>
      <c r="D234" s="131" t="s">
        <v>220</v>
      </c>
      <c r="E234" s="132" t="s">
        <v>1183</v>
      </c>
      <c r="F234" s="133" t="s">
        <v>5358</v>
      </c>
      <c r="G234" s="134" t="s">
        <v>410</v>
      </c>
      <c r="H234" s="135">
        <v>79</v>
      </c>
      <c r="I234" s="136"/>
      <c r="J234" s="137">
        <f t="shared" si="50"/>
        <v>0</v>
      </c>
      <c r="K234" s="133" t="s">
        <v>19</v>
      </c>
      <c r="L234" s="32"/>
      <c r="M234" s="138" t="s">
        <v>19</v>
      </c>
      <c r="N234" s="139" t="s">
        <v>43</v>
      </c>
      <c r="P234" s="140">
        <f t="shared" si="51"/>
        <v>0</v>
      </c>
      <c r="Q234" s="140">
        <v>0</v>
      </c>
      <c r="R234" s="140">
        <f t="shared" si="52"/>
        <v>0</v>
      </c>
      <c r="S234" s="140">
        <v>0</v>
      </c>
      <c r="T234" s="141">
        <f t="shared" si="53"/>
        <v>0</v>
      </c>
      <c r="AR234" s="142" t="s">
        <v>225</v>
      </c>
      <c r="AT234" s="142" t="s">
        <v>220</v>
      </c>
      <c r="AU234" s="142" t="s">
        <v>78</v>
      </c>
      <c r="AY234" s="17" t="s">
        <v>218</v>
      </c>
      <c r="BE234" s="143">
        <f t="shared" si="54"/>
        <v>0</v>
      </c>
      <c r="BF234" s="143">
        <f t="shared" si="55"/>
        <v>0</v>
      </c>
      <c r="BG234" s="143">
        <f t="shared" si="56"/>
        <v>0</v>
      </c>
      <c r="BH234" s="143">
        <f t="shared" si="57"/>
        <v>0</v>
      </c>
      <c r="BI234" s="143">
        <f t="shared" si="58"/>
        <v>0</v>
      </c>
      <c r="BJ234" s="17" t="s">
        <v>78</v>
      </c>
      <c r="BK234" s="143">
        <f t="shared" si="59"/>
        <v>0</v>
      </c>
      <c r="BL234" s="17" t="s">
        <v>225</v>
      </c>
      <c r="BM234" s="142" t="s">
        <v>1908</v>
      </c>
    </row>
    <row r="235" spans="2:65" s="1" customFormat="1" ht="16.5" customHeight="1">
      <c r="B235" s="32"/>
      <c r="C235" s="169" t="s">
        <v>1178</v>
      </c>
      <c r="D235" s="169" t="s">
        <v>362</v>
      </c>
      <c r="E235" s="170" t="s">
        <v>1188</v>
      </c>
      <c r="F235" s="171" t="s">
        <v>5359</v>
      </c>
      <c r="G235" s="172" t="s">
        <v>410</v>
      </c>
      <c r="H235" s="173">
        <v>52</v>
      </c>
      <c r="I235" s="174"/>
      <c r="J235" s="175">
        <f t="shared" si="50"/>
        <v>0</v>
      </c>
      <c r="K235" s="171" t="s">
        <v>19</v>
      </c>
      <c r="L235" s="176"/>
      <c r="M235" s="177" t="s">
        <v>19</v>
      </c>
      <c r="N235" s="178" t="s">
        <v>43</v>
      </c>
      <c r="P235" s="140">
        <f t="shared" si="51"/>
        <v>0</v>
      </c>
      <c r="Q235" s="140">
        <v>0</v>
      </c>
      <c r="R235" s="140">
        <f t="shared" si="52"/>
        <v>0</v>
      </c>
      <c r="S235" s="140">
        <v>0</v>
      </c>
      <c r="T235" s="141">
        <f t="shared" si="53"/>
        <v>0</v>
      </c>
      <c r="AR235" s="142" t="s">
        <v>291</v>
      </c>
      <c r="AT235" s="142" t="s">
        <v>362</v>
      </c>
      <c r="AU235" s="142" t="s">
        <v>78</v>
      </c>
      <c r="AY235" s="17" t="s">
        <v>218</v>
      </c>
      <c r="BE235" s="143">
        <f t="shared" si="54"/>
        <v>0</v>
      </c>
      <c r="BF235" s="143">
        <f t="shared" si="55"/>
        <v>0</v>
      </c>
      <c r="BG235" s="143">
        <f t="shared" si="56"/>
        <v>0</v>
      </c>
      <c r="BH235" s="143">
        <f t="shared" si="57"/>
        <v>0</v>
      </c>
      <c r="BI235" s="143">
        <f t="shared" si="58"/>
        <v>0</v>
      </c>
      <c r="BJ235" s="17" t="s">
        <v>78</v>
      </c>
      <c r="BK235" s="143">
        <f t="shared" si="59"/>
        <v>0</v>
      </c>
      <c r="BL235" s="17" t="s">
        <v>225</v>
      </c>
      <c r="BM235" s="142" t="s">
        <v>1916</v>
      </c>
    </row>
    <row r="236" spans="2:65" s="1" customFormat="1" ht="16.5" customHeight="1">
      <c r="B236" s="32"/>
      <c r="C236" s="169" t="s">
        <v>1183</v>
      </c>
      <c r="D236" s="169" t="s">
        <v>362</v>
      </c>
      <c r="E236" s="170" t="s">
        <v>1194</v>
      </c>
      <c r="F236" s="171" t="s">
        <v>5360</v>
      </c>
      <c r="G236" s="172" t="s">
        <v>410</v>
      </c>
      <c r="H236" s="173">
        <v>89</v>
      </c>
      <c r="I236" s="174"/>
      <c r="J236" s="175">
        <f t="shared" si="50"/>
        <v>0</v>
      </c>
      <c r="K236" s="171" t="s">
        <v>19</v>
      </c>
      <c r="L236" s="176"/>
      <c r="M236" s="177" t="s">
        <v>19</v>
      </c>
      <c r="N236" s="178" t="s">
        <v>43</v>
      </c>
      <c r="P236" s="140">
        <f t="shared" si="51"/>
        <v>0</v>
      </c>
      <c r="Q236" s="140">
        <v>0</v>
      </c>
      <c r="R236" s="140">
        <f t="shared" si="52"/>
        <v>0</v>
      </c>
      <c r="S236" s="140">
        <v>0</v>
      </c>
      <c r="T236" s="141">
        <f t="shared" si="53"/>
        <v>0</v>
      </c>
      <c r="AR236" s="142" t="s">
        <v>291</v>
      </c>
      <c r="AT236" s="142" t="s">
        <v>362</v>
      </c>
      <c r="AU236" s="142" t="s">
        <v>78</v>
      </c>
      <c r="AY236" s="17" t="s">
        <v>218</v>
      </c>
      <c r="BE236" s="143">
        <f t="shared" si="54"/>
        <v>0</v>
      </c>
      <c r="BF236" s="143">
        <f t="shared" si="55"/>
        <v>0</v>
      </c>
      <c r="BG236" s="143">
        <f t="shared" si="56"/>
        <v>0</v>
      </c>
      <c r="BH236" s="143">
        <f t="shared" si="57"/>
        <v>0</v>
      </c>
      <c r="BI236" s="143">
        <f t="shared" si="58"/>
        <v>0</v>
      </c>
      <c r="BJ236" s="17" t="s">
        <v>78</v>
      </c>
      <c r="BK236" s="143">
        <f t="shared" si="59"/>
        <v>0</v>
      </c>
      <c r="BL236" s="17" t="s">
        <v>225</v>
      </c>
      <c r="BM236" s="142" t="s">
        <v>1924</v>
      </c>
    </row>
    <row r="237" spans="2:65" s="1" customFormat="1" ht="24.15" customHeight="1">
      <c r="B237" s="32"/>
      <c r="C237" s="131" t="s">
        <v>1188</v>
      </c>
      <c r="D237" s="131" t="s">
        <v>220</v>
      </c>
      <c r="E237" s="132" t="s">
        <v>1199</v>
      </c>
      <c r="F237" s="133" t="s">
        <v>5361</v>
      </c>
      <c r="G237" s="134" t="s">
        <v>410</v>
      </c>
      <c r="H237" s="135">
        <v>141</v>
      </c>
      <c r="I237" s="136"/>
      <c r="J237" s="137">
        <f t="shared" si="50"/>
        <v>0</v>
      </c>
      <c r="K237" s="133" t="s">
        <v>19</v>
      </c>
      <c r="L237" s="32"/>
      <c r="M237" s="138" t="s">
        <v>19</v>
      </c>
      <c r="N237" s="139" t="s">
        <v>43</v>
      </c>
      <c r="P237" s="140">
        <f t="shared" si="51"/>
        <v>0</v>
      </c>
      <c r="Q237" s="140">
        <v>0</v>
      </c>
      <c r="R237" s="140">
        <f t="shared" si="52"/>
        <v>0</v>
      </c>
      <c r="S237" s="140">
        <v>0</v>
      </c>
      <c r="T237" s="141">
        <f t="shared" si="53"/>
        <v>0</v>
      </c>
      <c r="AR237" s="142" t="s">
        <v>225</v>
      </c>
      <c r="AT237" s="142" t="s">
        <v>220</v>
      </c>
      <c r="AU237" s="142" t="s">
        <v>78</v>
      </c>
      <c r="AY237" s="17" t="s">
        <v>218</v>
      </c>
      <c r="BE237" s="143">
        <f t="shared" si="54"/>
        <v>0</v>
      </c>
      <c r="BF237" s="143">
        <f t="shared" si="55"/>
        <v>0</v>
      </c>
      <c r="BG237" s="143">
        <f t="shared" si="56"/>
        <v>0</v>
      </c>
      <c r="BH237" s="143">
        <f t="shared" si="57"/>
        <v>0</v>
      </c>
      <c r="BI237" s="143">
        <f t="shared" si="58"/>
        <v>0</v>
      </c>
      <c r="BJ237" s="17" t="s">
        <v>78</v>
      </c>
      <c r="BK237" s="143">
        <f t="shared" si="59"/>
        <v>0</v>
      </c>
      <c r="BL237" s="17" t="s">
        <v>225</v>
      </c>
      <c r="BM237" s="142" t="s">
        <v>1931</v>
      </c>
    </row>
    <row r="238" spans="2:65" s="1" customFormat="1" ht="16.5" customHeight="1">
      <c r="B238" s="32"/>
      <c r="C238" s="169" t="s">
        <v>1194</v>
      </c>
      <c r="D238" s="169" t="s">
        <v>362</v>
      </c>
      <c r="E238" s="170" t="s">
        <v>1207</v>
      </c>
      <c r="F238" s="171" t="s">
        <v>5362</v>
      </c>
      <c r="G238" s="172" t="s">
        <v>410</v>
      </c>
      <c r="H238" s="173">
        <v>46</v>
      </c>
      <c r="I238" s="174"/>
      <c r="J238" s="175">
        <f t="shared" si="50"/>
        <v>0</v>
      </c>
      <c r="K238" s="171" t="s">
        <v>19</v>
      </c>
      <c r="L238" s="176"/>
      <c r="M238" s="177" t="s">
        <v>19</v>
      </c>
      <c r="N238" s="178" t="s">
        <v>43</v>
      </c>
      <c r="P238" s="140">
        <f t="shared" si="51"/>
        <v>0</v>
      </c>
      <c r="Q238" s="140">
        <v>0</v>
      </c>
      <c r="R238" s="140">
        <f t="shared" si="52"/>
        <v>0</v>
      </c>
      <c r="S238" s="140">
        <v>0</v>
      </c>
      <c r="T238" s="141">
        <f t="shared" si="53"/>
        <v>0</v>
      </c>
      <c r="AR238" s="142" t="s">
        <v>291</v>
      </c>
      <c r="AT238" s="142" t="s">
        <v>362</v>
      </c>
      <c r="AU238" s="142" t="s">
        <v>78</v>
      </c>
      <c r="AY238" s="17" t="s">
        <v>218</v>
      </c>
      <c r="BE238" s="143">
        <f t="shared" si="54"/>
        <v>0</v>
      </c>
      <c r="BF238" s="143">
        <f t="shared" si="55"/>
        <v>0</v>
      </c>
      <c r="BG238" s="143">
        <f t="shared" si="56"/>
        <v>0</v>
      </c>
      <c r="BH238" s="143">
        <f t="shared" si="57"/>
        <v>0</v>
      </c>
      <c r="BI238" s="143">
        <f t="shared" si="58"/>
        <v>0</v>
      </c>
      <c r="BJ238" s="17" t="s">
        <v>78</v>
      </c>
      <c r="BK238" s="143">
        <f t="shared" si="59"/>
        <v>0</v>
      </c>
      <c r="BL238" s="17" t="s">
        <v>225</v>
      </c>
      <c r="BM238" s="142" t="s">
        <v>1939</v>
      </c>
    </row>
    <row r="239" spans="2:65" s="1" customFormat="1" ht="24.15" customHeight="1">
      <c r="B239" s="32"/>
      <c r="C239" s="131" t="s">
        <v>1199</v>
      </c>
      <c r="D239" s="131" t="s">
        <v>220</v>
      </c>
      <c r="E239" s="132" t="s">
        <v>1213</v>
      </c>
      <c r="F239" s="133" t="s">
        <v>5363</v>
      </c>
      <c r="G239" s="134" t="s">
        <v>410</v>
      </c>
      <c r="H239" s="135">
        <v>46</v>
      </c>
      <c r="I239" s="136"/>
      <c r="J239" s="137">
        <f t="shared" si="50"/>
        <v>0</v>
      </c>
      <c r="K239" s="133" t="s">
        <v>19</v>
      </c>
      <c r="L239" s="32"/>
      <c r="M239" s="138" t="s">
        <v>19</v>
      </c>
      <c r="N239" s="139" t="s">
        <v>43</v>
      </c>
      <c r="P239" s="140">
        <f t="shared" si="51"/>
        <v>0</v>
      </c>
      <c r="Q239" s="140">
        <v>0</v>
      </c>
      <c r="R239" s="140">
        <f t="shared" si="52"/>
        <v>0</v>
      </c>
      <c r="S239" s="140">
        <v>0</v>
      </c>
      <c r="T239" s="141">
        <f t="shared" si="53"/>
        <v>0</v>
      </c>
      <c r="AR239" s="142" t="s">
        <v>225</v>
      </c>
      <c r="AT239" s="142" t="s">
        <v>220</v>
      </c>
      <c r="AU239" s="142" t="s">
        <v>78</v>
      </c>
      <c r="AY239" s="17" t="s">
        <v>218</v>
      </c>
      <c r="BE239" s="143">
        <f t="shared" si="54"/>
        <v>0</v>
      </c>
      <c r="BF239" s="143">
        <f t="shared" si="55"/>
        <v>0</v>
      </c>
      <c r="BG239" s="143">
        <f t="shared" si="56"/>
        <v>0</v>
      </c>
      <c r="BH239" s="143">
        <f t="shared" si="57"/>
        <v>0</v>
      </c>
      <c r="BI239" s="143">
        <f t="shared" si="58"/>
        <v>0</v>
      </c>
      <c r="BJ239" s="17" t="s">
        <v>78</v>
      </c>
      <c r="BK239" s="143">
        <f t="shared" si="59"/>
        <v>0</v>
      </c>
      <c r="BL239" s="17" t="s">
        <v>225</v>
      </c>
      <c r="BM239" s="142" t="s">
        <v>1947</v>
      </c>
    </row>
    <row r="240" spans="2:65" s="1" customFormat="1" ht="16.5" customHeight="1">
      <c r="B240" s="32"/>
      <c r="C240" s="169" t="s">
        <v>1207</v>
      </c>
      <c r="D240" s="169" t="s">
        <v>362</v>
      </c>
      <c r="E240" s="170" t="s">
        <v>1219</v>
      </c>
      <c r="F240" s="171" t="s">
        <v>5364</v>
      </c>
      <c r="G240" s="172" t="s">
        <v>410</v>
      </c>
      <c r="H240" s="173">
        <v>88</v>
      </c>
      <c r="I240" s="174"/>
      <c r="J240" s="175">
        <f t="shared" si="50"/>
        <v>0</v>
      </c>
      <c r="K240" s="171" t="s">
        <v>19</v>
      </c>
      <c r="L240" s="176"/>
      <c r="M240" s="177" t="s">
        <v>19</v>
      </c>
      <c r="N240" s="178" t="s">
        <v>43</v>
      </c>
      <c r="P240" s="140">
        <f t="shared" si="51"/>
        <v>0</v>
      </c>
      <c r="Q240" s="140">
        <v>0</v>
      </c>
      <c r="R240" s="140">
        <f t="shared" si="52"/>
        <v>0</v>
      </c>
      <c r="S240" s="140">
        <v>0</v>
      </c>
      <c r="T240" s="141">
        <f t="shared" si="53"/>
        <v>0</v>
      </c>
      <c r="AR240" s="142" t="s">
        <v>291</v>
      </c>
      <c r="AT240" s="142" t="s">
        <v>362</v>
      </c>
      <c r="AU240" s="142" t="s">
        <v>78</v>
      </c>
      <c r="AY240" s="17" t="s">
        <v>218</v>
      </c>
      <c r="BE240" s="143">
        <f t="shared" si="54"/>
        <v>0</v>
      </c>
      <c r="BF240" s="143">
        <f t="shared" si="55"/>
        <v>0</v>
      </c>
      <c r="BG240" s="143">
        <f t="shared" si="56"/>
        <v>0</v>
      </c>
      <c r="BH240" s="143">
        <f t="shared" si="57"/>
        <v>0</v>
      </c>
      <c r="BI240" s="143">
        <f t="shared" si="58"/>
        <v>0</v>
      </c>
      <c r="BJ240" s="17" t="s">
        <v>78</v>
      </c>
      <c r="BK240" s="143">
        <f t="shared" si="59"/>
        <v>0</v>
      </c>
      <c r="BL240" s="17" t="s">
        <v>225</v>
      </c>
      <c r="BM240" s="142" t="s">
        <v>1955</v>
      </c>
    </row>
    <row r="241" spans="2:65" s="1" customFormat="1" ht="24.15" customHeight="1">
      <c r="B241" s="32"/>
      <c r="C241" s="131" t="s">
        <v>1213</v>
      </c>
      <c r="D241" s="131" t="s">
        <v>220</v>
      </c>
      <c r="E241" s="132" t="s">
        <v>1224</v>
      </c>
      <c r="F241" s="133" t="s">
        <v>5365</v>
      </c>
      <c r="G241" s="134" t="s">
        <v>410</v>
      </c>
      <c r="H241" s="135">
        <v>88</v>
      </c>
      <c r="I241" s="136"/>
      <c r="J241" s="137">
        <f t="shared" si="50"/>
        <v>0</v>
      </c>
      <c r="K241" s="133" t="s">
        <v>19</v>
      </c>
      <c r="L241" s="32"/>
      <c r="M241" s="138" t="s">
        <v>19</v>
      </c>
      <c r="N241" s="139" t="s">
        <v>43</v>
      </c>
      <c r="P241" s="140">
        <f t="shared" si="51"/>
        <v>0</v>
      </c>
      <c r="Q241" s="140">
        <v>0</v>
      </c>
      <c r="R241" s="140">
        <f t="shared" si="52"/>
        <v>0</v>
      </c>
      <c r="S241" s="140">
        <v>0</v>
      </c>
      <c r="T241" s="141">
        <f t="shared" si="53"/>
        <v>0</v>
      </c>
      <c r="AR241" s="142" t="s">
        <v>225</v>
      </c>
      <c r="AT241" s="142" t="s">
        <v>220</v>
      </c>
      <c r="AU241" s="142" t="s">
        <v>78</v>
      </c>
      <c r="AY241" s="17" t="s">
        <v>218</v>
      </c>
      <c r="BE241" s="143">
        <f t="shared" si="54"/>
        <v>0</v>
      </c>
      <c r="BF241" s="143">
        <f t="shared" si="55"/>
        <v>0</v>
      </c>
      <c r="BG241" s="143">
        <f t="shared" si="56"/>
        <v>0</v>
      </c>
      <c r="BH241" s="143">
        <f t="shared" si="57"/>
        <v>0</v>
      </c>
      <c r="BI241" s="143">
        <f t="shared" si="58"/>
        <v>0</v>
      </c>
      <c r="BJ241" s="17" t="s">
        <v>78</v>
      </c>
      <c r="BK241" s="143">
        <f t="shared" si="59"/>
        <v>0</v>
      </c>
      <c r="BL241" s="17" t="s">
        <v>225</v>
      </c>
      <c r="BM241" s="142" t="s">
        <v>1963</v>
      </c>
    </row>
    <row r="242" spans="2:65" s="1" customFormat="1" ht="16.5" customHeight="1">
      <c r="B242" s="32"/>
      <c r="C242" s="169" t="s">
        <v>1219</v>
      </c>
      <c r="D242" s="169" t="s">
        <v>362</v>
      </c>
      <c r="E242" s="170" t="s">
        <v>1229</v>
      </c>
      <c r="F242" s="171" t="s">
        <v>5366</v>
      </c>
      <c r="G242" s="172" t="s">
        <v>410</v>
      </c>
      <c r="H242" s="173">
        <v>23276</v>
      </c>
      <c r="I242" s="174"/>
      <c r="J242" s="175">
        <f t="shared" si="50"/>
        <v>0</v>
      </c>
      <c r="K242" s="171" t="s">
        <v>19</v>
      </c>
      <c r="L242" s="176"/>
      <c r="M242" s="177" t="s">
        <v>19</v>
      </c>
      <c r="N242" s="178" t="s">
        <v>43</v>
      </c>
      <c r="P242" s="140">
        <f t="shared" si="51"/>
        <v>0</v>
      </c>
      <c r="Q242" s="140">
        <v>0</v>
      </c>
      <c r="R242" s="140">
        <f t="shared" si="52"/>
        <v>0</v>
      </c>
      <c r="S242" s="140">
        <v>0</v>
      </c>
      <c r="T242" s="141">
        <f t="shared" si="53"/>
        <v>0</v>
      </c>
      <c r="AR242" s="142" t="s">
        <v>291</v>
      </c>
      <c r="AT242" s="142" t="s">
        <v>362</v>
      </c>
      <c r="AU242" s="142" t="s">
        <v>78</v>
      </c>
      <c r="AY242" s="17" t="s">
        <v>218</v>
      </c>
      <c r="BE242" s="143">
        <f t="shared" si="54"/>
        <v>0</v>
      </c>
      <c r="BF242" s="143">
        <f t="shared" si="55"/>
        <v>0</v>
      </c>
      <c r="BG242" s="143">
        <f t="shared" si="56"/>
        <v>0</v>
      </c>
      <c r="BH242" s="143">
        <f t="shared" si="57"/>
        <v>0</v>
      </c>
      <c r="BI242" s="143">
        <f t="shared" si="58"/>
        <v>0</v>
      </c>
      <c r="BJ242" s="17" t="s">
        <v>78</v>
      </c>
      <c r="BK242" s="143">
        <f t="shared" si="59"/>
        <v>0</v>
      </c>
      <c r="BL242" s="17" t="s">
        <v>225</v>
      </c>
      <c r="BM242" s="142" t="s">
        <v>1978</v>
      </c>
    </row>
    <row r="243" spans="2:65" s="1" customFormat="1" ht="16.5" customHeight="1">
      <c r="B243" s="32"/>
      <c r="C243" s="169" t="s">
        <v>1224</v>
      </c>
      <c r="D243" s="169" t="s">
        <v>362</v>
      </c>
      <c r="E243" s="170" t="s">
        <v>1234</v>
      </c>
      <c r="F243" s="171" t="s">
        <v>5367</v>
      </c>
      <c r="G243" s="172" t="s">
        <v>410</v>
      </c>
      <c r="H243" s="173">
        <v>16248</v>
      </c>
      <c r="I243" s="174"/>
      <c r="J243" s="175">
        <f t="shared" si="50"/>
        <v>0</v>
      </c>
      <c r="K243" s="171" t="s">
        <v>19</v>
      </c>
      <c r="L243" s="176"/>
      <c r="M243" s="177" t="s">
        <v>19</v>
      </c>
      <c r="N243" s="178" t="s">
        <v>43</v>
      </c>
      <c r="P243" s="140">
        <f t="shared" si="51"/>
        <v>0</v>
      </c>
      <c r="Q243" s="140">
        <v>0</v>
      </c>
      <c r="R243" s="140">
        <f t="shared" si="52"/>
        <v>0</v>
      </c>
      <c r="S243" s="140">
        <v>0</v>
      </c>
      <c r="T243" s="141">
        <f t="shared" si="53"/>
        <v>0</v>
      </c>
      <c r="AR243" s="142" t="s">
        <v>291</v>
      </c>
      <c r="AT243" s="142" t="s">
        <v>362</v>
      </c>
      <c r="AU243" s="142" t="s">
        <v>78</v>
      </c>
      <c r="AY243" s="17" t="s">
        <v>218</v>
      </c>
      <c r="BE243" s="143">
        <f t="shared" si="54"/>
        <v>0</v>
      </c>
      <c r="BF243" s="143">
        <f t="shared" si="55"/>
        <v>0</v>
      </c>
      <c r="BG243" s="143">
        <f t="shared" si="56"/>
        <v>0</v>
      </c>
      <c r="BH243" s="143">
        <f t="shared" si="57"/>
        <v>0</v>
      </c>
      <c r="BI243" s="143">
        <f t="shared" si="58"/>
        <v>0</v>
      </c>
      <c r="BJ243" s="17" t="s">
        <v>78</v>
      </c>
      <c r="BK243" s="143">
        <f t="shared" si="59"/>
        <v>0</v>
      </c>
      <c r="BL243" s="17" t="s">
        <v>225</v>
      </c>
      <c r="BM243" s="142" t="s">
        <v>1988</v>
      </c>
    </row>
    <row r="244" spans="2:65" s="1" customFormat="1" ht="24.15" customHeight="1">
      <c r="B244" s="32"/>
      <c r="C244" s="131" t="s">
        <v>1229</v>
      </c>
      <c r="D244" s="131" t="s">
        <v>220</v>
      </c>
      <c r="E244" s="132" t="s">
        <v>1239</v>
      </c>
      <c r="F244" s="133" t="s">
        <v>5368</v>
      </c>
      <c r="G244" s="134" t="s">
        <v>410</v>
      </c>
      <c r="H244" s="135">
        <v>39524</v>
      </c>
      <c r="I244" s="136"/>
      <c r="J244" s="137">
        <f t="shared" si="50"/>
        <v>0</v>
      </c>
      <c r="K244" s="133" t="s">
        <v>19</v>
      </c>
      <c r="L244" s="32"/>
      <c r="M244" s="138" t="s">
        <v>19</v>
      </c>
      <c r="N244" s="139" t="s">
        <v>43</v>
      </c>
      <c r="P244" s="140">
        <f t="shared" si="51"/>
        <v>0</v>
      </c>
      <c r="Q244" s="140">
        <v>0</v>
      </c>
      <c r="R244" s="140">
        <f t="shared" si="52"/>
        <v>0</v>
      </c>
      <c r="S244" s="140">
        <v>0</v>
      </c>
      <c r="T244" s="141">
        <f t="shared" si="53"/>
        <v>0</v>
      </c>
      <c r="AR244" s="142" t="s">
        <v>225</v>
      </c>
      <c r="AT244" s="142" t="s">
        <v>220</v>
      </c>
      <c r="AU244" s="142" t="s">
        <v>78</v>
      </c>
      <c r="AY244" s="17" t="s">
        <v>218</v>
      </c>
      <c r="BE244" s="143">
        <f t="shared" si="54"/>
        <v>0</v>
      </c>
      <c r="BF244" s="143">
        <f t="shared" si="55"/>
        <v>0</v>
      </c>
      <c r="BG244" s="143">
        <f t="shared" si="56"/>
        <v>0</v>
      </c>
      <c r="BH244" s="143">
        <f t="shared" si="57"/>
        <v>0</v>
      </c>
      <c r="BI244" s="143">
        <f t="shared" si="58"/>
        <v>0</v>
      </c>
      <c r="BJ244" s="17" t="s">
        <v>78</v>
      </c>
      <c r="BK244" s="143">
        <f t="shared" si="59"/>
        <v>0</v>
      </c>
      <c r="BL244" s="17" t="s">
        <v>225</v>
      </c>
      <c r="BM244" s="142" t="s">
        <v>1997</v>
      </c>
    </row>
    <row r="245" spans="2:65" s="1" customFormat="1" ht="16.5" customHeight="1">
      <c r="B245" s="32"/>
      <c r="C245" s="169" t="s">
        <v>1234</v>
      </c>
      <c r="D245" s="169" t="s">
        <v>362</v>
      </c>
      <c r="E245" s="170" t="s">
        <v>1244</v>
      </c>
      <c r="F245" s="171" t="s">
        <v>5369</v>
      </c>
      <c r="G245" s="172" t="s">
        <v>410</v>
      </c>
      <c r="H245" s="173">
        <v>12191</v>
      </c>
      <c r="I245" s="174"/>
      <c r="J245" s="175">
        <f t="shared" si="50"/>
        <v>0</v>
      </c>
      <c r="K245" s="171" t="s">
        <v>19</v>
      </c>
      <c r="L245" s="176"/>
      <c r="M245" s="177" t="s">
        <v>19</v>
      </c>
      <c r="N245" s="178" t="s">
        <v>43</v>
      </c>
      <c r="P245" s="140">
        <f t="shared" si="51"/>
        <v>0</v>
      </c>
      <c r="Q245" s="140">
        <v>0</v>
      </c>
      <c r="R245" s="140">
        <f t="shared" si="52"/>
        <v>0</v>
      </c>
      <c r="S245" s="140">
        <v>0</v>
      </c>
      <c r="T245" s="141">
        <f t="shared" si="53"/>
        <v>0</v>
      </c>
      <c r="AR245" s="142" t="s">
        <v>291</v>
      </c>
      <c r="AT245" s="142" t="s">
        <v>362</v>
      </c>
      <c r="AU245" s="142" t="s">
        <v>78</v>
      </c>
      <c r="AY245" s="17" t="s">
        <v>218</v>
      </c>
      <c r="BE245" s="143">
        <f t="shared" si="54"/>
        <v>0</v>
      </c>
      <c r="BF245" s="143">
        <f t="shared" si="55"/>
        <v>0</v>
      </c>
      <c r="BG245" s="143">
        <f t="shared" si="56"/>
        <v>0</v>
      </c>
      <c r="BH245" s="143">
        <f t="shared" si="57"/>
        <v>0</v>
      </c>
      <c r="BI245" s="143">
        <f t="shared" si="58"/>
        <v>0</v>
      </c>
      <c r="BJ245" s="17" t="s">
        <v>78</v>
      </c>
      <c r="BK245" s="143">
        <f t="shared" si="59"/>
        <v>0</v>
      </c>
      <c r="BL245" s="17" t="s">
        <v>225</v>
      </c>
      <c r="BM245" s="142" t="s">
        <v>2005</v>
      </c>
    </row>
    <row r="246" spans="2:65" s="1" customFormat="1" ht="16.5" customHeight="1">
      <c r="B246" s="32"/>
      <c r="C246" s="169" t="s">
        <v>1239</v>
      </c>
      <c r="D246" s="169" t="s">
        <v>362</v>
      </c>
      <c r="E246" s="170" t="s">
        <v>1249</v>
      </c>
      <c r="F246" s="171" t="s">
        <v>5370</v>
      </c>
      <c r="G246" s="172" t="s">
        <v>410</v>
      </c>
      <c r="H246" s="173">
        <v>6165</v>
      </c>
      <c r="I246" s="174"/>
      <c r="J246" s="175">
        <f t="shared" si="50"/>
        <v>0</v>
      </c>
      <c r="K246" s="171" t="s">
        <v>19</v>
      </c>
      <c r="L246" s="176"/>
      <c r="M246" s="177" t="s">
        <v>19</v>
      </c>
      <c r="N246" s="178" t="s">
        <v>43</v>
      </c>
      <c r="P246" s="140">
        <f t="shared" si="51"/>
        <v>0</v>
      </c>
      <c r="Q246" s="140">
        <v>0</v>
      </c>
      <c r="R246" s="140">
        <f t="shared" si="52"/>
        <v>0</v>
      </c>
      <c r="S246" s="140">
        <v>0</v>
      </c>
      <c r="T246" s="141">
        <f t="shared" si="53"/>
        <v>0</v>
      </c>
      <c r="AR246" s="142" t="s">
        <v>291</v>
      </c>
      <c r="AT246" s="142" t="s">
        <v>362</v>
      </c>
      <c r="AU246" s="142" t="s">
        <v>78</v>
      </c>
      <c r="AY246" s="17" t="s">
        <v>218</v>
      </c>
      <c r="BE246" s="143">
        <f t="shared" si="54"/>
        <v>0</v>
      </c>
      <c r="BF246" s="143">
        <f t="shared" si="55"/>
        <v>0</v>
      </c>
      <c r="BG246" s="143">
        <f t="shared" si="56"/>
        <v>0</v>
      </c>
      <c r="BH246" s="143">
        <f t="shared" si="57"/>
        <v>0</v>
      </c>
      <c r="BI246" s="143">
        <f t="shared" si="58"/>
        <v>0</v>
      </c>
      <c r="BJ246" s="17" t="s">
        <v>78</v>
      </c>
      <c r="BK246" s="143">
        <f t="shared" si="59"/>
        <v>0</v>
      </c>
      <c r="BL246" s="17" t="s">
        <v>225</v>
      </c>
      <c r="BM246" s="142" t="s">
        <v>2013</v>
      </c>
    </row>
    <row r="247" spans="2:65" s="1" customFormat="1" ht="24.15" customHeight="1">
      <c r="B247" s="32"/>
      <c r="C247" s="131" t="s">
        <v>1244</v>
      </c>
      <c r="D247" s="131" t="s">
        <v>220</v>
      </c>
      <c r="E247" s="132" t="s">
        <v>1257</v>
      </c>
      <c r="F247" s="133" t="s">
        <v>5371</v>
      </c>
      <c r="G247" s="134" t="s">
        <v>410</v>
      </c>
      <c r="H247" s="135">
        <v>18356</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2021</v>
      </c>
    </row>
    <row r="248" spans="2:65" s="1" customFormat="1" ht="16.5" customHeight="1">
      <c r="B248" s="32"/>
      <c r="C248" s="169" t="s">
        <v>1249</v>
      </c>
      <c r="D248" s="169" t="s">
        <v>362</v>
      </c>
      <c r="E248" s="170" t="s">
        <v>1262</v>
      </c>
      <c r="F248" s="171" t="s">
        <v>5372</v>
      </c>
      <c r="G248" s="172" t="s">
        <v>410</v>
      </c>
      <c r="H248" s="173">
        <v>504</v>
      </c>
      <c r="I248" s="174"/>
      <c r="J248" s="175">
        <f t="shared" si="50"/>
        <v>0</v>
      </c>
      <c r="K248" s="171" t="s">
        <v>19</v>
      </c>
      <c r="L248" s="176"/>
      <c r="M248" s="177" t="s">
        <v>19</v>
      </c>
      <c r="N248" s="178" t="s">
        <v>43</v>
      </c>
      <c r="P248" s="140">
        <f t="shared" si="51"/>
        <v>0</v>
      </c>
      <c r="Q248" s="140">
        <v>0</v>
      </c>
      <c r="R248" s="140">
        <f t="shared" si="52"/>
        <v>0</v>
      </c>
      <c r="S248" s="140">
        <v>0</v>
      </c>
      <c r="T248" s="141">
        <f t="shared" si="53"/>
        <v>0</v>
      </c>
      <c r="AR248" s="142" t="s">
        <v>291</v>
      </c>
      <c r="AT248" s="142" t="s">
        <v>362</v>
      </c>
      <c r="AU248" s="142" t="s">
        <v>78</v>
      </c>
      <c r="AY248" s="17" t="s">
        <v>218</v>
      </c>
      <c r="BE248" s="143">
        <f t="shared" si="54"/>
        <v>0</v>
      </c>
      <c r="BF248" s="143">
        <f t="shared" si="55"/>
        <v>0</v>
      </c>
      <c r="BG248" s="143">
        <f t="shared" si="56"/>
        <v>0</v>
      </c>
      <c r="BH248" s="143">
        <f t="shared" si="57"/>
        <v>0</v>
      </c>
      <c r="BI248" s="143">
        <f t="shared" si="58"/>
        <v>0</v>
      </c>
      <c r="BJ248" s="17" t="s">
        <v>78</v>
      </c>
      <c r="BK248" s="143">
        <f t="shared" si="59"/>
        <v>0</v>
      </c>
      <c r="BL248" s="17" t="s">
        <v>225</v>
      </c>
      <c r="BM248" s="142" t="s">
        <v>2029</v>
      </c>
    </row>
    <row r="249" spans="2:65" s="1" customFormat="1" ht="33" customHeight="1">
      <c r="B249" s="32"/>
      <c r="C249" s="131" t="s">
        <v>1257</v>
      </c>
      <c r="D249" s="131" t="s">
        <v>220</v>
      </c>
      <c r="E249" s="132" t="s">
        <v>1263</v>
      </c>
      <c r="F249" s="133" t="s">
        <v>5373</v>
      </c>
      <c r="G249" s="134" t="s">
        <v>410</v>
      </c>
      <c r="H249" s="135">
        <v>504</v>
      </c>
      <c r="I249" s="136"/>
      <c r="J249" s="137">
        <f t="shared" si="50"/>
        <v>0</v>
      </c>
      <c r="K249" s="133" t="s">
        <v>19</v>
      </c>
      <c r="L249" s="32"/>
      <c r="M249" s="138" t="s">
        <v>19</v>
      </c>
      <c r="N249" s="139" t="s">
        <v>43</v>
      </c>
      <c r="P249" s="140">
        <f t="shared" si="51"/>
        <v>0</v>
      </c>
      <c r="Q249" s="140">
        <v>0</v>
      </c>
      <c r="R249" s="140">
        <f t="shared" si="52"/>
        <v>0</v>
      </c>
      <c r="S249" s="140">
        <v>0</v>
      </c>
      <c r="T249" s="141">
        <f t="shared" si="53"/>
        <v>0</v>
      </c>
      <c r="AR249" s="142" t="s">
        <v>225</v>
      </c>
      <c r="AT249" s="142" t="s">
        <v>220</v>
      </c>
      <c r="AU249" s="142" t="s">
        <v>78</v>
      </c>
      <c r="AY249" s="17" t="s">
        <v>218</v>
      </c>
      <c r="BE249" s="143">
        <f t="shared" si="54"/>
        <v>0</v>
      </c>
      <c r="BF249" s="143">
        <f t="shared" si="55"/>
        <v>0</v>
      </c>
      <c r="BG249" s="143">
        <f t="shared" si="56"/>
        <v>0</v>
      </c>
      <c r="BH249" s="143">
        <f t="shared" si="57"/>
        <v>0</v>
      </c>
      <c r="BI249" s="143">
        <f t="shared" si="58"/>
        <v>0</v>
      </c>
      <c r="BJ249" s="17" t="s">
        <v>78</v>
      </c>
      <c r="BK249" s="143">
        <f t="shared" si="59"/>
        <v>0</v>
      </c>
      <c r="BL249" s="17" t="s">
        <v>225</v>
      </c>
      <c r="BM249" s="142" t="s">
        <v>2039</v>
      </c>
    </row>
    <row r="250" spans="2:65" s="1" customFormat="1" ht="16.5" customHeight="1">
      <c r="B250" s="32"/>
      <c r="C250" s="169" t="s">
        <v>1262</v>
      </c>
      <c r="D250" s="169" t="s">
        <v>362</v>
      </c>
      <c r="E250" s="170" t="s">
        <v>1265</v>
      </c>
      <c r="F250" s="171" t="s">
        <v>5374</v>
      </c>
      <c r="G250" s="172" t="s">
        <v>410</v>
      </c>
      <c r="H250" s="173">
        <v>195</v>
      </c>
      <c r="I250" s="174"/>
      <c r="J250" s="175">
        <f t="shared" si="50"/>
        <v>0</v>
      </c>
      <c r="K250" s="171" t="s">
        <v>19</v>
      </c>
      <c r="L250" s="176"/>
      <c r="M250" s="177" t="s">
        <v>19</v>
      </c>
      <c r="N250" s="178" t="s">
        <v>43</v>
      </c>
      <c r="P250" s="140">
        <f t="shared" si="51"/>
        <v>0</v>
      </c>
      <c r="Q250" s="140">
        <v>0</v>
      </c>
      <c r="R250" s="140">
        <f t="shared" si="52"/>
        <v>0</v>
      </c>
      <c r="S250" s="140">
        <v>0</v>
      </c>
      <c r="T250" s="141">
        <f t="shared" si="53"/>
        <v>0</v>
      </c>
      <c r="AR250" s="142" t="s">
        <v>291</v>
      </c>
      <c r="AT250" s="142" t="s">
        <v>362</v>
      </c>
      <c r="AU250" s="142" t="s">
        <v>78</v>
      </c>
      <c r="AY250" s="17" t="s">
        <v>218</v>
      </c>
      <c r="BE250" s="143">
        <f t="shared" si="54"/>
        <v>0</v>
      </c>
      <c r="BF250" s="143">
        <f t="shared" si="55"/>
        <v>0</v>
      </c>
      <c r="BG250" s="143">
        <f t="shared" si="56"/>
        <v>0</v>
      </c>
      <c r="BH250" s="143">
        <f t="shared" si="57"/>
        <v>0</v>
      </c>
      <c r="BI250" s="143">
        <f t="shared" si="58"/>
        <v>0</v>
      </c>
      <c r="BJ250" s="17" t="s">
        <v>78</v>
      </c>
      <c r="BK250" s="143">
        <f t="shared" si="59"/>
        <v>0</v>
      </c>
      <c r="BL250" s="17" t="s">
        <v>225</v>
      </c>
      <c r="BM250" s="142" t="s">
        <v>2047</v>
      </c>
    </row>
    <row r="251" spans="2:65" s="1" customFormat="1" ht="33" customHeight="1">
      <c r="B251" s="32"/>
      <c r="C251" s="131" t="s">
        <v>1263</v>
      </c>
      <c r="D251" s="131" t="s">
        <v>220</v>
      </c>
      <c r="E251" s="132" t="s">
        <v>1268</v>
      </c>
      <c r="F251" s="133" t="s">
        <v>5375</v>
      </c>
      <c r="G251" s="134" t="s">
        <v>410</v>
      </c>
      <c r="H251" s="135">
        <v>195</v>
      </c>
      <c r="I251" s="136"/>
      <c r="J251" s="137">
        <f t="shared" si="50"/>
        <v>0</v>
      </c>
      <c r="K251" s="133" t="s">
        <v>19</v>
      </c>
      <c r="L251" s="32"/>
      <c r="M251" s="138" t="s">
        <v>19</v>
      </c>
      <c r="N251" s="139" t="s">
        <v>43</v>
      </c>
      <c r="P251" s="140">
        <f t="shared" si="51"/>
        <v>0</v>
      </c>
      <c r="Q251" s="140">
        <v>0</v>
      </c>
      <c r="R251" s="140">
        <f t="shared" si="52"/>
        <v>0</v>
      </c>
      <c r="S251" s="140">
        <v>0</v>
      </c>
      <c r="T251" s="141">
        <f t="shared" si="53"/>
        <v>0</v>
      </c>
      <c r="AR251" s="142" t="s">
        <v>225</v>
      </c>
      <c r="AT251" s="142" t="s">
        <v>220</v>
      </c>
      <c r="AU251" s="142" t="s">
        <v>78</v>
      </c>
      <c r="AY251" s="17" t="s">
        <v>218</v>
      </c>
      <c r="BE251" s="143">
        <f t="shared" si="54"/>
        <v>0</v>
      </c>
      <c r="BF251" s="143">
        <f t="shared" si="55"/>
        <v>0</v>
      </c>
      <c r="BG251" s="143">
        <f t="shared" si="56"/>
        <v>0</v>
      </c>
      <c r="BH251" s="143">
        <f t="shared" si="57"/>
        <v>0</v>
      </c>
      <c r="BI251" s="143">
        <f t="shared" si="58"/>
        <v>0</v>
      </c>
      <c r="BJ251" s="17" t="s">
        <v>78</v>
      </c>
      <c r="BK251" s="143">
        <f t="shared" si="59"/>
        <v>0</v>
      </c>
      <c r="BL251" s="17" t="s">
        <v>225</v>
      </c>
      <c r="BM251" s="142" t="s">
        <v>2055</v>
      </c>
    </row>
    <row r="252" spans="2:65" s="1" customFormat="1" ht="16.5" customHeight="1">
      <c r="B252" s="32"/>
      <c r="C252" s="169" t="s">
        <v>1265</v>
      </c>
      <c r="D252" s="169" t="s">
        <v>362</v>
      </c>
      <c r="E252" s="170" t="s">
        <v>1274</v>
      </c>
      <c r="F252" s="171" t="s">
        <v>5376</v>
      </c>
      <c r="G252" s="172" t="s">
        <v>410</v>
      </c>
      <c r="H252" s="173">
        <v>4897</v>
      </c>
      <c r="I252" s="174"/>
      <c r="J252" s="175">
        <f t="shared" si="50"/>
        <v>0</v>
      </c>
      <c r="K252" s="171" t="s">
        <v>19</v>
      </c>
      <c r="L252" s="176"/>
      <c r="M252" s="177" t="s">
        <v>19</v>
      </c>
      <c r="N252" s="178" t="s">
        <v>43</v>
      </c>
      <c r="P252" s="140">
        <f t="shared" si="51"/>
        <v>0</v>
      </c>
      <c r="Q252" s="140">
        <v>0</v>
      </c>
      <c r="R252" s="140">
        <f t="shared" si="52"/>
        <v>0</v>
      </c>
      <c r="S252" s="140">
        <v>0</v>
      </c>
      <c r="T252" s="141">
        <f t="shared" si="53"/>
        <v>0</v>
      </c>
      <c r="AR252" s="142" t="s">
        <v>291</v>
      </c>
      <c r="AT252" s="142" t="s">
        <v>362</v>
      </c>
      <c r="AU252" s="142" t="s">
        <v>78</v>
      </c>
      <c r="AY252" s="17" t="s">
        <v>218</v>
      </c>
      <c r="BE252" s="143">
        <f t="shared" si="54"/>
        <v>0</v>
      </c>
      <c r="BF252" s="143">
        <f t="shared" si="55"/>
        <v>0</v>
      </c>
      <c r="BG252" s="143">
        <f t="shared" si="56"/>
        <v>0</v>
      </c>
      <c r="BH252" s="143">
        <f t="shared" si="57"/>
        <v>0</v>
      </c>
      <c r="BI252" s="143">
        <f t="shared" si="58"/>
        <v>0</v>
      </c>
      <c r="BJ252" s="17" t="s">
        <v>78</v>
      </c>
      <c r="BK252" s="143">
        <f t="shared" si="59"/>
        <v>0</v>
      </c>
      <c r="BL252" s="17" t="s">
        <v>225</v>
      </c>
      <c r="BM252" s="142" t="s">
        <v>2065</v>
      </c>
    </row>
    <row r="253" spans="2:65" s="1" customFormat="1" ht="16.5" customHeight="1">
      <c r="B253" s="32"/>
      <c r="C253" s="169" t="s">
        <v>1268</v>
      </c>
      <c r="D253" s="169" t="s">
        <v>362</v>
      </c>
      <c r="E253" s="170" t="s">
        <v>1283</v>
      </c>
      <c r="F253" s="171" t="s">
        <v>5377</v>
      </c>
      <c r="G253" s="172" t="s">
        <v>410</v>
      </c>
      <c r="H253" s="173">
        <v>7375</v>
      </c>
      <c r="I253" s="174"/>
      <c r="J253" s="175">
        <f t="shared" si="50"/>
        <v>0</v>
      </c>
      <c r="K253" s="171" t="s">
        <v>19</v>
      </c>
      <c r="L253" s="176"/>
      <c r="M253" s="177" t="s">
        <v>19</v>
      </c>
      <c r="N253" s="178" t="s">
        <v>43</v>
      </c>
      <c r="P253" s="140">
        <f t="shared" si="51"/>
        <v>0</v>
      </c>
      <c r="Q253" s="140">
        <v>0</v>
      </c>
      <c r="R253" s="140">
        <f t="shared" si="52"/>
        <v>0</v>
      </c>
      <c r="S253" s="140">
        <v>0</v>
      </c>
      <c r="T253" s="141">
        <f t="shared" si="53"/>
        <v>0</v>
      </c>
      <c r="AR253" s="142" t="s">
        <v>291</v>
      </c>
      <c r="AT253" s="142" t="s">
        <v>362</v>
      </c>
      <c r="AU253" s="142" t="s">
        <v>78</v>
      </c>
      <c r="AY253" s="17" t="s">
        <v>218</v>
      </c>
      <c r="BE253" s="143">
        <f t="shared" si="54"/>
        <v>0</v>
      </c>
      <c r="BF253" s="143">
        <f t="shared" si="55"/>
        <v>0</v>
      </c>
      <c r="BG253" s="143">
        <f t="shared" si="56"/>
        <v>0</v>
      </c>
      <c r="BH253" s="143">
        <f t="shared" si="57"/>
        <v>0</v>
      </c>
      <c r="BI253" s="143">
        <f t="shared" si="58"/>
        <v>0</v>
      </c>
      <c r="BJ253" s="17" t="s">
        <v>78</v>
      </c>
      <c r="BK253" s="143">
        <f t="shared" si="59"/>
        <v>0</v>
      </c>
      <c r="BL253" s="17" t="s">
        <v>225</v>
      </c>
      <c r="BM253" s="142" t="s">
        <v>2076</v>
      </c>
    </row>
    <row r="254" spans="2:65" s="1" customFormat="1" ht="16.5" customHeight="1">
      <c r="B254" s="32"/>
      <c r="C254" s="169" t="s">
        <v>1274</v>
      </c>
      <c r="D254" s="169" t="s">
        <v>362</v>
      </c>
      <c r="E254" s="170" t="s">
        <v>1291</v>
      </c>
      <c r="F254" s="171" t="s">
        <v>5378</v>
      </c>
      <c r="G254" s="172" t="s">
        <v>410</v>
      </c>
      <c r="H254" s="173">
        <v>16298</v>
      </c>
      <c r="I254" s="174"/>
      <c r="J254" s="175">
        <f t="shared" si="50"/>
        <v>0</v>
      </c>
      <c r="K254" s="171" t="s">
        <v>19</v>
      </c>
      <c r="L254" s="176"/>
      <c r="M254" s="177" t="s">
        <v>19</v>
      </c>
      <c r="N254" s="178" t="s">
        <v>43</v>
      </c>
      <c r="P254" s="140">
        <f t="shared" si="51"/>
        <v>0</v>
      </c>
      <c r="Q254" s="140">
        <v>0</v>
      </c>
      <c r="R254" s="140">
        <f t="shared" si="52"/>
        <v>0</v>
      </c>
      <c r="S254" s="140">
        <v>0</v>
      </c>
      <c r="T254" s="141">
        <f t="shared" si="53"/>
        <v>0</v>
      </c>
      <c r="AR254" s="142" t="s">
        <v>291</v>
      </c>
      <c r="AT254" s="142" t="s">
        <v>362</v>
      </c>
      <c r="AU254" s="142" t="s">
        <v>78</v>
      </c>
      <c r="AY254" s="17" t="s">
        <v>218</v>
      </c>
      <c r="BE254" s="143">
        <f t="shared" si="54"/>
        <v>0</v>
      </c>
      <c r="BF254" s="143">
        <f t="shared" si="55"/>
        <v>0</v>
      </c>
      <c r="BG254" s="143">
        <f t="shared" si="56"/>
        <v>0</v>
      </c>
      <c r="BH254" s="143">
        <f t="shared" si="57"/>
        <v>0</v>
      </c>
      <c r="BI254" s="143">
        <f t="shared" si="58"/>
        <v>0</v>
      </c>
      <c r="BJ254" s="17" t="s">
        <v>78</v>
      </c>
      <c r="BK254" s="143">
        <f t="shared" si="59"/>
        <v>0</v>
      </c>
      <c r="BL254" s="17" t="s">
        <v>225</v>
      </c>
      <c r="BM254" s="142" t="s">
        <v>2084</v>
      </c>
    </row>
    <row r="255" spans="2:65" s="1" customFormat="1" ht="24.15" customHeight="1">
      <c r="B255" s="32"/>
      <c r="C255" s="131" t="s">
        <v>1283</v>
      </c>
      <c r="D255" s="131" t="s">
        <v>220</v>
      </c>
      <c r="E255" s="132" t="s">
        <v>1297</v>
      </c>
      <c r="F255" s="133" t="s">
        <v>5379</v>
      </c>
      <c r="G255" s="134" t="s">
        <v>410</v>
      </c>
      <c r="H255" s="135">
        <v>28570</v>
      </c>
      <c r="I255" s="136"/>
      <c r="J255" s="137">
        <f t="shared" si="50"/>
        <v>0</v>
      </c>
      <c r="K255" s="133" t="s">
        <v>19</v>
      </c>
      <c r="L255" s="32"/>
      <c r="M255" s="138" t="s">
        <v>19</v>
      </c>
      <c r="N255" s="139" t="s">
        <v>43</v>
      </c>
      <c r="P255" s="140">
        <f t="shared" si="51"/>
        <v>0</v>
      </c>
      <c r="Q255" s="140">
        <v>0</v>
      </c>
      <c r="R255" s="140">
        <f t="shared" si="52"/>
        <v>0</v>
      </c>
      <c r="S255" s="140">
        <v>0</v>
      </c>
      <c r="T255" s="141">
        <f t="shared" si="53"/>
        <v>0</v>
      </c>
      <c r="AR255" s="142" t="s">
        <v>225</v>
      </c>
      <c r="AT255" s="142" t="s">
        <v>220</v>
      </c>
      <c r="AU255" s="142" t="s">
        <v>78</v>
      </c>
      <c r="AY255" s="17" t="s">
        <v>218</v>
      </c>
      <c r="BE255" s="143">
        <f t="shared" si="54"/>
        <v>0</v>
      </c>
      <c r="BF255" s="143">
        <f t="shared" si="55"/>
        <v>0</v>
      </c>
      <c r="BG255" s="143">
        <f t="shared" si="56"/>
        <v>0</v>
      </c>
      <c r="BH255" s="143">
        <f t="shared" si="57"/>
        <v>0</v>
      </c>
      <c r="BI255" s="143">
        <f t="shared" si="58"/>
        <v>0</v>
      </c>
      <c r="BJ255" s="17" t="s">
        <v>78</v>
      </c>
      <c r="BK255" s="143">
        <f t="shared" si="59"/>
        <v>0</v>
      </c>
      <c r="BL255" s="17" t="s">
        <v>225</v>
      </c>
      <c r="BM255" s="142" t="s">
        <v>2092</v>
      </c>
    </row>
    <row r="256" spans="2:65" s="1" customFormat="1" ht="16.5" customHeight="1">
      <c r="B256" s="32"/>
      <c r="C256" s="169" t="s">
        <v>1291</v>
      </c>
      <c r="D256" s="169" t="s">
        <v>362</v>
      </c>
      <c r="E256" s="170" t="s">
        <v>1308</v>
      </c>
      <c r="F256" s="171" t="s">
        <v>5380</v>
      </c>
      <c r="G256" s="172" t="s">
        <v>410</v>
      </c>
      <c r="H256" s="173">
        <v>2950</v>
      </c>
      <c r="I256" s="174"/>
      <c r="J256" s="175">
        <f t="shared" si="50"/>
        <v>0</v>
      </c>
      <c r="K256" s="171" t="s">
        <v>19</v>
      </c>
      <c r="L256" s="176"/>
      <c r="M256" s="177" t="s">
        <v>19</v>
      </c>
      <c r="N256" s="178" t="s">
        <v>43</v>
      </c>
      <c r="P256" s="140">
        <f t="shared" si="51"/>
        <v>0</v>
      </c>
      <c r="Q256" s="140">
        <v>0</v>
      </c>
      <c r="R256" s="140">
        <f t="shared" si="52"/>
        <v>0</v>
      </c>
      <c r="S256" s="140">
        <v>0</v>
      </c>
      <c r="T256" s="141">
        <f t="shared" si="53"/>
        <v>0</v>
      </c>
      <c r="AR256" s="142" t="s">
        <v>291</v>
      </c>
      <c r="AT256" s="142" t="s">
        <v>362</v>
      </c>
      <c r="AU256" s="142" t="s">
        <v>78</v>
      </c>
      <c r="AY256" s="17" t="s">
        <v>218</v>
      </c>
      <c r="BE256" s="143">
        <f t="shared" si="54"/>
        <v>0</v>
      </c>
      <c r="BF256" s="143">
        <f t="shared" si="55"/>
        <v>0</v>
      </c>
      <c r="BG256" s="143">
        <f t="shared" si="56"/>
        <v>0</v>
      </c>
      <c r="BH256" s="143">
        <f t="shared" si="57"/>
        <v>0</v>
      </c>
      <c r="BI256" s="143">
        <f t="shared" si="58"/>
        <v>0</v>
      </c>
      <c r="BJ256" s="17" t="s">
        <v>78</v>
      </c>
      <c r="BK256" s="143">
        <f t="shared" si="59"/>
        <v>0</v>
      </c>
      <c r="BL256" s="17" t="s">
        <v>225</v>
      </c>
      <c r="BM256" s="142" t="s">
        <v>2100</v>
      </c>
    </row>
    <row r="257" spans="2:65" s="1" customFormat="1" ht="16.5" customHeight="1">
      <c r="B257" s="32"/>
      <c r="C257" s="169" t="s">
        <v>1297</v>
      </c>
      <c r="D257" s="169" t="s">
        <v>362</v>
      </c>
      <c r="E257" s="170" t="s">
        <v>1312</v>
      </c>
      <c r="F257" s="171" t="s">
        <v>5381</v>
      </c>
      <c r="G257" s="172" t="s">
        <v>410</v>
      </c>
      <c r="H257" s="173">
        <v>259</v>
      </c>
      <c r="I257" s="174"/>
      <c r="J257" s="175">
        <f t="shared" si="50"/>
        <v>0</v>
      </c>
      <c r="K257" s="171" t="s">
        <v>19</v>
      </c>
      <c r="L257" s="176"/>
      <c r="M257" s="177" t="s">
        <v>19</v>
      </c>
      <c r="N257" s="178" t="s">
        <v>43</v>
      </c>
      <c r="P257" s="140">
        <f t="shared" si="51"/>
        <v>0</v>
      </c>
      <c r="Q257" s="140">
        <v>0</v>
      </c>
      <c r="R257" s="140">
        <f t="shared" si="52"/>
        <v>0</v>
      </c>
      <c r="S257" s="140">
        <v>0</v>
      </c>
      <c r="T257" s="141">
        <f t="shared" si="53"/>
        <v>0</v>
      </c>
      <c r="AR257" s="142" t="s">
        <v>291</v>
      </c>
      <c r="AT257" s="142" t="s">
        <v>362</v>
      </c>
      <c r="AU257" s="142" t="s">
        <v>78</v>
      </c>
      <c r="AY257" s="17" t="s">
        <v>218</v>
      </c>
      <c r="BE257" s="143">
        <f t="shared" si="54"/>
        <v>0</v>
      </c>
      <c r="BF257" s="143">
        <f t="shared" si="55"/>
        <v>0</v>
      </c>
      <c r="BG257" s="143">
        <f t="shared" si="56"/>
        <v>0</v>
      </c>
      <c r="BH257" s="143">
        <f t="shared" si="57"/>
        <v>0</v>
      </c>
      <c r="BI257" s="143">
        <f t="shared" si="58"/>
        <v>0</v>
      </c>
      <c r="BJ257" s="17" t="s">
        <v>78</v>
      </c>
      <c r="BK257" s="143">
        <f t="shared" si="59"/>
        <v>0</v>
      </c>
      <c r="BL257" s="17" t="s">
        <v>225</v>
      </c>
      <c r="BM257" s="142" t="s">
        <v>2108</v>
      </c>
    </row>
    <row r="258" spans="2:65" s="1" customFormat="1" ht="24.15" customHeight="1">
      <c r="B258" s="32"/>
      <c r="C258" s="131" t="s">
        <v>1308</v>
      </c>
      <c r="D258" s="131" t="s">
        <v>220</v>
      </c>
      <c r="E258" s="132" t="s">
        <v>1320</v>
      </c>
      <c r="F258" s="133" t="s">
        <v>5382</v>
      </c>
      <c r="G258" s="134" t="s">
        <v>410</v>
      </c>
      <c r="H258" s="135">
        <v>3209</v>
      </c>
      <c r="I258" s="136"/>
      <c r="J258" s="137">
        <f t="shared" si="50"/>
        <v>0</v>
      </c>
      <c r="K258" s="133" t="s">
        <v>19</v>
      </c>
      <c r="L258" s="32"/>
      <c r="M258" s="138" t="s">
        <v>19</v>
      </c>
      <c r="N258" s="139" t="s">
        <v>43</v>
      </c>
      <c r="P258" s="140">
        <f t="shared" si="51"/>
        <v>0</v>
      </c>
      <c r="Q258" s="140">
        <v>0</v>
      </c>
      <c r="R258" s="140">
        <f t="shared" si="52"/>
        <v>0</v>
      </c>
      <c r="S258" s="140">
        <v>0</v>
      </c>
      <c r="T258" s="141">
        <f t="shared" si="53"/>
        <v>0</v>
      </c>
      <c r="AR258" s="142" t="s">
        <v>225</v>
      </c>
      <c r="AT258" s="142" t="s">
        <v>220</v>
      </c>
      <c r="AU258" s="142" t="s">
        <v>78</v>
      </c>
      <c r="AY258" s="17" t="s">
        <v>218</v>
      </c>
      <c r="BE258" s="143">
        <f t="shared" si="54"/>
        <v>0</v>
      </c>
      <c r="BF258" s="143">
        <f t="shared" si="55"/>
        <v>0</v>
      </c>
      <c r="BG258" s="143">
        <f t="shared" si="56"/>
        <v>0</v>
      </c>
      <c r="BH258" s="143">
        <f t="shared" si="57"/>
        <v>0</v>
      </c>
      <c r="BI258" s="143">
        <f t="shared" si="58"/>
        <v>0</v>
      </c>
      <c r="BJ258" s="17" t="s">
        <v>78</v>
      </c>
      <c r="BK258" s="143">
        <f t="shared" si="59"/>
        <v>0</v>
      </c>
      <c r="BL258" s="17" t="s">
        <v>225</v>
      </c>
      <c r="BM258" s="142" t="s">
        <v>2116</v>
      </c>
    </row>
    <row r="259" spans="2:65" s="1" customFormat="1" ht="16.5" customHeight="1">
      <c r="B259" s="32"/>
      <c r="C259" s="169" t="s">
        <v>1312</v>
      </c>
      <c r="D259" s="169" t="s">
        <v>362</v>
      </c>
      <c r="E259" s="170" t="s">
        <v>1337</v>
      </c>
      <c r="F259" s="171" t="s">
        <v>5383</v>
      </c>
      <c r="G259" s="172" t="s">
        <v>410</v>
      </c>
      <c r="H259" s="173">
        <v>1995</v>
      </c>
      <c r="I259" s="174"/>
      <c r="J259" s="175">
        <f t="shared" si="50"/>
        <v>0</v>
      </c>
      <c r="K259" s="171" t="s">
        <v>19</v>
      </c>
      <c r="L259" s="176"/>
      <c r="M259" s="177" t="s">
        <v>19</v>
      </c>
      <c r="N259" s="178" t="s">
        <v>43</v>
      </c>
      <c r="P259" s="140">
        <f t="shared" si="51"/>
        <v>0</v>
      </c>
      <c r="Q259" s="140">
        <v>0</v>
      </c>
      <c r="R259" s="140">
        <f t="shared" si="52"/>
        <v>0</v>
      </c>
      <c r="S259" s="140">
        <v>0</v>
      </c>
      <c r="T259" s="141">
        <f t="shared" si="53"/>
        <v>0</v>
      </c>
      <c r="AR259" s="142" t="s">
        <v>291</v>
      </c>
      <c r="AT259" s="142" t="s">
        <v>362</v>
      </c>
      <c r="AU259" s="142" t="s">
        <v>78</v>
      </c>
      <c r="AY259" s="17" t="s">
        <v>218</v>
      </c>
      <c r="BE259" s="143">
        <f t="shared" si="54"/>
        <v>0</v>
      </c>
      <c r="BF259" s="143">
        <f t="shared" si="55"/>
        <v>0</v>
      </c>
      <c r="BG259" s="143">
        <f t="shared" si="56"/>
        <v>0</v>
      </c>
      <c r="BH259" s="143">
        <f t="shared" si="57"/>
        <v>0</v>
      </c>
      <c r="BI259" s="143">
        <f t="shared" si="58"/>
        <v>0</v>
      </c>
      <c r="BJ259" s="17" t="s">
        <v>78</v>
      </c>
      <c r="BK259" s="143">
        <f t="shared" si="59"/>
        <v>0</v>
      </c>
      <c r="BL259" s="17" t="s">
        <v>225</v>
      </c>
      <c r="BM259" s="142" t="s">
        <v>2124</v>
      </c>
    </row>
    <row r="260" spans="2:65" s="1" customFormat="1" ht="24.15" customHeight="1">
      <c r="B260" s="32"/>
      <c r="C260" s="131" t="s">
        <v>1320</v>
      </c>
      <c r="D260" s="131" t="s">
        <v>220</v>
      </c>
      <c r="E260" s="132" t="s">
        <v>1342</v>
      </c>
      <c r="F260" s="133" t="s">
        <v>5384</v>
      </c>
      <c r="G260" s="134" t="s">
        <v>410</v>
      </c>
      <c r="H260" s="135">
        <v>1995</v>
      </c>
      <c r="I260" s="136"/>
      <c r="J260" s="137">
        <f t="shared" si="50"/>
        <v>0</v>
      </c>
      <c r="K260" s="133" t="s">
        <v>19</v>
      </c>
      <c r="L260" s="32"/>
      <c r="M260" s="138" t="s">
        <v>19</v>
      </c>
      <c r="N260" s="139" t="s">
        <v>43</v>
      </c>
      <c r="P260" s="140">
        <f t="shared" si="51"/>
        <v>0</v>
      </c>
      <c r="Q260" s="140">
        <v>0</v>
      </c>
      <c r="R260" s="140">
        <f t="shared" si="52"/>
        <v>0</v>
      </c>
      <c r="S260" s="140">
        <v>0</v>
      </c>
      <c r="T260" s="141">
        <f t="shared" si="53"/>
        <v>0</v>
      </c>
      <c r="AR260" s="142" t="s">
        <v>225</v>
      </c>
      <c r="AT260" s="142" t="s">
        <v>220</v>
      </c>
      <c r="AU260" s="142" t="s">
        <v>78</v>
      </c>
      <c r="AY260" s="17" t="s">
        <v>218</v>
      </c>
      <c r="BE260" s="143">
        <f t="shared" si="54"/>
        <v>0</v>
      </c>
      <c r="BF260" s="143">
        <f t="shared" si="55"/>
        <v>0</v>
      </c>
      <c r="BG260" s="143">
        <f t="shared" si="56"/>
        <v>0</v>
      </c>
      <c r="BH260" s="143">
        <f t="shared" si="57"/>
        <v>0</v>
      </c>
      <c r="BI260" s="143">
        <f t="shared" si="58"/>
        <v>0</v>
      </c>
      <c r="BJ260" s="17" t="s">
        <v>78</v>
      </c>
      <c r="BK260" s="143">
        <f t="shared" si="59"/>
        <v>0</v>
      </c>
      <c r="BL260" s="17" t="s">
        <v>225</v>
      </c>
      <c r="BM260" s="142" t="s">
        <v>2132</v>
      </c>
    </row>
    <row r="261" spans="2:65" s="11" customFormat="1" ht="25.95" customHeight="1">
      <c r="B261" s="119"/>
      <c r="D261" s="120" t="s">
        <v>71</v>
      </c>
      <c r="E261" s="121" t="s">
        <v>2220</v>
      </c>
      <c r="F261" s="121" t="s">
        <v>5385</v>
      </c>
      <c r="I261" s="122"/>
      <c r="J261" s="123">
        <f>BK261</f>
        <v>0</v>
      </c>
      <c r="L261" s="119"/>
      <c r="M261" s="124"/>
      <c r="P261" s="125">
        <f>SUM(P262:P313)</f>
        <v>0</v>
      </c>
      <c r="R261" s="125">
        <f>SUM(R262:R313)</f>
        <v>0</v>
      </c>
      <c r="T261" s="126">
        <f>SUM(T262:T313)</f>
        <v>0</v>
      </c>
      <c r="AR261" s="120" t="s">
        <v>78</v>
      </c>
      <c r="AT261" s="127" t="s">
        <v>71</v>
      </c>
      <c r="AU261" s="127" t="s">
        <v>72</v>
      </c>
      <c r="AY261" s="120" t="s">
        <v>218</v>
      </c>
      <c r="BK261" s="128">
        <f>SUM(BK262:BK313)</f>
        <v>0</v>
      </c>
    </row>
    <row r="262" spans="2:65" s="1" customFormat="1" ht="24.15" customHeight="1">
      <c r="B262" s="32"/>
      <c r="C262" s="169" t="s">
        <v>1337</v>
      </c>
      <c r="D262" s="169" t="s">
        <v>362</v>
      </c>
      <c r="E262" s="170" t="s">
        <v>1348</v>
      </c>
      <c r="F262" s="171" t="s">
        <v>5386</v>
      </c>
      <c r="G262" s="172" t="s">
        <v>1991</v>
      </c>
      <c r="H262" s="173">
        <v>142</v>
      </c>
      <c r="I262" s="174"/>
      <c r="J262" s="175">
        <f t="shared" ref="J262:J293" si="60">ROUND(I262*H262,2)</f>
        <v>0</v>
      </c>
      <c r="K262" s="171" t="s">
        <v>19</v>
      </c>
      <c r="L262" s="176"/>
      <c r="M262" s="177" t="s">
        <v>19</v>
      </c>
      <c r="N262" s="178" t="s">
        <v>43</v>
      </c>
      <c r="P262" s="140">
        <f t="shared" ref="P262:P293" si="61">O262*H262</f>
        <v>0</v>
      </c>
      <c r="Q262" s="140">
        <v>0</v>
      </c>
      <c r="R262" s="140">
        <f t="shared" ref="R262:R293" si="62">Q262*H262</f>
        <v>0</v>
      </c>
      <c r="S262" s="140">
        <v>0</v>
      </c>
      <c r="T262" s="141">
        <f t="shared" ref="T262:T293" si="63">S262*H262</f>
        <v>0</v>
      </c>
      <c r="AR262" s="142" t="s">
        <v>291</v>
      </c>
      <c r="AT262" s="142" t="s">
        <v>362</v>
      </c>
      <c r="AU262" s="142" t="s">
        <v>78</v>
      </c>
      <c r="AY262" s="17" t="s">
        <v>218</v>
      </c>
      <c r="BE262" s="143">
        <f t="shared" ref="BE262:BE293" si="64">IF(N262="základní",J262,0)</f>
        <v>0</v>
      </c>
      <c r="BF262" s="143">
        <f t="shared" ref="BF262:BF293" si="65">IF(N262="snížená",J262,0)</f>
        <v>0</v>
      </c>
      <c r="BG262" s="143">
        <f t="shared" ref="BG262:BG293" si="66">IF(N262="zákl. přenesená",J262,0)</f>
        <v>0</v>
      </c>
      <c r="BH262" s="143">
        <f t="shared" ref="BH262:BH293" si="67">IF(N262="sníž. přenesená",J262,0)</f>
        <v>0</v>
      </c>
      <c r="BI262" s="143">
        <f t="shared" ref="BI262:BI293" si="68">IF(N262="nulová",J262,0)</f>
        <v>0</v>
      </c>
      <c r="BJ262" s="17" t="s">
        <v>78</v>
      </c>
      <c r="BK262" s="143">
        <f t="shared" ref="BK262:BK293" si="69">ROUND(I262*H262,2)</f>
        <v>0</v>
      </c>
      <c r="BL262" s="17" t="s">
        <v>225</v>
      </c>
      <c r="BM262" s="142" t="s">
        <v>2140</v>
      </c>
    </row>
    <row r="263" spans="2:65" s="1" customFormat="1" ht="16.5" customHeight="1">
      <c r="B263" s="32"/>
      <c r="C263" s="169" t="s">
        <v>1342</v>
      </c>
      <c r="D263" s="169" t="s">
        <v>362</v>
      </c>
      <c r="E263" s="170" t="s">
        <v>1353</v>
      </c>
      <c r="F263" s="171" t="s">
        <v>5387</v>
      </c>
      <c r="G263" s="172" t="s">
        <v>1991</v>
      </c>
      <c r="H263" s="173">
        <v>142</v>
      </c>
      <c r="I263" s="174"/>
      <c r="J263" s="175">
        <f t="shared" si="60"/>
        <v>0</v>
      </c>
      <c r="K263" s="171" t="s">
        <v>19</v>
      </c>
      <c r="L263" s="176"/>
      <c r="M263" s="177" t="s">
        <v>19</v>
      </c>
      <c r="N263" s="178" t="s">
        <v>43</v>
      </c>
      <c r="P263" s="140">
        <f t="shared" si="61"/>
        <v>0</v>
      </c>
      <c r="Q263" s="140">
        <v>0</v>
      </c>
      <c r="R263" s="140">
        <f t="shared" si="62"/>
        <v>0</v>
      </c>
      <c r="S263" s="140">
        <v>0</v>
      </c>
      <c r="T263" s="141">
        <f t="shared" si="63"/>
        <v>0</v>
      </c>
      <c r="AR263" s="142" t="s">
        <v>291</v>
      </c>
      <c r="AT263" s="142" t="s">
        <v>362</v>
      </c>
      <c r="AU263" s="142" t="s">
        <v>78</v>
      </c>
      <c r="AY263" s="17" t="s">
        <v>218</v>
      </c>
      <c r="BE263" s="143">
        <f t="shared" si="64"/>
        <v>0</v>
      </c>
      <c r="BF263" s="143">
        <f t="shared" si="65"/>
        <v>0</v>
      </c>
      <c r="BG263" s="143">
        <f t="shared" si="66"/>
        <v>0</v>
      </c>
      <c r="BH263" s="143">
        <f t="shared" si="67"/>
        <v>0</v>
      </c>
      <c r="BI263" s="143">
        <f t="shared" si="68"/>
        <v>0</v>
      </c>
      <c r="BJ263" s="17" t="s">
        <v>78</v>
      </c>
      <c r="BK263" s="143">
        <f t="shared" si="69"/>
        <v>0</v>
      </c>
      <c r="BL263" s="17" t="s">
        <v>225</v>
      </c>
      <c r="BM263" s="142" t="s">
        <v>2148</v>
      </c>
    </row>
    <row r="264" spans="2:65" s="1" customFormat="1" ht="24.15" customHeight="1">
      <c r="B264" s="32"/>
      <c r="C264" s="169" t="s">
        <v>1348</v>
      </c>
      <c r="D264" s="169" t="s">
        <v>362</v>
      </c>
      <c r="E264" s="170" t="s">
        <v>1360</v>
      </c>
      <c r="F264" s="171" t="s">
        <v>5388</v>
      </c>
      <c r="G264" s="172" t="s">
        <v>1991</v>
      </c>
      <c r="H264" s="173">
        <v>142</v>
      </c>
      <c r="I264" s="174"/>
      <c r="J264" s="175">
        <f t="shared" si="60"/>
        <v>0</v>
      </c>
      <c r="K264" s="171" t="s">
        <v>19</v>
      </c>
      <c r="L264" s="176"/>
      <c r="M264" s="177" t="s">
        <v>19</v>
      </c>
      <c r="N264" s="178" t="s">
        <v>43</v>
      </c>
      <c r="P264" s="140">
        <f t="shared" si="61"/>
        <v>0</v>
      </c>
      <c r="Q264" s="140">
        <v>0</v>
      </c>
      <c r="R264" s="140">
        <f t="shared" si="62"/>
        <v>0</v>
      </c>
      <c r="S264" s="140">
        <v>0</v>
      </c>
      <c r="T264" s="141">
        <f t="shared" si="63"/>
        <v>0</v>
      </c>
      <c r="AR264" s="142" t="s">
        <v>291</v>
      </c>
      <c r="AT264" s="142" t="s">
        <v>362</v>
      </c>
      <c r="AU264" s="142" t="s">
        <v>78</v>
      </c>
      <c r="AY264" s="17" t="s">
        <v>218</v>
      </c>
      <c r="BE264" s="143">
        <f t="shared" si="64"/>
        <v>0</v>
      </c>
      <c r="BF264" s="143">
        <f t="shared" si="65"/>
        <v>0</v>
      </c>
      <c r="BG264" s="143">
        <f t="shared" si="66"/>
        <v>0</v>
      </c>
      <c r="BH264" s="143">
        <f t="shared" si="67"/>
        <v>0</v>
      </c>
      <c r="BI264" s="143">
        <f t="shared" si="68"/>
        <v>0</v>
      </c>
      <c r="BJ264" s="17" t="s">
        <v>78</v>
      </c>
      <c r="BK264" s="143">
        <f t="shared" si="69"/>
        <v>0</v>
      </c>
      <c r="BL264" s="17" t="s">
        <v>225</v>
      </c>
      <c r="BM264" s="142" t="s">
        <v>2156</v>
      </c>
    </row>
    <row r="265" spans="2:65" s="1" customFormat="1" ht="24.15" customHeight="1">
      <c r="B265" s="32"/>
      <c r="C265" s="131" t="s">
        <v>1353</v>
      </c>
      <c r="D265" s="131" t="s">
        <v>220</v>
      </c>
      <c r="E265" s="132" t="s">
        <v>1365</v>
      </c>
      <c r="F265" s="133" t="s">
        <v>5389</v>
      </c>
      <c r="G265" s="134" t="s">
        <v>1991</v>
      </c>
      <c r="H265" s="135">
        <v>142</v>
      </c>
      <c r="I265" s="136"/>
      <c r="J265" s="137">
        <f t="shared" si="60"/>
        <v>0</v>
      </c>
      <c r="K265" s="133" t="s">
        <v>19</v>
      </c>
      <c r="L265" s="32"/>
      <c r="M265" s="138" t="s">
        <v>19</v>
      </c>
      <c r="N265" s="139" t="s">
        <v>43</v>
      </c>
      <c r="P265" s="140">
        <f t="shared" si="61"/>
        <v>0</v>
      </c>
      <c r="Q265" s="140">
        <v>0</v>
      </c>
      <c r="R265" s="140">
        <f t="shared" si="62"/>
        <v>0</v>
      </c>
      <c r="S265" s="140">
        <v>0</v>
      </c>
      <c r="T265" s="141">
        <f t="shared" si="63"/>
        <v>0</v>
      </c>
      <c r="AR265" s="142" t="s">
        <v>225</v>
      </c>
      <c r="AT265" s="142" t="s">
        <v>220</v>
      </c>
      <c r="AU265" s="142" t="s">
        <v>78</v>
      </c>
      <c r="AY265" s="17" t="s">
        <v>218</v>
      </c>
      <c r="BE265" s="143">
        <f t="shared" si="64"/>
        <v>0</v>
      </c>
      <c r="BF265" s="143">
        <f t="shared" si="65"/>
        <v>0</v>
      </c>
      <c r="BG265" s="143">
        <f t="shared" si="66"/>
        <v>0</v>
      </c>
      <c r="BH265" s="143">
        <f t="shared" si="67"/>
        <v>0</v>
      </c>
      <c r="BI265" s="143">
        <f t="shared" si="68"/>
        <v>0</v>
      </c>
      <c r="BJ265" s="17" t="s">
        <v>78</v>
      </c>
      <c r="BK265" s="143">
        <f t="shared" si="69"/>
        <v>0</v>
      </c>
      <c r="BL265" s="17" t="s">
        <v>225</v>
      </c>
      <c r="BM265" s="142" t="s">
        <v>2163</v>
      </c>
    </row>
    <row r="266" spans="2:65" s="1" customFormat="1" ht="16.5" customHeight="1">
      <c r="B266" s="32"/>
      <c r="C266" s="169" t="s">
        <v>1360</v>
      </c>
      <c r="D266" s="169" t="s">
        <v>362</v>
      </c>
      <c r="E266" s="170" t="s">
        <v>1371</v>
      </c>
      <c r="F266" s="171" t="s">
        <v>5390</v>
      </c>
      <c r="G266" s="172" t="s">
        <v>1991</v>
      </c>
      <c r="H266" s="173">
        <v>14</v>
      </c>
      <c r="I266" s="174"/>
      <c r="J266" s="175">
        <f t="shared" si="60"/>
        <v>0</v>
      </c>
      <c r="K266" s="171" t="s">
        <v>19</v>
      </c>
      <c r="L266" s="176"/>
      <c r="M266" s="177" t="s">
        <v>19</v>
      </c>
      <c r="N266" s="178" t="s">
        <v>43</v>
      </c>
      <c r="P266" s="140">
        <f t="shared" si="61"/>
        <v>0</v>
      </c>
      <c r="Q266" s="140">
        <v>0</v>
      </c>
      <c r="R266" s="140">
        <f t="shared" si="62"/>
        <v>0</v>
      </c>
      <c r="S266" s="140">
        <v>0</v>
      </c>
      <c r="T266" s="141">
        <f t="shared" si="63"/>
        <v>0</v>
      </c>
      <c r="AR266" s="142" t="s">
        <v>291</v>
      </c>
      <c r="AT266" s="142" t="s">
        <v>362</v>
      </c>
      <c r="AU266" s="142" t="s">
        <v>78</v>
      </c>
      <c r="AY266" s="17" t="s">
        <v>218</v>
      </c>
      <c r="BE266" s="143">
        <f t="shared" si="64"/>
        <v>0</v>
      </c>
      <c r="BF266" s="143">
        <f t="shared" si="65"/>
        <v>0</v>
      </c>
      <c r="BG266" s="143">
        <f t="shared" si="66"/>
        <v>0</v>
      </c>
      <c r="BH266" s="143">
        <f t="shared" si="67"/>
        <v>0</v>
      </c>
      <c r="BI266" s="143">
        <f t="shared" si="68"/>
        <v>0</v>
      </c>
      <c r="BJ266" s="17" t="s">
        <v>78</v>
      </c>
      <c r="BK266" s="143">
        <f t="shared" si="69"/>
        <v>0</v>
      </c>
      <c r="BL266" s="17" t="s">
        <v>225</v>
      </c>
      <c r="BM266" s="142" t="s">
        <v>2171</v>
      </c>
    </row>
    <row r="267" spans="2:65" s="1" customFormat="1" ht="16.5" customHeight="1">
      <c r="B267" s="32"/>
      <c r="C267" s="169" t="s">
        <v>1365</v>
      </c>
      <c r="D267" s="169" t="s">
        <v>362</v>
      </c>
      <c r="E267" s="170" t="s">
        <v>1376</v>
      </c>
      <c r="F267" s="171" t="s">
        <v>5391</v>
      </c>
      <c r="G267" s="172" t="s">
        <v>1991</v>
      </c>
      <c r="H267" s="173">
        <v>14</v>
      </c>
      <c r="I267" s="174"/>
      <c r="J267" s="175">
        <f t="shared" si="60"/>
        <v>0</v>
      </c>
      <c r="K267" s="171" t="s">
        <v>19</v>
      </c>
      <c r="L267" s="176"/>
      <c r="M267" s="177" t="s">
        <v>19</v>
      </c>
      <c r="N267" s="178" t="s">
        <v>43</v>
      </c>
      <c r="P267" s="140">
        <f t="shared" si="61"/>
        <v>0</v>
      </c>
      <c r="Q267" s="140">
        <v>0</v>
      </c>
      <c r="R267" s="140">
        <f t="shared" si="62"/>
        <v>0</v>
      </c>
      <c r="S267" s="140">
        <v>0</v>
      </c>
      <c r="T267" s="141">
        <f t="shared" si="63"/>
        <v>0</v>
      </c>
      <c r="AR267" s="142" t="s">
        <v>291</v>
      </c>
      <c r="AT267" s="142" t="s">
        <v>362</v>
      </c>
      <c r="AU267" s="142" t="s">
        <v>78</v>
      </c>
      <c r="AY267" s="17" t="s">
        <v>218</v>
      </c>
      <c r="BE267" s="143">
        <f t="shared" si="64"/>
        <v>0</v>
      </c>
      <c r="BF267" s="143">
        <f t="shared" si="65"/>
        <v>0</v>
      </c>
      <c r="BG267" s="143">
        <f t="shared" si="66"/>
        <v>0</v>
      </c>
      <c r="BH267" s="143">
        <f t="shared" si="67"/>
        <v>0</v>
      </c>
      <c r="BI267" s="143">
        <f t="shared" si="68"/>
        <v>0</v>
      </c>
      <c r="BJ267" s="17" t="s">
        <v>78</v>
      </c>
      <c r="BK267" s="143">
        <f t="shared" si="69"/>
        <v>0</v>
      </c>
      <c r="BL267" s="17" t="s">
        <v>225</v>
      </c>
      <c r="BM267" s="142" t="s">
        <v>2179</v>
      </c>
    </row>
    <row r="268" spans="2:65" s="1" customFormat="1" ht="24.15" customHeight="1">
      <c r="B268" s="32"/>
      <c r="C268" s="169" t="s">
        <v>1371</v>
      </c>
      <c r="D268" s="169" t="s">
        <v>362</v>
      </c>
      <c r="E268" s="170" t="s">
        <v>1382</v>
      </c>
      <c r="F268" s="171" t="s">
        <v>5388</v>
      </c>
      <c r="G268" s="172" t="s">
        <v>1991</v>
      </c>
      <c r="H268" s="173">
        <v>14</v>
      </c>
      <c r="I268" s="174"/>
      <c r="J268" s="175">
        <f t="shared" si="60"/>
        <v>0</v>
      </c>
      <c r="K268" s="171" t="s">
        <v>19</v>
      </c>
      <c r="L268" s="176"/>
      <c r="M268" s="177" t="s">
        <v>19</v>
      </c>
      <c r="N268" s="178" t="s">
        <v>43</v>
      </c>
      <c r="P268" s="140">
        <f t="shared" si="61"/>
        <v>0</v>
      </c>
      <c r="Q268" s="140">
        <v>0</v>
      </c>
      <c r="R268" s="140">
        <f t="shared" si="62"/>
        <v>0</v>
      </c>
      <c r="S268" s="140">
        <v>0</v>
      </c>
      <c r="T268" s="141">
        <f t="shared" si="63"/>
        <v>0</v>
      </c>
      <c r="AR268" s="142" t="s">
        <v>291</v>
      </c>
      <c r="AT268" s="142" t="s">
        <v>362</v>
      </c>
      <c r="AU268" s="142" t="s">
        <v>78</v>
      </c>
      <c r="AY268" s="17" t="s">
        <v>218</v>
      </c>
      <c r="BE268" s="143">
        <f t="shared" si="64"/>
        <v>0</v>
      </c>
      <c r="BF268" s="143">
        <f t="shared" si="65"/>
        <v>0</v>
      </c>
      <c r="BG268" s="143">
        <f t="shared" si="66"/>
        <v>0</v>
      </c>
      <c r="BH268" s="143">
        <f t="shared" si="67"/>
        <v>0</v>
      </c>
      <c r="BI268" s="143">
        <f t="shared" si="68"/>
        <v>0</v>
      </c>
      <c r="BJ268" s="17" t="s">
        <v>78</v>
      </c>
      <c r="BK268" s="143">
        <f t="shared" si="69"/>
        <v>0</v>
      </c>
      <c r="BL268" s="17" t="s">
        <v>225</v>
      </c>
      <c r="BM268" s="142" t="s">
        <v>2188</v>
      </c>
    </row>
    <row r="269" spans="2:65" s="1" customFormat="1" ht="24.15" customHeight="1">
      <c r="B269" s="32"/>
      <c r="C269" s="131" t="s">
        <v>1376</v>
      </c>
      <c r="D269" s="131" t="s">
        <v>220</v>
      </c>
      <c r="E269" s="132" t="s">
        <v>1387</v>
      </c>
      <c r="F269" s="133" t="s">
        <v>5392</v>
      </c>
      <c r="G269" s="134" t="s">
        <v>1991</v>
      </c>
      <c r="H269" s="135">
        <v>14</v>
      </c>
      <c r="I269" s="136"/>
      <c r="J269" s="137">
        <f t="shared" si="60"/>
        <v>0</v>
      </c>
      <c r="K269" s="133" t="s">
        <v>19</v>
      </c>
      <c r="L269" s="32"/>
      <c r="M269" s="138" t="s">
        <v>19</v>
      </c>
      <c r="N269" s="139" t="s">
        <v>43</v>
      </c>
      <c r="P269" s="140">
        <f t="shared" si="61"/>
        <v>0</v>
      </c>
      <c r="Q269" s="140">
        <v>0</v>
      </c>
      <c r="R269" s="140">
        <f t="shared" si="62"/>
        <v>0</v>
      </c>
      <c r="S269" s="140">
        <v>0</v>
      </c>
      <c r="T269" s="141">
        <f t="shared" si="63"/>
        <v>0</v>
      </c>
      <c r="AR269" s="142" t="s">
        <v>225</v>
      </c>
      <c r="AT269" s="142" t="s">
        <v>220</v>
      </c>
      <c r="AU269" s="142" t="s">
        <v>78</v>
      </c>
      <c r="AY269" s="17" t="s">
        <v>218</v>
      </c>
      <c r="BE269" s="143">
        <f t="shared" si="64"/>
        <v>0</v>
      </c>
      <c r="BF269" s="143">
        <f t="shared" si="65"/>
        <v>0</v>
      </c>
      <c r="BG269" s="143">
        <f t="shared" si="66"/>
        <v>0</v>
      </c>
      <c r="BH269" s="143">
        <f t="shared" si="67"/>
        <v>0</v>
      </c>
      <c r="BI269" s="143">
        <f t="shared" si="68"/>
        <v>0</v>
      </c>
      <c r="BJ269" s="17" t="s">
        <v>78</v>
      </c>
      <c r="BK269" s="143">
        <f t="shared" si="69"/>
        <v>0</v>
      </c>
      <c r="BL269" s="17" t="s">
        <v>225</v>
      </c>
      <c r="BM269" s="142" t="s">
        <v>2199</v>
      </c>
    </row>
    <row r="270" spans="2:65" s="1" customFormat="1" ht="16.5" customHeight="1">
      <c r="B270" s="32"/>
      <c r="C270" s="169" t="s">
        <v>1382</v>
      </c>
      <c r="D270" s="169" t="s">
        <v>362</v>
      </c>
      <c r="E270" s="170" t="s">
        <v>1392</v>
      </c>
      <c r="F270" s="171" t="s">
        <v>5393</v>
      </c>
      <c r="G270" s="172" t="s">
        <v>1991</v>
      </c>
      <c r="H270" s="173">
        <v>74</v>
      </c>
      <c r="I270" s="174"/>
      <c r="J270" s="175">
        <f t="shared" si="60"/>
        <v>0</v>
      </c>
      <c r="K270" s="171" t="s">
        <v>19</v>
      </c>
      <c r="L270" s="176"/>
      <c r="M270" s="177" t="s">
        <v>19</v>
      </c>
      <c r="N270" s="178" t="s">
        <v>43</v>
      </c>
      <c r="P270" s="140">
        <f t="shared" si="61"/>
        <v>0</v>
      </c>
      <c r="Q270" s="140">
        <v>0</v>
      </c>
      <c r="R270" s="140">
        <f t="shared" si="62"/>
        <v>0</v>
      </c>
      <c r="S270" s="140">
        <v>0</v>
      </c>
      <c r="T270" s="141">
        <f t="shared" si="63"/>
        <v>0</v>
      </c>
      <c r="AR270" s="142" t="s">
        <v>291</v>
      </c>
      <c r="AT270" s="142" t="s">
        <v>362</v>
      </c>
      <c r="AU270" s="142" t="s">
        <v>78</v>
      </c>
      <c r="AY270" s="17" t="s">
        <v>218</v>
      </c>
      <c r="BE270" s="143">
        <f t="shared" si="64"/>
        <v>0</v>
      </c>
      <c r="BF270" s="143">
        <f t="shared" si="65"/>
        <v>0</v>
      </c>
      <c r="BG270" s="143">
        <f t="shared" si="66"/>
        <v>0</v>
      </c>
      <c r="BH270" s="143">
        <f t="shared" si="67"/>
        <v>0</v>
      </c>
      <c r="BI270" s="143">
        <f t="shared" si="68"/>
        <v>0</v>
      </c>
      <c r="BJ270" s="17" t="s">
        <v>78</v>
      </c>
      <c r="BK270" s="143">
        <f t="shared" si="69"/>
        <v>0</v>
      </c>
      <c r="BL270" s="17" t="s">
        <v>225</v>
      </c>
      <c r="BM270" s="142" t="s">
        <v>2207</v>
      </c>
    </row>
    <row r="271" spans="2:65" s="1" customFormat="1" ht="16.5" customHeight="1">
      <c r="B271" s="32"/>
      <c r="C271" s="169" t="s">
        <v>1387</v>
      </c>
      <c r="D271" s="169" t="s">
        <v>362</v>
      </c>
      <c r="E271" s="170" t="s">
        <v>1397</v>
      </c>
      <c r="F271" s="171" t="s">
        <v>5387</v>
      </c>
      <c r="G271" s="172" t="s">
        <v>1991</v>
      </c>
      <c r="H271" s="173">
        <v>74</v>
      </c>
      <c r="I271" s="174"/>
      <c r="J271" s="175">
        <f t="shared" si="60"/>
        <v>0</v>
      </c>
      <c r="K271" s="171" t="s">
        <v>19</v>
      </c>
      <c r="L271" s="176"/>
      <c r="M271" s="177" t="s">
        <v>19</v>
      </c>
      <c r="N271" s="178" t="s">
        <v>43</v>
      </c>
      <c r="P271" s="140">
        <f t="shared" si="61"/>
        <v>0</v>
      </c>
      <c r="Q271" s="140">
        <v>0</v>
      </c>
      <c r="R271" s="140">
        <f t="shared" si="62"/>
        <v>0</v>
      </c>
      <c r="S271" s="140">
        <v>0</v>
      </c>
      <c r="T271" s="141">
        <f t="shared" si="63"/>
        <v>0</v>
      </c>
      <c r="AR271" s="142" t="s">
        <v>291</v>
      </c>
      <c r="AT271" s="142" t="s">
        <v>362</v>
      </c>
      <c r="AU271" s="142" t="s">
        <v>78</v>
      </c>
      <c r="AY271" s="17" t="s">
        <v>218</v>
      </c>
      <c r="BE271" s="143">
        <f t="shared" si="64"/>
        <v>0</v>
      </c>
      <c r="BF271" s="143">
        <f t="shared" si="65"/>
        <v>0</v>
      </c>
      <c r="BG271" s="143">
        <f t="shared" si="66"/>
        <v>0</v>
      </c>
      <c r="BH271" s="143">
        <f t="shared" si="67"/>
        <v>0</v>
      </c>
      <c r="BI271" s="143">
        <f t="shared" si="68"/>
        <v>0</v>
      </c>
      <c r="BJ271" s="17" t="s">
        <v>78</v>
      </c>
      <c r="BK271" s="143">
        <f t="shared" si="69"/>
        <v>0</v>
      </c>
      <c r="BL271" s="17" t="s">
        <v>225</v>
      </c>
      <c r="BM271" s="142" t="s">
        <v>2215</v>
      </c>
    </row>
    <row r="272" spans="2:65" s="1" customFormat="1" ht="24.15" customHeight="1">
      <c r="B272" s="32"/>
      <c r="C272" s="169" t="s">
        <v>1392</v>
      </c>
      <c r="D272" s="169" t="s">
        <v>362</v>
      </c>
      <c r="E272" s="170" t="s">
        <v>1085</v>
      </c>
      <c r="F272" s="171" t="s">
        <v>5388</v>
      </c>
      <c r="G272" s="172" t="s">
        <v>1991</v>
      </c>
      <c r="H272" s="173">
        <v>74</v>
      </c>
      <c r="I272" s="174"/>
      <c r="J272" s="175">
        <f t="shared" si="60"/>
        <v>0</v>
      </c>
      <c r="K272" s="171" t="s">
        <v>19</v>
      </c>
      <c r="L272" s="176"/>
      <c r="M272" s="177" t="s">
        <v>19</v>
      </c>
      <c r="N272" s="178" t="s">
        <v>43</v>
      </c>
      <c r="P272" s="140">
        <f t="shared" si="61"/>
        <v>0</v>
      </c>
      <c r="Q272" s="140">
        <v>0</v>
      </c>
      <c r="R272" s="140">
        <f t="shared" si="62"/>
        <v>0</v>
      </c>
      <c r="S272" s="140">
        <v>0</v>
      </c>
      <c r="T272" s="141">
        <f t="shared" si="63"/>
        <v>0</v>
      </c>
      <c r="AR272" s="142" t="s">
        <v>291</v>
      </c>
      <c r="AT272" s="142" t="s">
        <v>362</v>
      </c>
      <c r="AU272" s="142" t="s">
        <v>78</v>
      </c>
      <c r="AY272" s="17" t="s">
        <v>218</v>
      </c>
      <c r="BE272" s="143">
        <f t="shared" si="64"/>
        <v>0</v>
      </c>
      <c r="BF272" s="143">
        <f t="shared" si="65"/>
        <v>0</v>
      </c>
      <c r="BG272" s="143">
        <f t="shared" si="66"/>
        <v>0</v>
      </c>
      <c r="BH272" s="143">
        <f t="shared" si="67"/>
        <v>0</v>
      </c>
      <c r="BI272" s="143">
        <f t="shared" si="68"/>
        <v>0</v>
      </c>
      <c r="BJ272" s="17" t="s">
        <v>78</v>
      </c>
      <c r="BK272" s="143">
        <f t="shared" si="69"/>
        <v>0</v>
      </c>
      <c r="BL272" s="17" t="s">
        <v>225</v>
      </c>
      <c r="BM272" s="142" t="s">
        <v>2223</v>
      </c>
    </row>
    <row r="273" spans="2:65" s="1" customFormat="1" ht="24.15" customHeight="1">
      <c r="B273" s="32"/>
      <c r="C273" s="131" t="s">
        <v>1397</v>
      </c>
      <c r="D273" s="131" t="s">
        <v>220</v>
      </c>
      <c r="E273" s="132" t="s">
        <v>1406</v>
      </c>
      <c r="F273" s="133" t="s">
        <v>5394</v>
      </c>
      <c r="G273" s="134" t="s">
        <v>1991</v>
      </c>
      <c r="H273" s="135">
        <v>74</v>
      </c>
      <c r="I273" s="136"/>
      <c r="J273" s="137">
        <f t="shared" si="60"/>
        <v>0</v>
      </c>
      <c r="K273" s="133" t="s">
        <v>19</v>
      </c>
      <c r="L273" s="32"/>
      <c r="M273" s="138" t="s">
        <v>19</v>
      </c>
      <c r="N273" s="139" t="s">
        <v>43</v>
      </c>
      <c r="P273" s="140">
        <f t="shared" si="61"/>
        <v>0</v>
      </c>
      <c r="Q273" s="140">
        <v>0</v>
      </c>
      <c r="R273" s="140">
        <f t="shared" si="62"/>
        <v>0</v>
      </c>
      <c r="S273" s="140">
        <v>0</v>
      </c>
      <c r="T273" s="141">
        <f t="shared" si="63"/>
        <v>0</v>
      </c>
      <c r="AR273" s="142" t="s">
        <v>225</v>
      </c>
      <c r="AT273" s="142" t="s">
        <v>220</v>
      </c>
      <c r="AU273" s="142" t="s">
        <v>78</v>
      </c>
      <c r="AY273" s="17" t="s">
        <v>218</v>
      </c>
      <c r="BE273" s="143">
        <f t="shared" si="64"/>
        <v>0</v>
      </c>
      <c r="BF273" s="143">
        <f t="shared" si="65"/>
        <v>0</v>
      </c>
      <c r="BG273" s="143">
        <f t="shared" si="66"/>
        <v>0</v>
      </c>
      <c r="BH273" s="143">
        <f t="shared" si="67"/>
        <v>0</v>
      </c>
      <c r="BI273" s="143">
        <f t="shared" si="68"/>
        <v>0</v>
      </c>
      <c r="BJ273" s="17" t="s">
        <v>78</v>
      </c>
      <c r="BK273" s="143">
        <f t="shared" si="69"/>
        <v>0</v>
      </c>
      <c r="BL273" s="17" t="s">
        <v>225</v>
      </c>
      <c r="BM273" s="142" t="s">
        <v>2231</v>
      </c>
    </row>
    <row r="274" spans="2:65" s="1" customFormat="1" ht="16.5" customHeight="1">
      <c r="B274" s="32"/>
      <c r="C274" s="169" t="s">
        <v>1085</v>
      </c>
      <c r="D274" s="169" t="s">
        <v>362</v>
      </c>
      <c r="E274" s="170" t="s">
        <v>1411</v>
      </c>
      <c r="F274" s="171" t="s">
        <v>5395</v>
      </c>
      <c r="G274" s="172" t="s">
        <v>1991</v>
      </c>
      <c r="H274" s="173">
        <v>2</v>
      </c>
      <c r="I274" s="174"/>
      <c r="J274" s="175">
        <f t="shared" si="60"/>
        <v>0</v>
      </c>
      <c r="K274" s="171" t="s">
        <v>19</v>
      </c>
      <c r="L274" s="176"/>
      <c r="M274" s="177" t="s">
        <v>19</v>
      </c>
      <c r="N274" s="178" t="s">
        <v>43</v>
      </c>
      <c r="P274" s="140">
        <f t="shared" si="61"/>
        <v>0</v>
      </c>
      <c r="Q274" s="140">
        <v>0</v>
      </c>
      <c r="R274" s="140">
        <f t="shared" si="62"/>
        <v>0</v>
      </c>
      <c r="S274" s="140">
        <v>0</v>
      </c>
      <c r="T274" s="141">
        <f t="shared" si="63"/>
        <v>0</v>
      </c>
      <c r="AR274" s="142" t="s">
        <v>291</v>
      </c>
      <c r="AT274" s="142" t="s">
        <v>362</v>
      </c>
      <c r="AU274" s="142" t="s">
        <v>78</v>
      </c>
      <c r="AY274" s="17" t="s">
        <v>218</v>
      </c>
      <c r="BE274" s="143">
        <f t="shared" si="64"/>
        <v>0</v>
      </c>
      <c r="BF274" s="143">
        <f t="shared" si="65"/>
        <v>0</v>
      </c>
      <c r="BG274" s="143">
        <f t="shared" si="66"/>
        <v>0</v>
      </c>
      <c r="BH274" s="143">
        <f t="shared" si="67"/>
        <v>0</v>
      </c>
      <c r="BI274" s="143">
        <f t="shared" si="68"/>
        <v>0</v>
      </c>
      <c r="BJ274" s="17" t="s">
        <v>78</v>
      </c>
      <c r="BK274" s="143">
        <f t="shared" si="69"/>
        <v>0</v>
      </c>
      <c r="BL274" s="17" t="s">
        <v>225</v>
      </c>
      <c r="BM274" s="142" t="s">
        <v>2239</v>
      </c>
    </row>
    <row r="275" spans="2:65" s="1" customFormat="1" ht="16.5" customHeight="1">
      <c r="B275" s="32"/>
      <c r="C275" s="169" t="s">
        <v>1406</v>
      </c>
      <c r="D275" s="169" t="s">
        <v>362</v>
      </c>
      <c r="E275" s="170" t="s">
        <v>1415</v>
      </c>
      <c r="F275" s="171" t="s">
        <v>5387</v>
      </c>
      <c r="G275" s="172" t="s">
        <v>1991</v>
      </c>
      <c r="H275" s="173">
        <v>2</v>
      </c>
      <c r="I275" s="174"/>
      <c r="J275" s="175">
        <f t="shared" si="60"/>
        <v>0</v>
      </c>
      <c r="K275" s="171" t="s">
        <v>19</v>
      </c>
      <c r="L275" s="176"/>
      <c r="M275" s="177" t="s">
        <v>19</v>
      </c>
      <c r="N275" s="178" t="s">
        <v>43</v>
      </c>
      <c r="P275" s="140">
        <f t="shared" si="61"/>
        <v>0</v>
      </c>
      <c r="Q275" s="140">
        <v>0</v>
      </c>
      <c r="R275" s="140">
        <f t="shared" si="62"/>
        <v>0</v>
      </c>
      <c r="S275" s="140">
        <v>0</v>
      </c>
      <c r="T275" s="141">
        <f t="shared" si="63"/>
        <v>0</v>
      </c>
      <c r="AR275" s="142" t="s">
        <v>291</v>
      </c>
      <c r="AT275" s="142" t="s">
        <v>362</v>
      </c>
      <c r="AU275" s="142" t="s">
        <v>78</v>
      </c>
      <c r="AY275" s="17" t="s">
        <v>218</v>
      </c>
      <c r="BE275" s="143">
        <f t="shared" si="64"/>
        <v>0</v>
      </c>
      <c r="BF275" s="143">
        <f t="shared" si="65"/>
        <v>0</v>
      </c>
      <c r="BG275" s="143">
        <f t="shared" si="66"/>
        <v>0</v>
      </c>
      <c r="BH275" s="143">
        <f t="shared" si="67"/>
        <v>0</v>
      </c>
      <c r="BI275" s="143">
        <f t="shared" si="68"/>
        <v>0</v>
      </c>
      <c r="BJ275" s="17" t="s">
        <v>78</v>
      </c>
      <c r="BK275" s="143">
        <f t="shared" si="69"/>
        <v>0</v>
      </c>
      <c r="BL275" s="17" t="s">
        <v>225</v>
      </c>
      <c r="BM275" s="142" t="s">
        <v>2247</v>
      </c>
    </row>
    <row r="276" spans="2:65" s="1" customFormat="1" ht="24.15" customHeight="1">
      <c r="B276" s="32"/>
      <c r="C276" s="169" t="s">
        <v>1411</v>
      </c>
      <c r="D276" s="169" t="s">
        <v>362</v>
      </c>
      <c r="E276" s="170" t="s">
        <v>1422</v>
      </c>
      <c r="F276" s="171" t="s">
        <v>5388</v>
      </c>
      <c r="G276" s="172" t="s">
        <v>1991</v>
      </c>
      <c r="H276" s="173">
        <v>2</v>
      </c>
      <c r="I276" s="174"/>
      <c r="J276" s="175">
        <f t="shared" si="60"/>
        <v>0</v>
      </c>
      <c r="K276" s="171" t="s">
        <v>19</v>
      </c>
      <c r="L276" s="176"/>
      <c r="M276" s="177" t="s">
        <v>19</v>
      </c>
      <c r="N276" s="178" t="s">
        <v>43</v>
      </c>
      <c r="P276" s="140">
        <f t="shared" si="61"/>
        <v>0</v>
      </c>
      <c r="Q276" s="140">
        <v>0</v>
      </c>
      <c r="R276" s="140">
        <f t="shared" si="62"/>
        <v>0</v>
      </c>
      <c r="S276" s="140">
        <v>0</v>
      </c>
      <c r="T276" s="141">
        <f t="shared" si="63"/>
        <v>0</v>
      </c>
      <c r="AR276" s="142" t="s">
        <v>291</v>
      </c>
      <c r="AT276" s="142" t="s">
        <v>362</v>
      </c>
      <c r="AU276" s="142" t="s">
        <v>78</v>
      </c>
      <c r="AY276" s="17" t="s">
        <v>218</v>
      </c>
      <c r="BE276" s="143">
        <f t="shared" si="64"/>
        <v>0</v>
      </c>
      <c r="BF276" s="143">
        <f t="shared" si="65"/>
        <v>0</v>
      </c>
      <c r="BG276" s="143">
        <f t="shared" si="66"/>
        <v>0</v>
      </c>
      <c r="BH276" s="143">
        <f t="shared" si="67"/>
        <v>0</v>
      </c>
      <c r="BI276" s="143">
        <f t="shared" si="68"/>
        <v>0</v>
      </c>
      <c r="BJ276" s="17" t="s">
        <v>78</v>
      </c>
      <c r="BK276" s="143">
        <f t="shared" si="69"/>
        <v>0</v>
      </c>
      <c r="BL276" s="17" t="s">
        <v>225</v>
      </c>
      <c r="BM276" s="142" t="s">
        <v>2255</v>
      </c>
    </row>
    <row r="277" spans="2:65" s="1" customFormat="1" ht="24.15" customHeight="1">
      <c r="B277" s="32"/>
      <c r="C277" s="131" t="s">
        <v>1415</v>
      </c>
      <c r="D277" s="131" t="s">
        <v>220</v>
      </c>
      <c r="E277" s="132" t="s">
        <v>1440</v>
      </c>
      <c r="F277" s="133" t="s">
        <v>5396</v>
      </c>
      <c r="G277" s="134" t="s">
        <v>1991</v>
      </c>
      <c r="H277" s="135">
        <v>2</v>
      </c>
      <c r="I277" s="136"/>
      <c r="J277" s="137">
        <f t="shared" si="60"/>
        <v>0</v>
      </c>
      <c r="K277" s="133" t="s">
        <v>19</v>
      </c>
      <c r="L277" s="32"/>
      <c r="M277" s="138" t="s">
        <v>19</v>
      </c>
      <c r="N277" s="139" t="s">
        <v>43</v>
      </c>
      <c r="P277" s="140">
        <f t="shared" si="61"/>
        <v>0</v>
      </c>
      <c r="Q277" s="140">
        <v>0</v>
      </c>
      <c r="R277" s="140">
        <f t="shared" si="62"/>
        <v>0</v>
      </c>
      <c r="S277" s="140">
        <v>0</v>
      </c>
      <c r="T277" s="141">
        <f t="shared" si="63"/>
        <v>0</v>
      </c>
      <c r="AR277" s="142" t="s">
        <v>225</v>
      </c>
      <c r="AT277" s="142" t="s">
        <v>220</v>
      </c>
      <c r="AU277" s="142" t="s">
        <v>78</v>
      </c>
      <c r="AY277" s="17" t="s">
        <v>218</v>
      </c>
      <c r="BE277" s="143">
        <f t="shared" si="64"/>
        <v>0</v>
      </c>
      <c r="BF277" s="143">
        <f t="shared" si="65"/>
        <v>0</v>
      </c>
      <c r="BG277" s="143">
        <f t="shared" si="66"/>
        <v>0</v>
      </c>
      <c r="BH277" s="143">
        <f t="shared" si="67"/>
        <v>0</v>
      </c>
      <c r="BI277" s="143">
        <f t="shared" si="68"/>
        <v>0</v>
      </c>
      <c r="BJ277" s="17" t="s">
        <v>78</v>
      </c>
      <c r="BK277" s="143">
        <f t="shared" si="69"/>
        <v>0</v>
      </c>
      <c r="BL277" s="17" t="s">
        <v>225</v>
      </c>
      <c r="BM277" s="142" t="s">
        <v>2263</v>
      </c>
    </row>
    <row r="278" spans="2:65" s="1" customFormat="1" ht="24.15" customHeight="1">
      <c r="B278" s="32"/>
      <c r="C278" s="169" t="s">
        <v>1422</v>
      </c>
      <c r="D278" s="169" t="s">
        <v>362</v>
      </c>
      <c r="E278" s="170" t="s">
        <v>1445</v>
      </c>
      <c r="F278" s="171" t="s">
        <v>5397</v>
      </c>
      <c r="G278" s="172" t="s">
        <v>1991</v>
      </c>
      <c r="H278" s="173">
        <v>20</v>
      </c>
      <c r="I278" s="174"/>
      <c r="J278" s="175">
        <f t="shared" si="60"/>
        <v>0</v>
      </c>
      <c r="K278" s="171" t="s">
        <v>19</v>
      </c>
      <c r="L278" s="176"/>
      <c r="M278" s="177" t="s">
        <v>19</v>
      </c>
      <c r="N278" s="178" t="s">
        <v>43</v>
      </c>
      <c r="P278" s="140">
        <f t="shared" si="61"/>
        <v>0</v>
      </c>
      <c r="Q278" s="140">
        <v>0</v>
      </c>
      <c r="R278" s="140">
        <f t="shared" si="62"/>
        <v>0</v>
      </c>
      <c r="S278" s="140">
        <v>0</v>
      </c>
      <c r="T278" s="141">
        <f t="shared" si="63"/>
        <v>0</v>
      </c>
      <c r="AR278" s="142" t="s">
        <v>291</v>
      </c>
      <c r="AT278" s="142" t="s">
        <v>362</v>
      </c>
      <c r="AU278" s="142" t="s">
        <v>78</v>
      </c>
      <c r="AY278" s="17" t="s">
        <v>218</v>
      </c>
      <c r="BE278" s="143">
        <f t="shared" si="64"/>
        <v>0</v>
      </c>
      <c r="BF278" s="143">
        <f t="shared" si="65"/>
        <v>0</v>
      </c>
      <c r="BG278" s="143">
        <f t="shared" si="66"/>
        <v>0</v>
      </c>
      <c r="BH278" s="143">
        <f t="shared" si="67"/>
        <v>0</v>
      </c>
      <c r="BI278" s="143">
        <f t="shared" si="68"/>
        <v>0</v>
      </c>
      <c r="BJ278" s="17" t="s">
        <v>78</v>
      </c>
      <c r="BK278" s="143">
        <f t="shared" si="69"/>
        <v>0</v>
      </c>
      <c r="BL278" s="17" t="s">
        <v>225</v>
      </c>
      <c r="BM278" s="142" t="s">
        <v>2271</v>
      </c>
    </row>
    <row r="279" spans="2:65" s="1" customFormat="1" ht="24.15" customHeight="1">
      <c r="B279" s="32"/>
      <c r="C279" s="169" t="s">
        <v>1440</v>
      </c>
      <c r="D279" s="169" t="s">
        <v>362</v>
      </c>
      <c r="E279" s="170" t="s">
        <v>1450</v>
      </c>
      <c r="F279" s="171" t="s">
        <v>5398</v>
      </c>
      <c r="G279" s="172" t="s">
        <v>1991</v>
      </c>
      <c r="H279" s="173">
        <v>20</v>
      </c>
      <c r="I279" s="174"/>
      <c r="J279" s="175">
        <f t="shared" si="60"/>
        <v>0</v>
      </c>
      <c r="K279" s="171" t="s">
        <v>19</v>
      </c>
      <c r="L279" s="176"/>
      <c r="M279" s="177" t="s">
        <v>19</v>
      </c>
      <c r="N279" s="178" t="s">
        <v>43</v>
      </c>
      <c r="P279" s="140">
        <f t="shared" si="61"/>
        <v>0</v>
      </c>
      <c r="Q279" s="140">
        <v>0</v>
      </c>
      <c r="R279" s="140">
        <f t="shared" si="62"/>
        <v>0</v>
      </c>
      <c r="S279" s="140">
        <v>0</v>
      </c>
      <c r="T279" s="141">
        <f t="shared" si="63"/>
        <v>0</v>
      </c>
      <c r="AR279" s="142" t="s">
        <v>291</v>
      </c>
      <c r="AT279" s="142" t="s">
        <v>362</v>
      </c>
      <c r="AU279" s="142" t="s">
        <v>78</v>
      </c>
      <c r="AY279" s="17" t="s">
        <v>218</v>
      </c>
      <c r="BE279" s="143">
        <f t="shared" si="64"/>
        <v>0</v>
      </c>
      <c r="BF279" s="143">
        <f t="shared" si="65"/>
        <v>0</v>
      </c>
      <c r="BG279" s="143">
        <f t="shared" si="66"/>
        <v>0</v>
      </c>
      <c r="BH279" s="143">
        <f t="shared" si="67"/>
        <v>0</v>
      </c>
      <c r="BI279" s="143">
        <f t="shared" si="68"/>
        <v>0</v>
      </c>
      <c r="BJ279" s="17" t="s">
        <v>78</v>
      </c>
      <c r="BK279" s="143">
        <f t="shared" si="69"/>
        <v>0</v>
      </c>
      <c r="BL279" s="17" t="s">
        <v>225</v>
      </c>
      <c r="BM279" s="142" t="s">
        <v>2279</v>
      </c>
    </row>
    <row r="280" spans="2:65" s="1" customFormat="1" ht="24.15" customHeight="1">
      <c r="B280" s="32"/>
      <c r="C280" s="169" t="s">
        <v>1445</v>
      </c>
      <c r="D280" s="169" t="s">
        <v>362</v>
      </c>
      <c r="E280" s="170" t="s">
        <v>1455</v>
      </c>
      <c r="F280" s="171" t="s">
        <v>5388</v>
      </c>
      <c r="G280" s="172" t="s">
        <v>1991</v>
      </c>
      <c r="H280" s="173">
        <v>20</v>
      </c>
      <c r="I280" s="174"/>
      <c r="J280" s="175">
        <f t="shared" si="60"/>
        <v>0</v>
      </c>
      <c r="K280" s="171" t="s">
        <v>19</v>
      </c>
      <c r="L280" s="176"/>
      <c r="M280" s="177" t="s">
        <v>19</v>
      </c>
      <c r="N280" s="178" t="s">
        <v>43</v>
      </c>
      <c r="P280" s="140">
        <f t="shared" si="61"/>
        <v>0</v>
      </c>
      <c r="Q280" s="140">
        <v>0</v>
      </c>
      <c r="R280" s="140">
        <f t="shared" si="62"/>
        <v>0</v>
      </c>
      <c r="S280" s="140">
        <v>0</v>
      </c>
      <c r="T280" s="141">
        <f t="shared" si="63"/>
        <v>0</v>
      </c>
      <c r="AR280" s="142" t="s">
        <v>291</v>
      </c>
      <c r="AT280" s="142" t="s">
        <v>362</v>
      </c>
      <c r="AU280" s="142" t="s">
        <v>78</v>
      </c>
      <c r="AY280" s="17" t="s">
        <v>218</v>
      </c>
      <c r="BE280" s="143">
        <f t="shared" si="64"/>
        <v>0</v>
      </c>
      <c r="BF280" s="143">
        <f t="shared" si="65"/>
        <v>0</v>
      </c>
      <c r="BG280" s="143">
        <f t="shared" si="66"/>
        <v>0</v>
      </c>
      <c r="BH280" s="143">
        <f t="shared" si="67"/>
        <v>0</v>
      </c>
      <c r="BI280" s="143">
        <f t="shared" si="68"/>
        <v>0</v>
      </c>
      <c r="BJ280" s="17" t="s">
        <v>78</v>
      </c>
      <c r="BK280" s="143">
        <f t="shared" si="69"/>
        <v>0</v>
      </c>
      <c r="BL280" s="17" t="s">
        <v>225</v>
      </c>
      <c r="BM280" s="142" t="s">
        <v>2287</v>
      </c>
    </row>
    <row r="281" spans="2:65" s="1" customFormat="1" ht="24.15" customHeight="1">
      <c r="B281" s="32"/>
      <c r="C281" s="131" t="s">
        <v>1450</v>
      </c>
      <c r="D281" s="131" t="s">
        <v>220</v>
      </c>
      <c r="E281" s="132" t="s">
        <v>1460</v>
      </c>
      <c r="F281" s="133" t="s">
        <v>5399</v>
      </c>
      <c r="G281" s="134" t="s">
        <v>1991</v>
      </c>
      <c r="H281" s="135">
        <v>20</v>
      </c>
      <c r="I281" s="136"/>
      <c r="J281" s="137">
        <f t="shared" si="60"/>
        <v>0</v>
      </c>
      <c r="K281" s="133" t="s">
        <v>19</v>
      </c>
      <c r="L281" s="32"/>
      <c r="M281" s="138" t="s">
        <v>19</v>
      </c>
      <c r="N281" s="139" t="s">
        <v>43</v>
      </c>
      <c r="P281" s="140">
        <f t="shared" si="61"/>
        <v>0</v>
      </c>
      <c r="Q281" s="140">
        <v>0</v>
      </c>
      <c r="R281" s="140">
        <f t="shared" si="62"/>
        <v>0</v>
      </c>
      <c r="S281" s="140">
        <v>0</v>
      </c>
      <c r="T281" s="141">
        <f t="shared" si="63"/>
        <v>0</v>
      </c>
      <c r="AR281" s="142" t="s">
        <v>225</v>
      </c>
      <c r="AT281" s="142" t="s">
        <v>220</v>
      </c>
      <c r="AU281" s="142" t="s">
        <v>78</v>
      </c>
      <c r="AY281" s="17" t="s">
        <v>218</v>
      </c>
      <c r="BE281" s="143">
        <f t="shared" si="64"/>
        <v>0</v>
      </c>
      <c r="BF281" s="143">
        <f t="shared" si="65"/>
        <v>0</v>
      </c>
      <c r="BG281" s="143">
        <f t="shared" si="66"/>
        <v>0</v>
      </c>
      <c r="BH281" s="143">
        <f t="shared" si="67"/>
        <v>0</v>
      </c>
      <c r="BI281" s="143">
        <f t="shared" si="68"/>
        <v>0</v>
      </c>
      <c r="BJ281" s="17" t="s">
        <v>78</v>
      </c>
      <c r="BK281" s="143">
        <f t="shared" si="69"/>
        <v>0</v>
      </c>
      <c r="BL281" s="17" t="s">
        <v>225</v>
      </c>
      <c r="BM281" s="142" t="s">
        <v>2295</v>
      </c>
    </row>
    <row r="282" spans="2:65" s="1" customFormat="1" ht="16.5" customHeight="1">
      <c r="B282" s="32"/>
      <c r="C282" s="169" t="s">
        <v>1455</v>
      </c>
      <c r="D282" s="169" t="s">
        <v>362</v>
      </c>
      <c r="E282" s="170" t="s">
        <v>1465</v>
      </c>
      <c r="F282" s="171" t="s">
        <v>5400</v>
      </c>
      <c r="G282" s="172" t="s">
        <v>1991</v>
      </c>
      <c r="H282" s="173">
        <v>118</v>
      </c>
      <c r="I282" s="174"/>
      <c r="J282" s="175">
        <f t="shared" si="60"/>
        <v>0</v>
      </c>
      <c r="K282" s="171" t="s">
        <v>19</v>
      </c>
      <c r="L282" s="176"/>
      <c r="M282" s="177" t="s">
        <v>19</v>
      </c>
      <c r="N282" s="178" t="s">
        <v>43</v>
      </c>
      <c r="P282" s="140">
        <f t="shared" si="61"/>
        <v>0</v>
      </c>
      <c r="Q282" s="140">
        <v>0</v>
      </c>
      <c r="R282" s="140">
        <f t="shared" si="62"/>
        <v>0</v>
      </c>
      <c r="S282" s="140">
        <v>0</v>
      </c>
      <c r="T282" s="141">
        <f t="shared" si="63"/>
        <v>0</v>
      </c>
      <c r="AR282" s="142" t="s">
        <v>291</v>
      </c>
      <c r="AT282" s="142" t="s">
        <v>362</v>
      </c>
      <c r="AU282" s="142" t="s">
        <v>78</v>
      </c>
      <c r="AY282" s="17" t="s">
        <v>218</v>
      </c>
      <c r="BE282" s="143">
        <f t="shared" si="64"/>
        <v>0</v>
      </c>
      <c r="BF282" s="143">
        <f t="shared" si="65"/>
        <v>0</v>
      </c>
      <c r="BG282" s="143">
        <f t="shared" si="66"/>
        <v>0</v>
      </c>
      <c r="BH282" s="143">
        <f t="shared" si="67"/>
        <v>0</v>
      </c>
      <c r="BI282" s="143">
        <f t="shared" si="68"/>
        <v>0</v>
      </c>
      <c r="BJ282" s="17" t="s">
        <v>78</v>
      </c>
      <c r="BK282" s="143">
        <f t="shared" si="69"/>
        <v>0</v>
      </c>
      <c r="BL282" s="17" t="s">
        <v>225</v>
      </c>
      <c r="BM282" s="142" t="s">
        <v>2303</v>
      </c>
    </row>
    <row r="283" spans="2:65" s="1" customFormat="1" ht="16.5" customHeight="1">
      <c r="B283" s="32"/>
      <c r="C283" s="169" t="s">
        <v>1460</v>
      </c>
      <c r="D283" s="169" t="s">
        <v>362</v>
      </c>
      <c r="E283" s="170" t="s">
        <v>1470</v>
      </c>
      <c r="F283" s="171" t="s">
        <v>5387</v>
      </c>
      <c r="G283" s="172" t="s">
        <v>1991</v>
      </c>
      <c r="H283" s="173">
        <v>118</v>
      </c>
      <c r="I283" s="174"/>
      <c r="J283" s="175">
        <f t="shared" si="60"/>
        <v>0</v>
      </c>
      <c r="K283" s="171" t="s">
        <v>19</v>
      </c>
      <c r="L283" s="176"/>
      <c r="M283" s="177" t="s">
        <v>19</v>
      </c>
      <c r="N283" s="178" t="s">
        <v>43</v>
      </c>
      <c r="P283" s="140">
        <f t="shared" si="61"/>
        <v>0</v>
      </c>
      <c r="Q283" s="140">
        <v>0</v>
      </c>
      <c r="R283" s="140">
        <f t="shared" si="62"/>
        <v>0</v>
      </c>
      <c r="S283" s="140">
        <v>0</v>
      </c>
      <c r="T283" s="141">
        <f t="shared" si="63"/>
        <v>0</v>
      </c>
      <c r="AR283" s="142" t="s">
        <v>291</v>
      </c>
      <c r="AT283" s="142" t="s">
        <v>362</v>
      </c>
      <c r="AU283" s="142" t="s">
        <v>78</v>
      </c>
      <c r="AY283" s="17" t="s">
        <v>218</v>
      </c>
      <c r="BE283" s="143">
        <f t="shared" si="64"/>
        <v>0</v>
      </c>
      <c r="BF283" s="143">
        <f t="shared" si="65"/>
        <v>0</v>
      </c>
      <c r="BG283" s="143">
        <f t="shared" si="66"/>
        <v>0</v>
      </c>
      <c r="BH283" s="143">
        <f t="shared" si="67"/>
        <v>0</v>
      </c>
      <c r="BI283" s="143">
        <f t="shared" si="68"/>
        <v>0</v>
      </c>
      <c r="BJ283" s="17" t="s">
        <v>78</v>
      </c>
      <c r="BK283" s="143">
        <f t="shared" si="69"/>
        <v>0</v>
      </c>
      <c r="BL283" s="17" t="s">
        <v>225</v>
      </c>
      <c r="BM283" s="142" t="s">
        <v>2311</v>
      </c>
    </row>
    <row r="284" spans="2:65" s="1" customFormat="1" ht="24.15" customHeight="1">
      <c r="B284" s="32"/>
      <c r="C284" s="169" t="s">
        <v>1465</v>
      </c>
      <c r="D284" s="169" t="s">
        <v>362</v>
      </c>
      <c r="E284" s="170" t="s">
        <v>1477</v>
      </c>
      <c r="F284" s="171" t="s">
        <v>5388</v>
      </c>
      <c r="G284" s="172" t="s">
        <v>1991</v>
      </c>
      <c r="H284" s="173">
        <v>118</v>
      </c>
      <c r="I284" s="174"/>
      <c r="J284" s="175">
        <f t="shared" si="60"/>
        <v>0</v>
      </c>
      <c r="K284" s="171" t="s">
        <v>19</v>
      </c>
      <c r="L284" s="176"/>
      <c r="M284" s="177" t="s">
        <v>19</v>
      </c>
      <c r="N284" s="178" t="s">
        <v>43</v>
      </c>
      <c r="P284" s="140">
        <f t="shared" si="61"/>
        <v>0</v>
      </c>
      <c r="Q284" s="140">
        <v>0</v>
      </c>
      <c r="R284" s="140">
        <f t="shared" si="62"/>
        <v>0</v>
      </c>
      <c r="S284" s="140">
        <v>0</v>
      </c>
      <c r="T284" s="141">
        <f t="shared" si="63"/>
        <v>0</v>
      </c>
      <c r="AR284" s="142" t="s">
        <v>291</v>
      </c>
      <c r="AT284" s="142" t="s">
        <v>362</v>
      </c>
      <c r="AU284" s="142" t="s">
        <v>78</v>
      </c>
      <c r="AY284" s="17" t="s">
        <v>218</v>
      </c>
      <c r="BE284" s="143">
        <f t="shared" si="64"/>
        <v>0</v>
      </c>
      <c r="BF284" s="143">
        <f t="shared" si="65"/>
        <v>0</v>
      </c>
      <c r="BG284" s="143">
        <f t="shared" si="66"/>
        <v>0</v>
      </c>
      <c r="BH284" s="143">
        <f t="shared" si="67"/>
        <v>0</v>
      </c>
      <c r="BI284" s="143">
        <f t="shared" si="68"/>
        <v>0</v>
      </c>
      <c r="BJ284" s="17" t="s">
        <v>78</v>
      </c>
      <c r="BK284" s="143">
        <f t="shared" si="69"/>
        <v>0</v>
      </c>
      <c r="BL284" s="17" t="s">
        <v>225</v>
      </c>
      <c r="BM284" s="142" t="s">
        <v>2319</v>
      </c>
    </row>
    <row r="285" spans="2:65" s="1" customFormat="1" ht="24.15" customHeight="1">
      <c r="B285" s="32"/>
      <c r="C285" s="131" t="s">
        <v>1470</v>
      </c>
      <c r="D285" s="131" t="s">
        <v>220</v>
      </c>
      <c r="E285" s="132" t="s">
        <v>1484</v>
      </c>
      <c r="F285" s="133" t="s">
        <v>5401</v>
      </c>
      <c r="G285" s="134" t="s">
        <v>1991</v>
      </c>
      <c r="H285" s="135">
        <v>118</v>
      </c>
      <c r="I285" s="136"/>
      <c r="J285" s="137">
        <f t="shared" si="60"/>
        <v>0</v>
      </c>
      <c r="K285" s="133" t="s">
        <v>19</v>
      </c>
      <c r="L285" s="32"/>
      <c r="M285" s="138" t="s">
        <v>19</v>
      </c>
      <c r="N285" s="139" t="s">
        <v>43</v>
      </c>
      <c r="P285" s="140">
        <f t="shared" si="61"/>
        <v>0</v>
      </c>
      <c r="Q285" s="140">
        <v>0</v>
      </c>
      <c r="R285" s="140">
        <f t="shared" si="62"/>
        <v>0</v>
      </c>
      <c r="S285" s="140">
        <v>0</v>
      </c>
      <c r="T285" s="141">
        <f t="shared" si="63"/>
        <v>0</v>
      </c>
      <c r="AR285" s="142" t="s">
        <v>225</v>
      </c>
      <c r="AT285" s="142" t="s">
        <v>220</v>
      </c>
      <c r="AU285" s="142" t="s">
        <v>78</v>
      </c>
      <c r="AY285" s="17" t="s">
        <v>218</v>
      </c>
      <c r="BE285" s="143">
        <f t="shared" si="64"/>
        <v>0</v>
      </c>
      <c r="BF285" s="143">
        <f t="shared" si="65"/>
        <v>0</v>
      </c>
      <c r="BG285" s="143">
        <f t="shared" si="66"/>
        <v>0</v>
      </c>
      <c r="BH285" s="143">
        <f t="shared" si="67"/>
        <v>0</v>
      </c>
      <c r="BI285" s="143">
        <f t="shared" si="68"/>
        <v>0</v>
      </c>
      <c r="BJ285" s="17" t="s">
        <v>78</v>
      </c>
      <c r="BK285" s="143">
        <f t="shared" si="69"/>
        <v>0</v>
      </c>
      <c r="BL285" s="17" t="s">
        <v>225</v>
      </c>
      <c r="BM285" s="142" t="s">
        <v>2326</v>
      </c>
    </row>
    <row r="286" spans="2:65" s="1" customFormat="1" ht="24.15" customHeight="1">
      <c r="B286" s="32"/>
      <c r="C286" s="169" t="s">
        <v>1477</v>
      </c>
      <c r="D286" s="169" t="s">
        <v>362</v>
      </c>
      <c r="E286" s="170" t="s">
        <v>1493</v>
      </c>
      <c r="F286" s="171" t="s">
        <v>5402</v>
      </c>
      <c r="G286" s="172" t="s">
        <v>1991</v>
      </c>
      <c r="H286" s="173">
        <v>5</v>
      </c>
      <c r="I286" s="174"/>
      <c r="J286" s="175">
        <f t="shared" si="60"/>
        <v>0</v>
      </c>
      <c r="K286" s="171" t="s">
        <v>19</v>
      </c>
      <c r="L286" s="176"/>
      <c r="M286" s="177" t="s">
        <v>19</v>
      </c>
      <c r="N286" s="178" t="s">
        <v>43</v>
      </c>
      <c r="P286" s="140">
        <f t="shared" si="61"/>
        <v>0</v>
      </c>
      <c r="Q286" s="140">
        <v>0</v>
      </c>
      <c r="R286" s="140">
        <f t="shared" si="62"/>
        <v>0</v>
      </c>
      <c r="S286" s="140">
        <v>0</v>
      </c>
      <c r="T286" s="141">
        <f t="shared" si="63"/>
        <v>0</v>
      </c>
      <c r="AR286" s="142" t="s">
        <v>291</v>
      </c>
      <c r="AT286" s="142" t="s">
        <v>362</v>
      </c>
      <c r="AU286" s="142" t="s">
        <v>78</v>
      </c>
      <c r="AY286" s="17" t="s">
        <v>218</v>
      </c>
      <c r="BE286" s="143">
        <f t="shared" si="64"/>
        <v>0</v>
      </c>
      <c r="BF286" s="143">
        <f t="shared" si="65"/>
        <v>0</v>
      </c>
      <c r="BG286" s="143">
        <f t="shared" si="66"/>
        <v>0</v>
      </c>
      <c r="BH286" s="143">
        <f t="shared" si="67"/>
        <v>0</v>
      </c>
      <c r="BI286" s="143">
        <f t="shared" si="68"/>
        <v>0</v>
      </c>
      <c r="BJ286" s="17" t="s">
        <v>78</v>
      </c>
      <c r="BK286" s="143">
        <f t="shared" si="69"/>
        <v>0</v>
      </c>
      <c r="BL286" s="17" t="s">
        <v>225</v>
      </c>
      <c r="BM286" s="142" t="s">
        <v>2334</v>
      </c>
    </row>
    <row r="287" spans="2:65" s="1" customFormat="1" ht="24.15" customHeight="1">
      <c r="B287" s="32"/>
      <c r="C287" s="131" t="s">
        <v>1484</v>
      </c>
      <c r="D287" s="131" t="s">
        <v>220</v>
      </c>
      <c r="E287" s="132" t="s">
        <v>1499</v>
      </c>
      <c r="F287" s="133" t="s">
        <v>5403</v>
      </c>
      <c r="G287" s="134" t="s">
        <v>1991</v>
      </c>
      <c r="H287" s="135">
        <v>5</v>
      </c>
      <c r="I287" s="136"/>
      <c r="J287" s="137">
        <f t="shared" si="60"/>
        <v>0</v>
      </c>
      <c r="K287" s="133" t="s">
        <v>19</v>
      </c>
      <c r="L287" s="32"/>
      <c r="M287" s="138" t="s">
        <v>19</v>
      </c>
      <c r="N287" s="139" t="s">
        <v>43</v>
      </c>
      <c r="P287" s="140">
        <f t="shared" si="61"/>
        <v>0</v>
      </c>
      <c r="Q287" s="140">
        <v>0</v>
      </c>
      <c r="R287" s="140">
        <f t="shared" si="62"/>
        <v>0</v>
      </c>
      <c r="S287" s="140">
        <v>0</v>
      </c>
      <c r="T287" s="141">
        <f t="shared" si="63"/>
        <v>0</v>
      </c>
      <c r="AR287" s="142" t="s">
        <v>225</v>
      </c>
      <c r="AT287" s="142" t="s">
        <v>220</v>
      </c>
      <c r="AU287" s="142" t="s">
        <v>78</v>
      </c>
      <c r="AY287" s="17" t="s">
        <v>218</v>
      </c>
      <c r="BE287" s="143">
        <f t="shared" si="64"/>
        <v>0</v>
      </c>
      <c r="BF287" s="143">
        <f t="shared" si="65"/>
        <v>0</v>
      </c>
      <c r="BG287" s="143">
        <f t="shared" si="66"/>
        <v>0</v>
      </c>
      <c r="BH287" s="143">
        <f t="shared" si="67"/>
        <v>0</v>
      </c>
      <c r="BI287" s="143">
        <f t="shared" si="68"/>
        <v>0</v>
      </c>
      <c r="BJ287" s="17" t="s">
        <v>78</v>
      </c>
      <c r="BK287" s="143">
        <f t="shared" si="69"/>
        <v>0</v>
      </c>
      <c r="BL287" s="17" t="s">
        <v>225</v>
      </c>
      <c r="BM287" s="142" t="s">
        <v>2341</v>
      </c>
    </row>
    <row r="288" spans="2:65" s="1" customFormat="1" ht="21.75" customHeight="1">
      <c r="B288" s="32"/>
      <c r="C288" s="169" t="s">
        <v>1493</v>
      </c>
      <c r="D288" s="169" t="s">
        <v>362</v>
      </c>
      <c r="E288" s="170" t="s">
        <v>1514</v>
      </c>
      <c r="F288" s="171" t="s">
        <v>5404</v>
      </c>
      <c r="G288" s="172" t="s">
        <v>1991</v>
      </c>
      <c r="H288" s="173">
        <v>8</v>
      </c>
      <c r="I288" s="174"/>
      <c r="J288" s="175">
        <f t="shared" si="60"/>
        <v>0</v>
      </c>
      <c r="K288" s="171" t="s">
        <v>19</v>
      </c>
      <c r="L288" s="176"/>
      <c r="M288" s="177" t="s">
        <v>19</v>
      </c>
      <c r="N288" s="178" t="s">
        <v>43</v>
      </c>
      <c r="P288" s="140">
        <f t="shared" si="61"/>
        <v>0</v>
      </c>
      <c r="Q288" s="140">
        <v>0</v>
      </c>
      <c r="R288" s="140">
        <f t="shared" si="62"/>
        <v>0</v>
      </c>
      <c r="S288" s="140">
        <v>0</v>
      </c>
      <c r="T288" s="141">
        <f t="shared" si="63"/>
        <v>0</v>
      </c>
      <c r="AR288" s="142" t="s">
        <v>291</v>
      </c>
      <c r="AT288" s="142" t="s">
        <v>362</v>
      </c>
      <c r="AU288" s="142" t="s">
        <v>78</v>
      </c>
      <c r="AY288" s="17" t="s">
        <v>218</v>
      </c>
      <c r="BE288" s="143">
        <f t="shared" si="64"/>
        <v>0</v>
      </c>
      <c r="BF288" s="143">
        <f t="shared" si="65"/>
        <v>0</v>
      </c>
      <c r="BG288" s="143">
        <f t="shared" si="66"/>
        <v>0</v>
      </c>
      <c r="BH288" s="143">
        <f t="shared" si="67"/>
        <v>0</v>
      </c>
      <c r="BI288" s="143">
        <f t="shared" si="68"/>
        <v>0</v>
      </c>
      <c r="BJ288" s="17" t="s">
        <v>78</v>
      </c>
      <c r="BK288" s="143">
        <f t="shared" si="69"/>
        <v>0</v>
      </c>
      <c r="BL288" s="17" t="s">
        <v>225</v>
      </c>
      <c r="BM288" s="142" t="s">
        <v>2349</v>
      </c>
    </row>
    <row r="289" spans="2:65" s="1" customFormat="1" ht="24.15" customHeight="1">
      <c r="B289" s="32"/>
      <c r="C289" s="131" t="s">
        <v>1499</v>
      </c>
      <c r="D289" s="131" t="s">
        <v>220</v>
      </c>
      <c r="E289" s="132" t="s">
        <v>1520</v>
      </c>
      <c r="F289" s="133" t="s">
        <v>5405</v>
      </c>
      <c r="G289" s="134" t="s">
        <v>1991</v>
      </c>
      <c r="H289" s="135">
        <v>8</v>
      </c>
      <c r="I289" s="136"/>
      <c r="J289" s="137">
        <f t="shared" si="60"/>
        <v>0</v>
      </c>
      <c r="K289" s="133" t="s">
        <v>19</v>
      </c>
      <c r="L289" s="32"/>
      <c r="M289" s="138" t="s">
        <v>19</v>
      </c>
      <c r="N289" s="139" t="s">
        <v>43</v>
      </c>
      <c r="P289" s="140">
        <f t="shared" si="61"/>
        <v>0</v>
      </c>
      <c r="Q289" s="140">
        <v>0</v>
      </c>
      <c r="R289" s="140">
        <f t="shared" si="62"/>
        <v>0</v>
      </c>
      <c r="S289" s="140">
        <v>0</v>
      </c>
      <c r="T289" s="141">
        <f t="shared" si="63"/>
        <v>0</v>
      </c>
      <c r="AR289" s="142" t="s">
        <v>225</v>
      </c>
      <c r="AT289" s="142" t="s">
        <v>220</v>
      </c>
      <c r="AU289" s="142" t="s">
        <v>78</v>
      </c>
      <c r="AY289" s="17" t="s">
        <v>218</v>
      </c>
      <c r="BE289" s="143">
        <f t="shared" si="64"/>
        <v>0</v>
      </c>
      <c r="BF289" s="143">
        <f t="shared" si="65"/>
        <v>0</v>
      </c>
      <c r="BG289" s="143">
        <f t="shared" si="66"/>
        <v>0</v>
      </c>
      <c r="BH289" s="143">
        <f t="shared" si="67"/>
        <v>0</v>
      </c>
      <c r="BI289" s="143">
        <f t="shared" si="68"/>
        <v>0</v>
      </c>
      <c r="BJ289" s="17" t="s">
        <v>78</v>
      </c>
      <c r="BK289" s="143">
        <f t="shared" si="69"/>
        <v>0</v>
      </c>
      <c r="BL289" s="17" t="s">
        <v>225</v>
      </c>
      <c r="BM289" s="142" t="s">
        <v>2357</v>
      </c>
    </row>
    <row r="290" spans="2:65" s="1" customFormat="1" ht="16.5" customHeight="1">
      <c r="B290" s="32"/>
      <c r="C290" s="169" t="s">
        <v>1514</v>
      </c>
      <c r="D290" s="169" t="s">
        <v>362</v>
      </c>
      <c r="E290" s="170" t="s">
        <v>1524</v>
      </c>
      <c r="F290" s="171" t="s">
        <v>5406</v>
      </c>
      <c r="G290" s="172" t="s">
        <v>1991</v>
      </c>
      <c r="H290" s="173">
        <v>5</v>
      </c>
      <c r="I290" s="174"/>
      <c r="J290" s="175">
        <f t="shared" si="60"/>
        <v>0</v>
      </c>
      <c r="K290" s="171" t="s">
        <v>19</v>
      </c>
      <c r="L290" s="176"/>
      <c r="M290" s="177" t="s">
        <v>19</v>
      </c>
      <c r="N290" s="178" t="s">
        <v>43</v>
      </c>
      <c r="P290" s="140">
        <f t="shared" si="61"/>
        <v>0</v>
      </c>
      <c r="Q290" s="140">
        <v>0</v>
      </c>
      <c r="R290" s="140">
        <f t="shared" si="62"/>
        <v>0</v>
      </c>
      <c r="S290" s="140">
        <v>0</v>
      </c>
      <c r="T290" s="141">
        <f t="shared" si="63"/>
        <v>0</v>
      </c>
      <c r="AR290" s="142" t="s">
        <v>291</v>
      </c>
      <c r="AT290" s="142" t="s">
        <v>362</v>
      </c>
      <c r="AU290" s="142" t="s">
        <v>78</v>
      </c>
      <c r="AY290" s="17" t="s">
        <v>218</v>
      </c>
      <c r="BE290" s="143">
        <f t="shared" si="64"/>
        <v>0</v>
      </c>
      <c r="BF290" s="143">
        <f t="shared" si="65"/>
        <v>0</v>
      </c>
      <c r="BG290" s="143">
        <f t="shared" si="66"/>
        <v>0</v>
      </c>
      <c r="BH290" s="143">
        <f t="shared" si="67"/>
        <v>0</v>
      </c>
      <c r="BI290" s="143">
        <f t="shared" si="68"/>
        <v>0</v>
      </c>
      <c r="BJ290" s="17" t="s">
        <v>78</v>
      </c>
      <c r="BK290" s="143">
        <f t="shared" si="69"/>
        <v>0</v>
      </c>
      <c r="BL290" s="17" t="s">
        <v>225</v>
      </c>
      <c r="BM290" s="142" t="s">
        <v>2364</v>
      </c>
    </row>
    <row r="291" spans="2:65" s="1" customFormat="1" ht="16.5" customHeight="1">
      <c r="B291" s="32"/>
      <c r="C291" s="169" t="s">
        <v>1520</v>
      </c>
      <c r="D291" s="169" t="s">
        <v>362</v>
      </c>
      <c r="E291" s="170" t="s">
        <v>1531</v>
      </c>
      <c r="F291" s="171" t="s">
        <v>5407</v>
      </c>
      <c r="G291" s="172" t="s">
        <v>1991</v>
      </c>
      <c r="H291" s="173">
        <v>3</v>
      </c>
      <c r="I291" s="174"/>
      <c r="J291" s="175">
        <f t="shared" si="60"/>
        <v>0</v>
      </c>
      <c r="K291" s="171" t="s">
        <v>19</v>
      </c>
      <c r="L291" s="176"/>
      <c r="M291" s="177" t="s">
        <v>19</v>
      </c>
      <c r="N291" s="178" t="s">
        <v>43</v>
      </c>
      <c r="P291" s="140">
        <f t="shared" si="61"/>
        <v>0</v>
      </c>
      <c r="Q291" s="140">
        <v>0</v>
      </c>
      <c r="R291" s="140">
        <f t="shared" si="62"/>
        <v>0</v>
      </c>
      <c r="S291" s="140">
        <v>0</v>
      </c>
      <c r="T291" s="141">
        <f t="shared" si="63"/>
        <v>0</v>
      </c>
      <c r="AR291" s="142" t="s">
        <v>291</v>
      </c>
      <c r="AT291" s="142" t="s">
        <v>362</v>
      </c>
      <c r="AU291" s="142" t="s">
        <v>78</v>
      </c>
      <c r="AY291" s="17" t="s">
        <v>218</v>
      </c>
      <c r="BE291" s="143">
        <f t="shared" si="64"/>
        <v>0</v>
      </c>
      <c r="BF291" s="143">
        <f t="shared" si="65"/>
        <v>0</v>
      </c>
      <c r="BG291" s="143">
        <f t="shared" si="66"/>
        <v>0</v>
      </c>
      <c r="BH291" s="143">
        <f t="shared" si="67"/>
        <v>0</v>
      </c>
      <c r="BI291" s="143">
        <f t="shared" si="68"/>
        <v>0</v>
      </c>
      <c r="BJ291" s="17" t="s">
        <v>78</v>
      </c>
      <c r="BK291" s="143">
        <f t="shared" si="69"/>
        <v>0</v>
      </c>
      <c r="BL291" s="17" t="s">
        <v>225</v>
      </c>
      <c r="BM291" s="142" t="s">
        <v>2372</v>
      </c>
    </row>
    <row r="292" spans="2:65" s="1" customFormat="1" ht="16.5" customHeight="1">
      <c r="B292" s="32"/>
      <c r="C292" s="169" t="s">
        <v>1524</v>
      </c>
      <c r="D292" s="169" t="s">
        <v>362</v>
      </c>
      <c r="E292" s="170" t="s">
        <v>1536</v>
      </c>
      <c r="F292" s="171" t="s">
        <v>5408</v>
      </c>
      <c r="G292" s="172" t="s">
        <v>1991</v>
      </c>
      <c r="H292" s="173">
        <v>2</v>
      </c>
      <c r="I292" s="174"/>
      <c r="J292" s="175">
        <f t="shared" si="60"/>
        <v>0</v>
      </c>
      <c r="K292" s="171" t="s">
        <v>19</v>
      </c>
      <c r="L292" s="176"/>
      <c r="M292" s="177" t="s">
        <v>19</v>
      </c>
      <c r="N292" s="178" t="s">
        <v>43</v>
      </c>
      <c r="P292" s="140">
        <f t="shared" si="61"/>
        <v>0</v>
      </c>
      <c r="Q292" s="140">
        <v>0</v>
      </c>
      <c r="R292" s="140">
        <f t="shared" si="62"/>
        <v>0</v>
      </c>
      <c r="S292" s="140">
        <v>0</v>
      </c>
      <c r="T292" s="141">
        <f t="shared" si="63"/>
        <v>0</v>
      </c>
      <c r="AR292" s="142" t="s">
        <v>291</v>
      </c>
      <c r="AT292" s="142" t="s">
        <v>362</v>
      </c>
      <c r="AU292" s="142" t="s">
        <v>78</v>
      </c>
      <c r="AY292" s="17" t="s">
        <v>218</v>
      </c>
      <c r="BE292" s="143">
        <f t="shared" si="64"/>
        <v>0</v>
      </c>
      <c r="BF292" s="143">
        <f t="shared" si="65"/>
        <v>0</v>
      </c>
      <c r="BG292" s="143">
        <f t="shared" si="66"/>
        <v>0</v>
      </c>
      <c r="BH292" s="143">
        <f t="shared" si="67"/>
        <v>0</v>
      </c>
      <c r="BI292" s="143">
        <f t="shared" si="68"/>
        <v>0</v>
      </c>
      <c r="BJ292" s="17" t="s">
        <v>78</v>
      </c>
      <c r="BK292" s="143">
        <f t="shared" si="69"/>
        <v>0</v>
      </c>
      <c r="BL292" s="17" t="s">
        <v>225</v>
      </c>
      <c r="BM292" s="142" t="s">
        <v>2380</v>
      </c>
    </row>
    <row r="293" spans="2:65" s="1" customFormat="1" ht="24.15" customHeight="1">
      <c r="B293" s="32"/>
      <c r="C293" s="131" t="s">
        <v>1531</v>
      </c>
      <c r="D293" s="131" t="s">
        <v>220</v>
      </c>
      <c r="E293" s="132" t="s">
        <v>1540</v>
      </c>
      <c r="F293" s="133" t="s">
        <v>5409</v>
      </c>
      <c r="G293" s="134" t="s">
        <v>1991</v>
      </c>
      <c r="H293" s="135">
        <v>10</v>
      </c>
      <c r="I293" s="136"/>
      <c r="J293" s="137">
        <f t="shared" si="60"/>
        <v>0</v>
      </c>
      <c r="K293" s="133" t="s">
        <v>19</v>
      </c>
      <c r="L293" s="32"/>
      <c r="M293" s="138" t="s">
        <v>19</v>
      </c>
      <c r="N293" s="139" t="s">
        <v>43</v>
      </c>
      <c r="P293" s="140">
        <f t="shared" si="61"/>
        <v>0</v>
      </c>
      <c r="Q293" s="140">
        <v>0</v>
      </c>
      <c r="R293" s="140">
        <f t="shared" si="62"/>
        <v>0</v>
      </c>
      <c r="S293" s="140">
        <v>0</v>
      </c>
      <c r="T293" s="141">
        <f t="shared" si="63"/>
        <v>0</v>
      </c>
      <c r="AR293" s="142" t="s">
        <v>225</v>
      </c>
      <c r="AT293" s="142" t="s">
        <v>220</v>
      </c>
      <c r="AU293" s="142" t="s">
        <v>78</v>
      </c>
      <c r="AY293" s="17" t="s">
        <v>218</v>
      </c>
      <c r="BE293" s="143">
        <f t="shared" si="64"/>
        <v>0</v>
      </c>
      <c r="BF293" s="143">
        <f t="shared" si="65"/>
        <v>0</v>
      </c>
      <c r="BG293" s="143">
        <f t="shared" si="66"/>
        <v>0</v>
      </c>
      <c r="BH293" s="143">
        <f t="shared" si="67"/>
        <v>0</v>
      </c>
      <c r="BI293" s="143">
        <f t="shared" si="68"/>
        <v>0</v>
      </c>
      <c r="BJ293" s="17" t="s">
        <v>78</v>
      </c>
      <c r="BK293" s="143">
        <f t="shared" si="69"/>
        <v>0</v>
      </c>
      <c r="BL293" s="17" t="s">
        <v>225</v>
      </c>
      <c r="BM293" s="142" t="s">
        <v>2388</v>
      </c>
    </row>
    <row r="294" spans="2:65" s="1" customFormat="1" ht="16.5" customHeight="1">
      <c r="B294" s="32"/>
      <c r="C294" s="169" t="s">
        <v>1536</v>
      </c>
      <c r="D294" s="169" t="s">
        <v>362</v>
      </c>
      <c r="E294" s="170" t="s">
        <v>1545</v>
      </c>
      <c r="F294" s="171" t="s">
        <v>5410</v>
      </c>
      <c r="G294" s="172" t="s">
        <v>1991</v>
      </c>
      <c r="H294" s="173">
        <v>2</v>
      </c>
      <c r="I294" s="174"/>
      <c r="J294" s="175">
        <f t="shared" ref="J294:J313" si="70">ROUND(I294*H294,2)</f>
        <v>0</v>
      </c>
      <c r="K294" s="171" t="s">
        <v>19</v>
      </c>
      <c r="L294" s="176"/>
      <c r="M294" s="177" t="s">
        <v>19</v>
      </c>
      <c r="N294" s="178" t="s">
        <v>43</v>
      </c>
      <c r="P294" s="140">
        <f t="shared" ref="P294:P313" si="71">O294*H294</f>
        <v>0</v>
      </c>
      <c r="Q294" s="140">
        <v>0</v>
      </c>
      <c r="R294" s="140">
        <f t="shared" ref="R294:R313" si="72">Q294*H294</f>
        <v>0</v>
      </c>
      <c r="S294" s="140">
        <v>0</v>
      </c>
      <c r="T294" s="141">
        <f t="shared" ref="T294:T313" si="73">S294*H294</f>
        <v>0</v>
      </c>
      <c r="AR294" s="142" t="s">
        <v>291</v>
      </c>
      <c r="AT294" s="142" t="s">
        <v>362</v>
      </c>
      <c r="AU294" s="142" t="s">
        <v>78</v>
      </c>
      <c r="AY294" s="17" t="s">
        <v>218</v>
      </c>
      <c r="BE294" s="143">
        <f t="shared" ref="BE294:BE313" si="74">IF(N294="základní",J294,0)</f>
        <v>0</v>
      </c>
      <c r="BF294" s="143">
        <f t="shared" ref="BF294:BF313" si="75">IF(N294="snížená",J294,0)</f>
        <v>0</v>
      </c>
      <c r="BG294" s="143">
        <f t="shared" ref="BG294:BG313" si="76">IF(N294="zákl. přenesená",J294,0)</f>
        <v>0</v>
      </c>
      <c r="BH294" s="143">
        <f t="shared" ref="BH294:BH313" si="77">IF(N294="sníž. přenesená",J294,0)</f>
        <v>0</v>
      </c>
      <c r="BI294" s="143">
        <f t="shared" ref="BI294:BI313" si="78">IF(N294="nulová",J294,0)</f>
        <v>0</v>
      </c>
      <c r="BJ294" s="17" t="s">
        <v>78</v>
      </c>
      <c r="BK294" s="143">
        <f t="shared" ref="BK294:BK313" si="79">ROUND(I294*H294,2)</f>
        <v>0</v>
      </c>
      <c r="BL294" s="17" t="s">
        <v>225</v>
      </c>
      <c r="BM294" s="142" t="s">
        <v>2396</v>
      </c>
    </row>
    <row r="295" spans="2:65" s="1" customFormat="1" ht="24.15" customHeight="1">
      <c r="B295" s="32"/>
      <c r="C295" s="131" t="s">
        <v>1540</v>
      </c>
      <c r="D295" s="131" t="s">
        <v>220</v>
      </c>
      <c r="E295" s="132" t="s">
        <v>1550</v>
      </c>
      <c r="F295" s="133" t="s">
        <v>5411</v>
      </c>
      <c r="G295" s="134" t="s">
        <v>1991</v>
      </c>
      <c r="H295" s="135">
        <v>2</v>
      </c>
      <c r="I295" s="136"/>
      <c r="J295" s="137">
        <f t="shared" si="70"/>
        <v>0</v>
      </c>
      <c r="K295" s="133" t="s">
        <v>19</v>
      </c>
      <c r="L295" s="32"/>
      <c r="M295" s="138" t="s">
        <v>19</v>
      </c>
      <c r="N295" s="139" t="s">
        <v>43</v>
      </c>
      <c r="P295" s="140">
        <f t="shared" si="71"/>
        <v>0</v>
      </c>
      <c r="Q295" s="140">
        <v>0</v>
      </c>
      <c r="R295" s="140">
        <f t="shared" si="72"/>
        <v>0</v>
      </c>
      <c r="S295" s="140">
        <v>0</v>
      </c>
      <c r="T295" s="141">
        <f t="shared" si="73"/>
        <v>0</v>
      </c>
      <c r="AR295" s="142" t="s">
        <v>225</v>
      </c>
      <c r="AT295" s="142" t="s">
        <v>220</v>
      </c>
      <c r="AU295" s="142" t="s">
        <v>78</v>
      </c>
      <c r="AY295" s="17" t="s">
        <v>218</v>
      </c>
      <c r="BE295" s="143">
        <f t="shared" si="74"/>
        <v>0</v>
      </c>
      <c r="BF295" s="143">
        <f t="shared" si="75"/>
        <v>0</v>
      </c>
      <c r="BG295" s="143">
        <f t="shared" si="76"/>
        <v>0</v>
      </c>
      <c r="BH295" s="143">
        <f t="shared" si="77"/>
        <v>0</v>
      </c>
      <c r="BI295" s="143">
        <f t="shared" si="78"/>
        <v>0</v>
      </c>
      <c r="BJ295" s="17" t="s">
        <v>78</v>
      </c>
      <c r="BK295" s="143">
        <f t="shared" si="79"/>
        <v>0</v>
      </c>
      <c r="BL295" s="17" t="s">
        <v>225</v>
      </c>
      <c r="BM295" s="142" t="s">
        <v>2404</v>
      </c>
    </row>
    <row r="296" spans="2:65" s="1" customFormat="1" ht="24.15" customHeight="1">
      <c r="B296" s="32"/>
      <c r="C296" s="169" t="s">
        <v>1545</v>
      </c>
      <c r="D296" s="169" t="s">
        <v>362</v>
      </c>
      <c r="E296" s="170" t="s">
        <v>1555</v>
      </c>
      <c r="F296" s="171" t="s">
        <v>5412</v>
      </c>
      <c r="G296" s="172" t="s">
        <v>1991</v>
      </c>
      <c r="H296" s="173">
        <v>336</v>
      </c>
      <c r="I296" s="174"/>
      <c r="J296" s="175">
        <f t="shared" si="70"/>
        <v>0</v>
      </c>
      <c r="K296" s="171" t="s">
        <v>19</v>
      </c>
      <c r="L296" s="176"/>
      <c r="M296" s="177" t="s">
        <v>19</v>
      </c>
      <c r="N296" s="178" t="s">
        <v>43</v>
      </c>
      <c r="P296" s="140">
        <f t="shared" si="71"/>
        <v>0</v>
      </c>
      <c r="Q296" s="140">
        <v>0</v>
      </c>
      <c r="R296" s="140">
        <f t="shared" si="72"/>
        <v>0</v>
      </c>
      <c r="S296" s="140">
        <v>0</v>
      </c>
      <c r="T296" s="141">
        <f t="shared" si="73"/>
        <v>0</v>
      </c>
      <c r="AR296" s="142" t="s">
        <v>291</v>
      </c>
      <c r="AT296" s="142" t="s">
        <v>362</v>
      </c>
      <c r="AU296" s="142" t="s">
        <v>78</v>
      </c>
      <c r="AY296" s="17" t="s">
        <v>218</v>
      </c>
      <c r="BE296" s="143">
        <f t="shared" si="74"/>
        <v>0</v>
      </c>
      <c r="BF296" s="143">
        <f t="shared" si="75"/>
        <v>0</v>
      </c>
      <c r="BG296" s="143">
        <f t="shared" si="76"/>
        <v>0</v>
      </c>
      <c r="BH296" s="143">
        <f t="shared" si="77"/>
        <v>0</v>
      </c>
      <c r="BI296" s="143">
        <f t="shared" si="78"/>
        <v>0</v>
      </c>
      <c r="BJ296" s="17" t="s">
        <v>78</v>
      </c>
      <c r="BK296" s="143">
        <f t="shared" si="79"/>
        <v>0</v>
      </c>
      <c r="BL296" s="17" t="s">
        <v>225</v>
      </c>
      <c r="BM296" s="142" t="s">
        <v>2412</v>
      </c>
    </row>
    <row r="297" spans="2:65" s="1" customFormat="1" ht="24.15" customHeight="1">
      <c r="B297" s="32"/>
      <c r="C297" s="169" t="s">
        <v>1550</v>
      </c>
      <c r="D297" s="169" t="s">
        <v>362</v>
      </c>
      <c r="E297" s="170" t="s">
        <v>1560</v>
      </c>
      <c r="F297" s="171" t="s">
        <v>5413</v>
      </c>
      <c r="G297" s="172" t="s">
        <v>1991</v>
      </c>
      <c r="H297" s="173">
        <v>149</v>
      </c>
      <c r="I297" s="174"/>
      <c r="J297" s="175">
        <f t="shared" si="70"/>
        <v>0</v>
      </c>
      <c r="K297" s="171" t="s">
        <v>19</v>
      </c>
      <c r="L297" s="176"/>
      <c r="M297" s="177" t="s">
        <v>19</v>
      </c>
      <c r="N297" s="178" t="s">
        <v>43</v>
      </c>
      <c r="P297" s="140">
        <f t="shared" si="71"/>
        <v>0</v>
      </c>
      <c r="Q297" s="140">
        <v>0</v>
      </c>
      <c r="R297" s="140">
        <f t="shared" si="72"/>
        <v>0</v>
      </c>
      <c r="S297" s="140">
        <v>0</v>
      </c>
      <c r="T297" s="141">
        <f t="shared" si="73"/>
        <v>0</v>
      </c>
      <c r="AR297" s="142" t="s">
        <v>291</v>
      </c>
      <c r="AT297" s="142" t="s">
        <v>362</v>
      </c>
      <c r="AU297" s="142" t="s">
        <v>78</v>
      </c>
      <c r="AY297" s="17" t="s">
        <v>218</v>
      </c>
      <c r="BE297" s="143">
        <f t="shared" si="74"/>
        <v>0</v>
      </c>
      <c r="BF297" s="143">
        <f t="shared" si="75"/>
        <v>0</v>
      </c>
      <c r="BG297" s="143">
        <f t="shared" si="76"/>
        <v>0</v>
      </c>
      <c r="BH297" s="143">
        <f t="shared" si="77"/>
        <v>0</v>
      </c>
      <c r="BI297" s="143">
        <f t="shared" si="78"/>
        <v>0</v>
      </c>
      <c r="BJ297" s="17" t="s">
        <v>78</v>
      </c>
      <c r="BK297" s="143">
        <f t="shared" si="79"/>
        <v>0</v>
      </c>
      <c r="BL297" s="17" t="s">
        <v>225</v>
      </c>
      <c r="BM297" s="142" t="s">
        <v>2423</v>
      </c>
    </row>
    <row r="298" spans="2:65" s="1" customFormat="1" ht="24.15" customHeight="1">
      <c r="B298" s="32"/>
      <c r="C298" s="169" t="s">
        <v>1555</v>
      </c>
      <c r="D298" s="169" t="s">
        <v>362</v>
      </c>
      <c r="E298" s="170" t="s">
        <v>1567</v>
      </c>
      <c r="F298" s="171" t="s">
        <v>5414</v>
      </c>
      <c r="G298" s="172" t="s">
        <v>1991</v>
      </c>
      <c r="H298" s="173">
        <v>94</v>
      </c>
      <c r="I298" s="174"/>
      <c r="J298" s="175">
        <f t="shared" si="70"/>
        <v>0</v>
      </c>
      <c r="K298" s="171" t="s">
        <v>19</v>
      </c>
      <c r="L298" s="176"/>
      <c r="M298" s="177" t="s">
        <v>19</v>
      </c>
      <c r="N298" s="178" t="s">
        <v>43</v>
      </c>
      <c r="P298" s="140">
        <f t="shared" si="71"/>
        <v>0</v>
      </c>
      <c r="Q298" s="140">
        <v>0</v>
      </c>
      <c r="R298" s="140">
        <f t="shared" si="72"/>
        <v>0</v>
      </c>
      <c r="S298" s="140">
        <v>0</v>
      </c>
      <c r="T298" s="141">
        <f t="shared" si="73"/>
        <v>0</v>
      </c>
      <c r="AR298" s="142" t="s">
        <v>291</v>
      </c>
      <c r="AT298" s="142" t="s">
        <v>362</v>
      </c>
      <c r="AU298" s="142" t="s">
        <v>78</v>
      </c>
      <c r="AY298" s="17" t="s">
        <v>218</v>
      </c>
      <c r="BE298" s="143">
        <f t="shared" si="74"/>
        <v>0</v>
      </c>
      <c r="BF298" s="143">
        <f t="shared" si="75"/>
        <v>0</v>
      </c>
      <c r="BG298" s="143">
        <f t="shared" si="76"/>
        <v>0</v>
      </c>
      <c r="BH298" s="143">
        <f t="shared" si="77"/>
        <v>0</v>
      </c>
      <c r="BI298" s="143">
        <f t="shared" si="78"/>
        <v>0</v>
      </c>
      <c r="BJ298" s="17" t="s">
        <v>78</v>
      </c>
      <c r="BK298" s="143">
        <f t="shared" si="79"/>
        <v>0</v>
      </c>
      <c r="BL298" s="17" t="s">
        <v>225</v>
      </c>
      <c r="BM298" s="142" t="s">
        <v>2433</v>
      </c>
    </row>
    <row r="299" spans="2:65" s="1" customFormat="1" ht="24.15" customHeight="1">
      <c r="B299" s="32"/>
      <c r="C299" s="169" t="s">
        <v>1560</v>
      </c>
      <c r="D299" s="169" t="s">
        <v>362</v>
      </c>
      <c r="E299" s="170" t="s">
        <v>1067</v>
      </c>
      <c r="F299" s="171" t="s">
        <v>5415</v>
      </c>
      <c r="G299" s="172" t="s">
        <v>1991</v>
      </c>
      <c r="H299" s="173">
        <v>2</v>
      </c>
      <c r="I299" s="174"/>
      <c r="J299" s="175">
        <f t="shared" si="70"/>
        <v>0</v>
      </c>
      <c r="K299" s="171" t="s">
        <v>19</v>
      </c>
      <c r="L299" s="176"/>
      <c r="M299" s="177" t="s">
        <v>19</v>
      </c>
      <c r="N299" s="178" t="s">
        <v>43</v>
      </c>
      <c r="P299" s="140">
        <f t="shared" si="71"/>
        <v>0</v>
      </c>
      <c r="Q299" s="140">
        <v>0</v>
      </c>
      <c r="R299" s="140">
        <f t="shared" si="72"/>
        <v>0</v>
      </c>
      <c r="S299" s="140">
        <v>0</v>
      </c>
      <c r="T299" s="141">
        <f t="shared" si="73"/>
        <v>0</v>
      </c>
      <c r="AR299" s="142" t="s">
        <v>291</v>
      </c>
      <c r="AT299" s="142" t="s">
        <v>362</v>
      </c>
      <c r="AU299" s="142" t="s">
        <v>78</v>
      </c>
      <c r="AY299" s="17" t="s">
        <v>218</v>
      </c>
      <c r="BE299" s="143">
        <f t="shared" si="74"/>
        <v>0</v>
      </c>
      <c r="BF299" s="143">
        <f t="shared" si="75"/>
        <v>0</v>
      </c>
      <c r="BG299" s="143">
        <f t="shared" si="76"/>
        <v>0</v>
      </c>
      <c r="BH299" s="143">
        <f t="shared" si="77"/>
        <v>0</v>
      </c>
      <c r="BI299" s="143">
        <f t="shared" si="78"/>
        <v>0</v>
      </c>
      <c r="BJ299" s="17" t="s">
        <v>78</v>
      </c>
      <c r="BK299" s="143">
        <f t="shared" si="79"/>
        <v>0</v>
      </c>
      <c r="BL299" s="17" t="s">
        <v>225</v>
      </c>
      <c r="BM299" s="142" t="s">
        <v>2441</v>
      </c>
    </row>
    <row r="300" spans="2:65" s="1" customFormat="1" ht="24.15" customHeight="1">
      <c r="B300" s="32"/>
      <c r="C300" s="169" t="s">
        <v>1567</v>
      </c>
      <c r="D300" s="169" t="s">
        <v>362</v>
      </c>
      <c r="E300" s="170" t="s">
        <v>1579</v>
      </c>
      <c r="F300" s="171" t="s">
        <v>5416</v>
      </c>
      <c r="G300" s="172" t="s">
        <v>1991</v>
      </c>
      <c r="H300" s="173">
        <v>6</v>
      </c>
      <c r="I300" s="174"/>
      <c r="J300" s="175">
        <f t="shared" si="70"/>
        <v>0</v>
      </c>
      <c r="K300" s="171" t="s">
        <v>19</v>
      </c>
      <c r="L300" s="176"/>
      <c r="M300" s="177" t="s">
        <v>19</v>
      </c>
      <c r="N300" s="178" t="s">
        <v>43</v>
      </c>
      <c r="P300" s="140">
        <f t="shared" si="71"/>
        <v>0</v>
      </c>
      <c r="Q300" s="140">
        <v>0</v>
      </c>
      <c r="R300" s="140">
        <f t="shared" si="72"/>
        <v>0</v>
      </c>
      <c r="S300" s="140">
        <v>0</v>
      </c>
      <c r="T300" s="141">
        <f t="shared" si="73"/>
        <v>0</v>
      </c>
      <c r="AR300" s="142" t="s">
        <v>291</v>
      </c>
      <c r="AT300" s="142" t="s">
        <v>362</v>
      </c>
      <c r="AU300" s="142" t="s">
        <v>78</v>
      </c>
      <c r="AY300" s="17" t="s">
        <v>218</v>
      </c>
      <c r="BE300" s="143">
        <f t="shared" si="74"/>
        <v>0</v>
      </c>
      <c r="BF300" s="143">
        <f t="shared" si="75"/>
        <v>0</v>
      </c>
      <c r="BG300" s="143">
        <f t="shared" si="76"/>
        <v>0</v>
      </c>
      <c r="BH300" s="143">
        <f t="shared" si="77"/>
        <v>0</v>
      </c>
      <c r="BI300" s="143">
        <f t="shared" si="78"/>
        <v>0</v>
      </c>
      <c r="BJ300" s="17" t="s">
        <v>78</v>
      </c>
      <c r="BK300" s="143">
        <f t="shared" si="79"/>
        <v>0</v>
      </c>
      <c r="BL300" s="17" t="s">
        <v>225</v>
      </c>
      <c r="BM300" s="142" t="s">
        <v>2453</v>
      </c>
    </row>
    <row r="301" spans="2:65" s="1" customFormat="1" ht="24.15" customHeight="1">
      <c r="B301" s="32"/>
      <c r="C301" s="169" t="s">
        <v>1067</v>
      </c>
      <c r="D301" s="169" t="s">
        <v>362</v>
      </c>
      <c r="E301" s="170" t="s">
        <v>1586</v>
      </c>
      <c r="F301" s="171" t="s">
        <v>5417</v>
      </c>
      <c r="G301" s="172" t="s">
        <v>1991</v>
      </c>
      <c r="H301" s="173">
        <v>8</v>
      </c>
      <c r="I301" s="174"/>
      <c r="J301" s="175">
        <f t="shared" si="70"/>
        <v>0</v>
      </c>
      <c r="K301" s="171" t="s">
        <v>19</v>
      </c>
      <c r="L301" s="176"/>
      <c r="M301" s="177" t="s">
        <v>19</v>
      </c>
      <c r="N301" s="178" t="s">
        <v>43</v>
      </c>
      <c r="P301" s="140">
        <f t="shared" si="71"/>
        <v>0</v>
      </c>
      <c r="Q301" s="140">
        <v>0</v>
      </c>
      <c r="R301" s="140">
        <f t="shared" si="72"/>
        <v>0</v>
      </c>
      <c r="S301" s="140">
        <v>0</v>
      </c>
      <c r="T301" s="141">
        <f t="shared" si="73"/>
        <v>0</v>
      </c>
      <c r="AR301" s="142" t="s">
        <v>291</v>
      </c>
      <c r="AT301" s="142" t="s">
        <v>362</v>
      </c>
      <c r="AU301" s="142" t="s">
        <v>78</v>
      </c>
      <c r="AY301" s="17" t="s">
        <v>218</v>
      </c>
      <c r="BE301" s="143">
        <f t="shared" si="74"/>
        <v>0</v>
      </c>
      <c r="BF301" s="143">
        <f t="shared" si="75"/>
        <v>0</v>
      </c>
      <c r="BG301" s="143">
        <f t="shared" si="76"/>
        <v>0</v>
      </c>
      <c r="BH301" s="143">
        <f t="shared" si="77"/>
        <v>0</v>
      </c>
      <c r="BI301" s="143">
        <f t="shared" si="78"/>
        <v>0</v>
      </c>
      <c r="BJ301" s="17" t="s">
        <v>78</v>
      </c>
      <c r="BK301" s="143">
        <f t="shared" si="79"/>
        <v>0</v>
      </c>
      <c r="BL301" s="17" t="s">
        <v>225</v>
      </c>
      <c r="BM301" s="142" t="s">
        <v>2470</v>
      </c>
    </row>
    <row r="302" spans="2:65" s="1" customFormat="1" ht="24.15" customHeight="1">
      <c r="B302" s="32"/>
      <c r="C302" s="169" t="s">
        <v>1579</v>
      </c>
      <c r="D302" s="169" t="s">
        <v>362</v>
      </c>
      <c r="E302" s="170" t="s">
        <v>1592</v>
      </c>
      <c r="F302" s="171" t="s">
        <v>5418</v>
      </c>
      <c r="G302" s="172" t="s">
        <v>1991</v>
      </c>
      <c r="H302" s="173">
        <v>8</v>
      </c>
      <c r="I302" s="174"/>
      <c r="J302" s="175">
        <f t="shared" si="70"/>
        <v>0</v>
      </c>
      <c r="K302" s="171" t="s">
        <v>19</v>
      </c>
      <c r="L302" s="176"/>
      <c r="M302" s="177" t="s">
        <v>19</v>
      </c>
      <c r="N302" s="178" t="s">
        <v>43</v>
      </c>
      <c r="P302" s="140">
        <f t="shared" si="71"/>
        <v>0</v>
      </c>
      <c r="Q302" s="140">
        <v>0</v>
      </c>
      <c r="R302" s="140">
        <f t="shared" si="72"/>
        <v>0</v>
      </c>
      <c r="S302" s="140">
        <v>0</v>
      </c>
      <c r="T302" s="141">
        <f t="shared" si="73"/>
        <v>0</v>
      </c>
      <c r="AR302" s="142" t="s">
        <v>291</v>
      </c>
      <c r="AT302" s="142" t="s">
        <v>362</v>
      </c>
      <c r="AU302" s="142" t="s">
        <v>78</v>
      </c>
      <c r="AY302" s="17" t="s">
        <v>218</v>
      </c>
      <c r="BE302" s="143">
        <f t="shared" si="74"/>
        <v>0</v>
      </c>
      <c r="BF302" s="143">
        <f t="shared" si="75"/>
        <v>0</v>
      </c>
      <c r="BG302" s="143">
        <f t="shared" si="76"/>
        <v>0</v>
      </c>
      <c r="BH302" s="143">
        <f t="shared" si="77"/>
        <v>0</v>
      </c>
      <c r="BI302" s="143">
        <f t="shared" si="78"/>
        <v>0</v>
      </c>
      <c r="BJ302" s="17" t="s">
        <v>78</v>
      </c>
      <c r="BK302" s="143">
        <f t="shared" si="79"/>
        <v>0</v>
      </c>
      <c r="BL302" s="17" t="s">
        <v>225</v>
      </c>
      <c r="BM302" s="142" t="s">
        <v>2484</v>
      </c>
    </row>
    <row r="303" spans="2:65" s="1" customFormat="1" ht="24.15" customHeight="1">
      <c r="B303" s="32"/>
      <c r="C303" s="169" t="s">
        <v>1586</v>
      </c>
      <c r="D303" s="169" t="s">
        <v>362</v>
      </c>
      <c r="E303" s="170" t="s">
        <v>1599</v>
      </c>
      <c r="F303" s="171" t="s">
        <v>5419</v>
      </c>
      <c r="G303" s="172" t="s">
        <v>1991</v>
      </c>
      <c r="H303" s="173">
        <v>2</v>
      </c>
      <c r="I303" s="174"/>
      <c r="J303" s="175">
        <f t="shared" si="70"/>
        <v>0</v>
      </c>
      <c r="K303" s="171" t="s">
        <v>19</v>
      </c>
      <c r="L303" s="176"/>
      <c r="M303" s="177" t="s">
        <v>19</v>
      </c>
      <c r="N303" s="178" t="s">
        <v>43</v>
      </c>
      <c r="P303" s="140">
        <f t="shared" si="71"/>
        <v>0</v>
      </c>
      <c r="Q303" s="140">
        <v>0</v>
      </c>
      <c r="R303" s="140">
        <f t="shared" si="72"/>
        <v>0</v>
      </c>
      <c r="S303" s="140">
        <v>0</v>
      </c>
      <c r="T303" s="141">
        <f t="shared" si="73"/>
        <v>0</v>
      </c>
      <c r="AR303" s="142" t="s">
        <v>291</v>
      </c>
      <c r="AT303" s="142" t="s">
        <v>362</v>
      </c>
      <c r="AU303" s="142" t="s">
        <v>78</v>
      </c>
      <c r="AY303" s="17" t="s">
        <v>218</v>
      </c>
      <c r="BE303" s="143">
        <f t="shared" si="74"/>
        <v>0</v>
      </c>
      <c r="BF303" s="143">
        <f t="shared" si="75"/>
        <v>0</v>
      </c>
      <c r="BG303" s="143">
        <f t="shared" si="76"/>
        <v>0</v>
      </c>
      <c r="BH303" s="143">
        <f t="shared" si="77"/>
        <v>0</v>
      </c>
      <c r="BI303" s="143">
        <f t="shared" si="78"/>
        <v>0</v>
      </c>
      <c r="BJ303" s="17" t="s">
        <v>78</v>
      </c>
      <c r="BK303" s="143">
        <f t="shared" si="79"/>
        <v>0</v>
      </c>
      <c r="BL303" s="17" t="s">
        <v>225</v>
      </c>
      <c r="BM303" s="142" t="s">
        <v>2494</v>
      </c>
    </row>
    <row r="304" spans="2:65" s="1" customFormat="1" ht="24.15" customHeight="1">
      <c r="B304" s="32"/>
      <c r="C304" s="131" t="s">
        <v>1592</v>
      </c>
      <c r="D304" s="131" t="s">
        <v>220</v>
      </c>
      <c r="E304" s="132" t="s">
        <v>1604</v>
      </c>
      <c r="F304" s="133" t="s">
        <v>5420</v>
      </c>
      <c r="G304" s="134" t="s">
        <v>1991</v>
      </c>
      <c r="H304" s="135">
        <v>605</v>
      </c>
      <c r="I304" s="136"/>
      <c r="J304" s="137">
        <f t="shared" si="70"/>
        <v>0</v>
      </c>
      <c r="K304" s="133" t="s">
        <v>19</v>
      </c>
      <c r="L304" s="32"/>
      <c r="M304" s="138" t="s">
        <v>19</v>
      </c>
      <c r="N304" s="139" t="s">
        <v>43</v>
      </c>
      <c r="P304" s="140">
        <f t="shared" si="71"/>
        <v>0</v>
      </c>
      <c r="Q304" s="140">
        <v>0</v>
      </c>
      <c r="R304" s="140">
        <f t="shared" si="72"/>
        <v>0</v>
      </c>
      <c r="S304" s="140">
        <v>0</v>
      </c>
      <c r="T304" s="141">
        <f t="shared" si="73"/>
        <v>0</v>
      </c>
      <c r="AR304" s="142" t="s">
        <v>225</v>
      </c>
      <c r="AT304" s="142" t="s">
        <v>220</v>
      </c>
      <c r="AU304" s="142" t="s">
        <v>78</v>
      </c>
      <c r="AY304" s="17" t="s">
        <v>218</v>
      </c>
      <c r="BE304" s="143">
        <f t="shared" si="74"/>
        <v>0</v>
      </c>
      <c r="BF304" s="143">
        <f t="shared" si="75"/>
        <v>0</v>
      </c>
      <c r="BG304" s="143">
        <f t="shared" si="76"/>
        <v>0</v>
      </c>
      <c r="BH304" s="143">
        <f t="shared" si="77"/>
        <v>0</v>
      </c>
      <c r="BI304" s="143">
        <f t="shared" si="78"/>
        <v>0</v>
      </c>
      <c r="BJ304" s="17" t="s">
        <v>78</v>
      </c>
      <c r="BK304" s="143">
        <f t="shared" si="79"/>
        <v>0</v>
      </c>
      <c r="BL304" s="17" t="s">
        <v>225</v>
      </c>
      <c r="BM304" s="142" t="s">
        <v>2504</v>
      </c>
    </row>
    <row r="305" spans="2:65" s="1" customFormat="1" ht="24.15" customHeight="1">
      <c r="B305" s="32"/>
      <c r="C305" s="169" t="s">
        <v>1599</v>
      </c>
      <c r="D305" s="169" t="s">
        <v>362</v>
      </c>
      <c r="E305" s="170" t="s">
        <v>1608</v>
      </c>
      <c r="F305" s="171" t="s">
        <v>5421</v>
      </c>
      <c r="G305" s="172" t="s">
        <v>1991</v>
      </c>
      <c r="H305" s="173">
        <v>12</v>
      </c>
      <c r="I305" s="174"/>
      <c r="J305" s="175">
        <f t="shared" si="70"/>
        <v>0</v>
      </c>
      <c r="K305" s="171" t="s">
        <v>19</v>
      </c>
      <c r="L305" s="176"/>
      <c r="M305" s="177" t="s">
        <v>19</v>
      </c>
      <c r="N305" s="178" t="s">
        <v>43</v>
      </c>
      <c r="P305" s="140">
        <f t="shared" si="71"/>
        <v>0</v>
      </c>
      <c r="Q305" s="140">
        <v>0</v>
      </c>
      <c r="R305" s="140">
        <f t="shared" si="72"/>
        <v>0</v>
      </c>
      <c r="S305" s="140">
        <v>0</v>
      </c>
      <c r="T305" s="141">
        <f t="shared" si="73"/>
        <v>0</v>
      </c>
      <c r="AR305" s="142" t="s">
        <v>291</v>
      </c>
      <c r="AT305" s="142" t="s">
        <v>362</v>
      </c>
      <c r="AU305" s="142" t="s">
        <v>78</v>
      </c>
      <c r="AY305" s="17" t="s">
        <v>218</v>
      </c>
      <c r="BE305" s="143">
        <f t="shared" si="74"/>
        <v>0</v>
      </c>
      <c r="BF305" s="143">
        <f t="shared" si="75"/>
        <v>0</v>
      </c>
      <c r="BG305" s="143">
        <f t="shared" si="76"/>
        <v>0</v>
      </c>
      <c r="BH305" s="143">
        <f t="shared" si="77"/>
        <v>0</v>
      </c>
      <c r="BI305" s="143">
        <f t="shared" si="78"/>
        <v>0</v>
      </c>
      <c r="BJ305" s="17" t="s">
        <v>78</v>
      </c>
      <c r="BK305" s="143">
        <f t="shared" si="79"/>
        <v>0</v>
      </c>
      <c r="BL305" s="17" t="s">
        <v>225</v>
      </c>
      <c r="BM305" s="142" t="s">
        <v>2511</v>
      </c>
    </row>
    <row r="306" spans="2:65" s="1" customFormat="1" ht="24.15" customHeight="1">
      <c r="B306" s="32"/>
      <c r="C306" s="169" t="s">
        <v>1604</v>
      </c>
      <c r="D306" s="169" t="s">
        <v>362</v>
      </c>
      <c r="E306" s="170" t="s">
        <v>1617</v>
      </c>
      <c r="F306" s="171" t="s">
        <v>5422</v>
      </c>
      <c r="G306" s="172" t="s">
        <v>1991</v>
      </c>
      <c r="H306" s="173">
        <v>3</v>
      </c>
      <c r="I306" s="174"/>
      <c r="J306" s="175">
        <f t="shared" si="70"/>
        <v>0</v>
      </c>
      <c r="K306" s="171" t="s">
        <v>19</v>
      </c>
      <c r="L306" s="176"/>
      <c r="M306" s="177" t="s">
        <v>19</v>
      </c>
      <c r="N306" s="178" t="s">
        <v>43</v>
      </c>
      <c r="P306" s="140">
        <f t="shared" si="71"/>
        <v>0</v>
      </c>
      <c r="Q306" s="140">
        <v>0</v>
      </c>
      <c r="R306" s="140">
        <f t="shared" si="72"/>
        <v>0</v>
      </c>
      <c r="S306" s="140">
        <v>0</v>
      </c>
      <c r="T306" s="141">
        <f t="shared" si="73"/>
        <v>0</v>
      </c>
      <c r="AR306" s="142" t="s">
        <v>291</v>
      </c>
      <c r="AT306" s="142" t="s">
        <v>362</v>
      </c>
      <c r="AU306" s="142" t="s">
        <v>78</v>
      </c>
      <c r="AY306" s="17" t="s">
        <v>218</v>
      </c>
      <c r="BE306" s="143">
        <f t="shared" si="74"/>
        <v>0</v>
      </c>
      <c r="BF306" s="143">
        <f t="shared" si="75"/>
        <v>0</v>
      </c>
      <c r="BG306" s="143">
        <f t="shared" si="76"/>
        <v>0</v>
      </c>
      <c r="BH306" s="143">
        <f t="shared" si="77"/>
        <v>0</v>
      </c>
      <c r="BI306" s="143">
        <f t="shared" si="78"/>
        <v>0</v>
      </c>
      <c r="BJ306" s="17" t="s">
        <v>78</v>
      </c>
      <c r="BK306" s="143">
        <f t="shared" si="79"/>
        <v>0</v>
      </c>
      <c r="BL306" s="17" t="s">
        <v>225</v>
      </c>
      <c r="BM306" s="142" t="s">
        <v>2521</v>
      </c>
    </row>
    <row r="307" spans="2:65" s="1" customFormat="1" ht="24.15" customHeight="1">
      <c r="B307" s="32"/>
      <c r="C307" s="131" t="s">
        <v>1608</v>
      </c>
      <c r="D307" s="131" t="s">
        <v>220</v>
      </c>
      <c r="E307" s="132" t="s">
        <v>1623</v>
      </c>
      <c r="F307" s="133" t="s">
        <v>5420</v>
      </c>
      <c r="G307" s="134" t="s">
        <v>1991</v>
      </c>
      <c r="H307" s="135">
        <v>15</v>
      </c>
      <c r="I307" s="136"/>
      <c r="J307" s="137">
        <f t="shared" si="70"/>
        <v>0</v>
      </c>
      <c r="K307" s="133" t="s">
        <v>19</v>
      </c>
      <c r="L307" s="32"/>
      <c r="M307" s="138" t="s">
        <v>19</v>
      </c>
      <c r="N307" s="139" t="s">
        <v>43</v>
      </c>
      <c r="P307" s="140">
        <f t="shared" si="71"/>
        <v>0</v>
      </c>
      <c r="Q307" s="140">
        <v>0</v>
      </c>
      <c r="R307" s="140">
        <f t="shared" si="72"/>
        <v>0</v>
      </c>
      <c r="S307" s="140">
        <v>0</v>
      </c>
      <c r="T307" s="141">
        <f t="shared" si="73"/>
        <v>0</v>
      </c>
      <c r="AR307" s="142" t="s">
        <v>225</v>
      </c>
      <c r="AT307" s="142" t="s">
        <v>220</v>
      </c>
      <c r="AU307" s="142" t="s">
        <v>78</v>
      </c>
      <c r="AY307" s="17" t="s">
        <v>218</v>
      </c>
      <c r="BE307" s="143">
        <f t="shared" si="74"/>
        <v>0</v>
      </c>
      <c r="BF307" s="143">
        <f t="shared" si="75"/>
        <v>0</v>
      </c>
      <c r="BG307" s="143">
        <f t="shared" si="76"/>
        <v>0</v>
      </c>
      <c r="BH307" s="143">
        <f t="shared" si="77"/>
        <v>0</v>
      </c>
      <c r="BI307" s="143">
        <f t="shared" si="78"/>
        <v>0</v>
      </c>
      <c r="BJ307" s="17" t="s">
        <v>78</v>
      </c>
      <c r="BK307" s="143">
        <f t="shared" si="79"/>
        <v>0</v>
      </c>
      <c r="BL307" s="17" t="s">
        <v>225</v>
      </c>
      <c r="BM307" s="142" t="s">
        <v>1079</v>
      </c>
    </row>
    <row r="308" spans="2:65" s="1" customFormat="1" ht="24.15" customHeight="1">
      <c r="B308" s="32"/>
      <c r="C308" s="131" t="s">
        <v>1617</v>
      </c>
      <c r="D308" s="131" t="s">
        <v>220</v>
      </c>
      <c r="E308" s="132" t="s">
        <v>1630</v>
      </c>
      <c r="F308" s="133" t="s">
        <v>5423</v>
      </c>
      <c r="G308" s="134" t="s">
        <v>1991</v>
      </c>
      <c r="H308" s="135">
        <v>164</v>
      </c>
      <c r="I308" s="136"/>
      <c r="J308" s="137">
        <f t="shared" si="70"/>
        <v>0</v>
      </c>
      <c r="K308" s="133" t="s">
        <v>19</v>
      </c>
      <c r="L308" s="32"/>
      <c r="M308" s="138" t="s">
        <v>19</v>
      </c>
      <c r="N308" s="139" t="s">
        <v>43</v>
      </c>
      <c r="P308" s="140">
        <f t="shared" si="71"/>
        <v>0</v>
      </c>
      <c r="Q308" s="140">
        <v>0</v>
      </c>
      <c r="R308" s="140">
        <f t="shared" si="72"/>
        <v>0</v>
      </c>
      <c r="S308" s="140">
        <v>0</v>
      </c>
      <c r="T308" s="141">
        <f t="shared" si="73"/>
        <v>0</v>
      </c>
      <c r="AR308" s="142" t="s">
        <v>225</v>
      </c>
      <c r="AT308" s="142" t="s">
        <v>220</v>
      </c>
      <c r="AU308" s="142" t="s">
        <v>78</v>
      </c>
      <c r="AY308" s="17" t="s">
        <v>218</v>
      </c>
      <c r="BE308" s="143">
        <f t="shared" si="74"/>
        <v>0</v>
      </c>
      <c r="BF308" s="143">
        <f t="shared" si="75"/>
        <v>0</v>
      </c>
      <c r="BG308" s="143">
        <f t="shared" si="76"/>
        <v>0</v>
      </c>
      <c r="BH308" s="143">
        <f t="shared" si="77"/>
        <v>0</v>
      </c>
      <c r="BI308" s="143">
        <f t="shared" si="78"/>
        <v>0</v>
      </c>
      <c r="BJ308" s="17" t="s">
        <v>78</v>
      </c>
      <c r="BK308" s="143">
        <f t="shared" si="79"/>
        <v>0</v>
      </c>
      <c r="BL308" s="17" t="s">
        <v>225</v>
      </c>
      <c r="BM308" s="142" t="s">
        <v>2545</v>
      </c>
    </row>
    <row r="309" spans="2:65" s="1" customFormat="1" ht="24.15" customHeight="1">
      <c r="B309" s="32"/>
      <c r="C309" s="131" t="s">
        <v>1623</v>
      </c>
      <c r="D309" s="131" t="s">
        <v>220</v>
      </c>
      <c r="E309" s="132" t="s">
        <v>1639</v>
      </c>
      <c r="F309" s="133" t="s">
        <v>5424</v>
      </c>
      <c r="G309" s="134" t="s">
        <v>1991</v>
      </c>
      <c r="H309" s="135">
        <v>109</v>
      </c>
      <c r="I309" s="136"/>
      <c r="J309" s="137">
        <f t="shared" si="70"/>
        <v>0</v>
      </c>
      <c r="K309" s="133" t="s">
        <v>19</v>
      </c>
      <c r="L309" s="32"/>
      <c r="M309" s="138" t="s">
        <v>19</v>
      </c>
      <c r="N309" s="139" t="s">
        <v>43</v>
      </c>
      <c r="P309" s="140">
        <f t="shared" si="71"/>
        <v>0</v>
      </c>
      <c r="Q309" s="140">
        <v>0</v>
      </c>
      <c r="R309" s="140">
        <f t="shared" si="72"/>
        <v>0</v>
      </c>
      <c r="S309" s="140">
        <v>0</v>
      </c>
      <c r="T309" s="141">
        <f t="shared" si="73"/>
        <v>0</v>
      </c>
      <c r="AR309" s="142" t="s">
        <v>225</v>
      </c>
      <c r="AT309" s="142" t="s">
        <v>220</v>
      </c>
      <c r="AU309" s="142" t="s">
        <v>78</v>
      </c>
      <c r="AY309" s="17" t="s">
        <v>218</v>
      </c>
      <c r="BE309" s="143">
        <f t="shared" si="74"/>
        <v>0</v>
      </c>
      <c r="BF309" s="143">
        <f t="shared" si="75"/>
        <v>0</v>
      </c>
      <c r="BG309" s="143">
        <f t="shared" si="76"/>
        <v>0</v>
      </c>
      <c r="BH309" s="143">
        <f t="shared" si="77"/>
        <v>0</v>
      </c>
      <c r="BI309" s="143">
        <f t="shared" si="78"/>
        <v>0</v>
      </c>
      <c r="BJ309" s="17" t="s">
        <v>78</v>
      </c>
      <c r="BK309" s="143">
        <f t="shared" si="79"/>
        <v>0</v>
      </c>
      <c r="BL309" s="17" t="s">
        <v>225</v>
      </c>
      <c r="BM309" s="142" t="s">
        <v>2565</v>
      </c>
    </row>
    <row r="310" spans="2:65" s="1" customFormat="1" ht="24.15" customHeight="1">
      <c r="B310" s="32"/>
      <c r="C310" s="131" t="s">
        <v>1630</v>
      </c>
      <c r="D310" s="131" t="s">
        <v>220</v>
      </c>
      <c r="E310" s="132" t="s">
        <v>1652</v>
      </c>
      <c r="F310" s="133" t="s">
        <v>5425</v>
      </c>
      <c r="G310" s="134" t="s">
        <v>1991</v>
      </c>
      <c r="H310" s="135">
        <v>18</v>
      </c>
      <c r="I310" s="136"/>
      <c r="J310" s="137">
        <f t="shared" si="70"/>
        <v>0</v>
      </c>
      <c r="K310" s="133" t="s">
        <v>19</v>
      </c>
      <c r="L310" s="32"/>
      <c r="M310" s="138" t="s">
        <v>19</v>
      </c>
      <c r="N310" s="139" t="s">
        <v>43</v>
      </c>
      <c r="P310" s="140">
        <f t="shared" si="71"/>
        <v>0</v>
      </c>
      <c r="Q310" s="140">
        <v>0</v>
      </c>
      <c r="R310" s="140">
        <f t="shared" si="72"/>
        <v>0</v>
      </c>
      <c r="S310" s="140">
        <v>0</v>
      </c>
      <c r="T310" s="141">
        <f t="shared" si="73"/>
        <v>0</v>
      </c>
      <c r="AR310" s="142" t="s">
        <v>225</v>
      </c>
      <c r="AT310" s="142" t="s">
        <v>220</v>
      </c>
      <c r="AU310" s="142" t="s">
        <v>78</v>
      </c>
      <c r="AY310" s="17" t="s">
        <v>218</v>
      </c>
      <c r="BE310" s="143">
        <f t="shared" si="74"/>
        <v>0</v>
      </c>
      <c r="BF310" s="143">
        <f t="shared" si="75"/>
        <v>0</v>
      </c>
      <c r="BG310" s="143">
        <f t="shared" si="76"/>
        <v>0</v>
      </c>
      <c r="BH310" s="143">
        <f t="shared" si="77"/>
        <v>0</v>
      </c>
      <c r="BI310" s="143">
        <f t="shared" si="78"/>
        <v>0</v>
      </c>
      <c r="BJ310" s="17" t="s">
        <v>78</v>
      </c>
      <c r="BK310" s="143">
        <f t="shared" si="79"/>
        <v>0</v>
      </c>
      <c r="BL310" s="17" t="s">
        <v>225</v>
      </c>
      <c r="BM310" s="142" t="s">
        <v>2575</v>
      </c>
    </row>
    <row r="311" spans="2:65" s="1" customFormat="1" ht="24.15" customHeight="1">
      <c r="B311" s="32"/>
      <c r="C311" s="169" t="s">
        <v>1639</v>
      </c>
      <c r="D311" s="169" t="s">
        <v>362</v>
      </c>
      <c r="E311" s="170" t="s">
        <v>1665</v>
      </c>
      <c r="F311" s="171" t="s">
        <v>5426</v>
      </c>
      <c r="G311" s="172" t="s">
        <v>1991</v>
      </c>
      <c r="H311" s="173">
        <v>20</v>
      </c>
      <c r="I311" s="174"/>
      <c r="J311" s="175">
        <f t="shared" si="70"/>
        <v>0</v>
      </c>
      <c r="K311" s="171" t="s">
        <v>19</v>
      </c>
      <c r="L311" s="176"/>
      <c r="M311" s="177" t="s">
        <v>19</v>
      </c>
      <c r="N311" s="178" t="s">
        <v>43</v>
      </c>
      <c r="P311" s="140">
        <f t="shared" si="71"/>
        <v>0</v>
      </c>
      <c r="Q311" s="140">
        <v>0</v>
      </c>
      <c r="R311" s="140">
        <f t="shared" si="72"/>
        <v>0</v>
      </c>
      <c r="S311" s="140">
        <v>0</v>
      </c>
      <c r="T311" s="141">
        <f t="shared" si="73"/>
        <v>0</v>
      </c>
      <c r="AR311" s="142" t="s">
        <v>291</v>
      </c>
      <c r="AT311" s="142" t="s">
        <v>362</v>
      </c>
      <c r="AU311" s="142" t="s">
        <v>78</v>
      </c>
      <c r="AY311" s="17" t="s">
        <v>218</v>
      </c>
      <c r="BE311" s="143">
        <f t="shared" si="74"/>
        <v>0</v>
      </c>
      <c r="BF311" s="143">
        <f t="shared" si="75"/>
        <v>0</v>
      </c>
      <c r="BG311" s="143">
        <f t="shared" si="76"/>
        <v>0</v>
      </c>
      <c r="BH311" s="143">
        <f t="shared" si="77"/>
        <v>0</v>
      </c>
      <c r="BI311" s="143">
        <f t="shared" si="78"/>
        <v>0</v>
      </c>
      <c r="BJ311" s="17" t="s">
        <v>78</v>
      </c>
      <c r="BK311" s="143">
        <f t="shared" si="79"/>
        <v>0</v>
      </c>
      <c r="BL311" s="17" t="s">
        <v>225</v>
      </c>
      <c r="BM311" s="142" t="s">
        <v>2585</v>
      </c>
    </row>
    <row r="312" spans="2:65" s="1" customFormat="1" ht="24.15" customHeight="1">
      <c r="B312" s="32"/>
      <c r="C312" s="169" t="s">
        <v>1652</v>
      </c>
      <c r="D312" s="169" t="s">
        <v>362</v>
      </c>
      <c r="E312" s="170" t="s">
        <v>1676</v>
      </c>
      <c r="F312" s="171" t="s">
        <v>5427</v>
      </c>
      <c r="G312" s="172" t="s">
        <v>1991</v>
      </c>
      <c r="H312" s="173">
        <v>20</v>
      </c>
      <c r="I312" s="174"/>
      <c r="J312" s="175">
        <f t="shared" si="70"/>
        <v>0</v>
      </c>
      <c r="K312" s="171" t="s">
        <v>19</v>
      </c>
      <c r="L312" s="176"/>
      <c r="M312" s="177" t="s">
        <v>19</v>
      </c>
      <c r="N312" s="178" t="s">
        <v>43</v>
      </c>
      <c r="P312" s="140">
        <f t="shared" si="71"/>
        <v>0</v>
      </c>
      <c r="Q312" s="140">
        <v>0</v>
      </c>
      <c r="R312" s="140">
        <f t="shared" si="72"/>
        <v>0</v>
      </c>
      <c r="S312" s="140">
        <v>0</v>
      </c>
      <c r="T312" s="141">
        <f t="shared" si="73"/>
        <v>0</v>
      </c>
      <c r="AR312" s="142" t="s">
        <v>291</v>
      </c>
      <c r="AT312" s="142" t="s">
        <v>362</v>
      </c>
      <c r="AU312" s="142" t="s">
        <v>78</v>
      </c>
      <c r="AY312" s="17" t="s">
        <v>218</v>
      </c>
      <c r="BE312" s="143">
        <f t="shared" si="74"/>
        <v>0</v>
      </c>
      <c r="BF312" s="143">
        <f t="shared" si="75"/>
        <v>0</v>
      </c>
      <c r="BG312" s="143">
        <f t="shared" si="76"/>
        <v>0</v>
      </c>
      <c r="BH312" s="143">
        <f t="shared" si="77"/>
        <v>0</v>
      </c>
      <c r="BI312" s="143">
        <f t="shared" si="78"/>
        <v>0</v>
      </c>
      <c r="BJ312" s="17" t="s">
        <v>78</v>
      </c>
      <c r="BK312" s="143">
        <f t="shared" si="79"/>
        <v>0</v>
      </c>
      <c r="BL312" s="17" t="s">
        <v>225</v>
      </c>
      <c r="BM312" s="142" t="s">
        <v>2597</v>
      </c>
    </row>
    <row r="313" spans="2:65" s="1" customFormat="1" ht="21.75" customHeight="1">
      <c r="B313" s="32"/>
      <c r="C313" s="131" t="s">
        <v>1665</v>
      </c>
      <c r="D313" s="131" t="s">
        <v>220</v>
      </c>
      <c r="E313" s="132" t="s">
        <v>1688</v>
      </c>
      <c r="F313" s="133" t="s">
        <v>5428</v>
      </c>
      <c r="G313" s="134" t="s">
        <v>1991</v>
      </c>
      <c r="H313" s="135">
        <v>40</v>
      </c>
      <c r="I313" s="136"/>
      <c r="J313" s="137">
        <f t="shared" si="70"/>
        <v>0</v>
      </c>
      <c r="K313" s="133" t="s">
        <v>19</v>
      </c>
      <c r="L313" s="32"/>
      <c r="M313" s="138" t="s">
        <v>19</v>
      </c>
      <c r="N313" s="139" t="s">
        <v>43</v>
      </c>
      <c r="P313" s="140">
        <f t="shared" si="71"/>
        <v>0</v>
      </c>
      <c r="Q313" s="140">
        <v>0</v>
      </c>
      <c r="R313" s="140">
        <f t="shared" si="72"/>
        <v>0</v>
      </c>
      <c r="S313" s="140">
        <v>0</v>
      </c>
      <c r="T313" s="141">
        <f t="shared" si="73"/>
        <v>0</v>
      </c>
      <c r="AR313" s="142" t="s">
        <v>225</v>
      </c>
      <c r="AT313" s="142" t="s">
        <v>220</v>
      </c>
      <c r="AU313" s="142" t="s">
        <v>78</v>
      </c>
      <c r="AY313" s="17" t="s">
        <v>218</v>
      </c>
      <c r="BE313" s="143">
        <f t="shared" si="74"/>
        <v>0</v>
      </c>
      <c r="BF313" s="143">
        <f t="shared" si="75"/>
        <v>0</v>
      </c>
      <c r="BG313" s="143">
        <f t="shared" si="76"/>
        <v>0</v>
      </c>
      <c r="BH313" s="143">
        <f t="shared" si="77"/>
        <v>0</v>
      </c>
      <c r="BI313" s="143">
        <f t="shared" si="78"/>
        <v>0</v>
      </c>
      <c r="BJ313" s="17" t="s">
        <v>78</v>
      </c>
      <c r="BK313" s="143">
        <f t="shared" si="79"/>
        <v>0</v>
      </c>
      <c r="BL313" s="17" t="s">
        <v>225</v>
      </c>
      <c r="BM313" s="142" t="s">
        <v>2621</v>
      </c>
    </row>
    <row r="314" spans="2:65" s="11" customFormat="1" ht="25.95" customHeight="1">
      <c r="B314" s="119"/>
      <c r="D314" s="120" t="s">
        <v>71</v>
      </c>
      <c r="E314" s="121" t="s">
        <v>2224</v>
      </c>
      <c r="F314" s="121" t="s">
        <v>5429</v>
      </c>
      <c r="I314" s="122"/>
      <c r="J314" s="123">
        <f>BK314</f>
        <v>0</v>
      </c>
      <c r="L314" s="119"/>
      <c r="M314" s="124"/>
      <c r="P314" s="125">
        <f>SUM(P315:P344)</f>
        <v>0</v>
      </c>
      <c r="R314" s="125">
        <f>SUM(R315:R344)</f>
        <v>0</v>
      </c>
      <c r="T314" s="126">
        <f>SUM(T315:T344)</f>
        <v>0</v>
      </c>
      <c r="AR314" s="120" t="s">
        <v>78</v>
      </c>
      <c r="AT314" s="127" t="s">
        <v>71</v>
      </c>
      <c r="AU314" s="127" t="s">
        <v>72</v>
      </c>
      <c r="AY314" s="120" t="s">
        <v>218</v>
      </c>
      <c r="BK314" s="128">
        <f>SUM(BK315:BK344)</f>
        <v>0</v>
      </c>
    </row>
    <row r="315" spans="2:65" s="1" customFormat="1" ht="16.5" customHeight="1">
      <c r="B315" s="32"/>
      <c r="C315" s="169" t="s">
        <v>1676</v>
      </c>
      <c r="D315" s="169" t="s">
        <v>362</v>
      </c>
      <c r="E315" s="170" t="s">
        <v>5430</v>
      </c>
      <c r="F315" s="171" t="s">
        <v>5431</v>
      </c>
      <c r="G315" s="172" t="s">
        <v>1991</v>
      </c>
      <c r="H315" s="173">
        <v>205</v>
      </c>
      <c r="I315" s="174"/>
      <c r="J315" s="175">
        <f t="shared" ref="J315:J344" si="80">ROUND(I315*H315,2)</f>
        <v>0</v>
      </c>
      <c r="K315" s="171" t="s">
        <v>19</v>
      </c>
      <c r="L315" s="176"/>
      <c r="M315" s="177" t="s">
        <v>19</v>
      </c>
      <c r="N315" s="178" t="s">
        <v>43</v>
      </c>
      <c r="P315" s="140">
        <f t="shared" ref="P315:P344" si="81">O315*H315</f>
        <v>0</v>
      </c>
      <c r="Q315" s="140">
        <v>0</v>
      </c>
      <c r="R315" s="140">
        <f t="shared" ref="R315:R344" si="82">Q315*H315</f>
        <v>0</v>
      </c>
      <c r="S315" s="140">
        <v>0</v>
      </c>
      <c r="T315" s="141">
        <f t="shared" ref="T315:T344" si="83">S315*H315</f>
        <v>0</v>
      </c>
      <c r="AR315" s="142" t="s">
        <v>291</v>
      </c>
      <c r="AT315" s="142" t="s">
        <v>362</v>
      </c>
      <c r="AU315" s="142" t="s">
        <v>78</v>
      </c>
      <c r="AY315" s="17" t="s">
        <v>218</v>
      </c>
      <c r="BE315" s="143">
        <f t="shared" ref="BE315:BE344" si="84">IF(N315="základní",J315,0)</f>
        <v>0</v>
      </c>
      <c r="BF315" s="143">
        <f t="shared" ref="BF315:BF344" si="85">IF(N315="snížená",J315,0)</f>
        <v>0</v>
      </c>
      <c r="BG315" s="143">
        <f t="shared" ref="BG315:BG344" si="86">IF(N315="zákl. přenesená",J315,0)</f>
        <v>0</v>
      </c>
      <c r="BH315" s="143">
        <f t="shared" ref="BH315:BH344" si="87">IF(N315="sníž. přenesená",J315,0)</f>
        <v>0</v>
      </c>
      <c r="BI315" s="143">
        <f t="shared" ref="BI315:BI344" si="88">IF(N315="nulová",J315,0)</f>
        <v>0</v>
      </c>
      <c r="BJ315" s="17" t="s">
        <v>78</v>
      </c>
      <c r="BK315" s="143">
        <f t="shared" ref="BK315:BK344" si="89">ROUND(I315*H315,2)</f>
        <v>0</v>
      </c>
      <c r="BL315" s="17" t="s">
        <v>225</v>
      </c>
      <c r="BM315" s="142" t="s">
        <v>2631</v>
      </c>
    </row>
    <row r="316" spans="2:65" s="1" customFormat="1" ht="16.5" customHeight="1">
      <c r="B316" s="32"/>
      <c r="C316" s="169" t="s">
        <v>1688</v>
      </c>
      <c r="D316" s="169" t="s">
        <v>362</v>
      </c>
      <c r="E316" s="170" t="s">
        <v>5432</v>
      </c>
      <c r="F316" s="171" t="s">
        <v>5433</v>
      </c>
      <c r="G316" s="172" t="s">
        <v>1991</v>
      </c>
      <c r="H316" s="173">
        <v>29</v>
      </c>
      <c r="I316" s="174"/>
      <c r="J316" s="175">
        <f t="shared" si="80"/>
        <v>0</v>
      </c>
      <c r="K316" s="171" t="s">
        <v>19</v>
      </c>
      <c r="L316" s="176"/>
      <c r="M316" s="177" t="s">
        <v>19</v>
      </c>
      <c r="N316" s="178" t="s">
        <v>43</v>
      </c>
      <c r="P316" s="140">
        <f t="shared" si="81"/>
        <v>0</v>
      </c>
      <c r="Q316" s="140">
        <v>0</v>
      </c>
      <c r="R316" s="140">
        <f t="shared" si="82"/>
        <v>0</v>
      </c>
      <c r="S316" s="140">
        <v>0</v>
      </c>
      <c r="T316" s="141">
        <f t="shared" si="83"/>
        <v>0</v>
      </c>
      <c r="AR316" s="142" t="s">
        <v>291</v>
      </c>
      <c r="AT316" s="142" t="s">
        <v>362</v>
      </c>
      <c r="AU316" s="142" t="s">
        <v>78</v>
      </c>
      <c r="AY316" s="17" t="s">
        <v>218</v>
      </c>
      <c r="BE316" s="143">
        <f t="shared" si="84"/>
        <v>0</v>
      </c>
      <c r="BF316" s="143">
        <f t="shared" si="85"/>
        <v>0</v>
      </c>
      <c r="BG316" s="143">
        <f t="shared" si="86"/>
        <v>0</v>
      </c>
      <c r="BH316" s="143">
        <f t="shared" si="87"/>
        <v>0</v>
      </c>
      <c r="BI316" s="143">
        <f t="shared" si="88"/>
        <v>0</v>
      </c>
      <c r="BJ316" s="17" t="s">
        <v>78</v>
      </c>
      <c r="BK316" s="143">
        <f t="shared" si="89"/>
        <v>0</v>
      </c>
      <c r="BL316" s="17" t="s">
        <v>225</v>
      </c>
      <c r="BM316" s="142" t="s">
        <v>2642</v>
      </c>
    </row>
    <row r="317" spans="2:65" s="1" customFormat="1" ht="24.15" customHeight="1">
      <c r="B317" s="32"/>
      <c r="C317" s="131" t="s">
        <v>1695</v>
      </c>
      <c r="D317" s="131" t="s">
        <v>220</v>
      </c>
      <c r="E317" s="132" t="s">
        <v>1709</v>
      </c>
      <c r="F317" s="133" t="s">
        <v>5434</v>
      </c>
      <c r="G317" s="134" t="s">
        <v>1991</v>
      </c>
      <c r="H317" s="135">
        <v>234</v>
      </c>
      <c r="I317" s="136"/>
      <c r="J317" s="137">
        <f t="shared" si="80"/>
        <v>0</v>
      </c>
      <c r="K317" s="133" t="s">
        <v>19</v>
      </c>
      <c r="L317" s="32"/>
      <c r="M317" s="138" t="s">
        <v>19</v>
      </c>
      <c r="N317" s="139" t="s">
        <v>43</v>
      </c>
      <c r="P317" s="140">
        <f t="shared" si="81"/>
        <v>0</v>
      </c>
      <c r="Q317" s="140">
        <v>0</v>
      </c>
      <c r="R317" s="140">
        <f t="shared" si="82"/>
        <v>0</v>
      </c>
      <c r="S317" s="140">
        <v>0</v>
      </c>
      <c r="T317" s="141">
        <f t="shared" si="83"/>
        <v>0</v>
      </c>
      <c r="AR317" s="142" t="s">
        <v>225</v>
      </c>
      <c r="AT317" s="142" t="s">
        <v>220</v>
      </c>
      <c r="AU317" s="142" t="s">
        <v>78</v>
      </c>
      <c r="AY317" s="17" t="s">
        <v>218</v>
      </c>
      <c r="BE317" s="143">
        <f t="shared" si="84"/>
        <v>0</v>
      </c>
      <c r="BF317" s="143">
        <f t="shared" si="85"/>
        <v>0</v>
      </c>
      <c r="BG317" s="143">
        <f t="shared" si="86"/>
        <v>0</v>
      </c>
      <c r="BH317" s="143">
        <f t="shared" si="87"/>
        <v>0</v>
      </c>
      <c r="BI317" s="143">
        <f t="shared" si="88"/>
        <v>0</v>
      </c>
      <c r="BJ317" s="17" t="s">
        <v>78</v>
      </c>
      <c r="BK317" s="143">
        <f t="shared" si="89"/>
        <v>0</v>
      </c>
      <c r="BL317" s="17" t="s">
        <v>225</v>
      </c>
      <c r="BM317" s="142" t="s">
        <v>2654</v>
      </c>
    </row>
    <row r="318" spans="2:65" s="1" customFormat="1" ht="24.15" customHeight="1">
      <c r="B318" s="32"/>
      <c r="C318" s="131" t="s">
        <v>1703</v>
      </c>
      <c r="D318" s="131" t="s">
        <v>220</v>
      </c>
      <c r="E318" s="132" t="s">
        <v>1714</v>
      </c>
      <c r="F318" s="133" t="s">
        <v>5435</v>
      </c>
      <c r="G318" s="134" t="s">
        <v>1991</v>
      </c>
      <c r="H318" s="135">
        <v>188</v>
      </c>
      <c r="I318" s="136"/>
      <c r="J318" s="137">
        <f t="shared" si="80"/>
        <v>0</v>
      </c>
      <c r="K318" s="133" t="s">
        <v>19</v>
      </c>
      <c r="L318" s="32"/>
      <c r="M318" s="138" t="s">
        <v>19</v>
      </c>
      <c r="N318" s="139" t="s">
        <v>43</v>
      </c>
      <c r="P318" s="140">
        <f t="shared" si="81"/>
        <v>0</v>
      </c>
      <c r="Q318" s="140">
        <v>0</v>
      </c>
      <c r="R318" s="140">
        <f t="shared" si="82"/>
        <v>0</v>
      </c>
      <c r="S318" s="140">
        <v>0</v>
      </c>
      <c r="T318" s="141">
        <f t="shared" si="83"/>
        <v>0</v>
      </c>
      <c r="AR318" s="142" t="s">
        <v>225</v>
      </c>
      <c r="AT318" s="142" t="s">
        <v>220</v>
      </c>
      <c r="AU318" s="142" t="s">
        <v>78</v>
      </c>
      <c r="AY318" s="17" t="s">
        <v>218</v>
      </c>
      <c r="BE318" s="143">
        <f t="shared" si="84"/>
        <v>0</v>
      </c>
      <c r="BF318" s="143">
        <f t="shared" si="85"/>
        <v>0</v>
      </c>
      <c r="BG318" s="143">
        <f t="shared" si="86"/>
        <v>0</v>
      </c>
      <c r="BH318" s="143">
        <f t="shared" si="87"/>
        <v>0</v>
      </c>
      <c r="BI318" s="143">
        <f t="shared" si="88"/>
        <v>0</v>
      </c>
      <c r="BJ318" s="17" t="s">
        <v>78</v>
      </c>
      <c r="BK318" s="143">
        <f t="shared" si="89"/>
        <v>0</v>
      </c>
      <c r="BL318" s="17" t="s">
        <v>225</v>
      </c>
      <c r="BM318" s="142" t="s">
        <v>2666</v>
      </c>
    </row>
    <row r="319" spans="2:65" s="1" customFormat="1" ht="16.5" customHeight="1">
      <c r="B319" s="32"/>
      <c r="C319" s="169" t="s">
        <v>1709</v>
      </c>
      <c r="D319" s="169" t="s">
        <v>362</v>
      </c>
      <c r="E319" s="170" t="s">
        <v>5436</v>
      </c>
      <c r="F319" s="171" t="s">
        <v>5437</v>
      </c>
      <c r="G319" s="172" t="s">
        <v>1991</v>
      </c>
      <c r="H319" s="173">
        <v>51</v>
      </c>
      <c r="I319" s="174"/>
      <c r="J319" s="175">
        <f t="shared" si="80"/>
        <v>0</v>
      </c>
      <c r="K319" s="171" t="s">
        <v>19</v>
      </c>
      <c r="L319" s="176"/>
      <c r="M319" s="177" t="s">
        <v>19</v>
      </c>
      <c r="N319" s="178" t="s">
        <v>43</v>
      </c>
      <c r="P319" s="140">
        <f t="shared" si="81"/>
        <v>0</v>
      </c>
      <c r="Q319" s="140">
        <v>0</v>
      </c>
      <c r="R319" s="140">
        <f t="shared" si="82"/>
        <v>0</v>
      </c>
      <c r="S319" s="140">
        <v>0</v>
      </c>
      <c r="T319" s="141">
        <f t="shared" si="83"/>
        <v>0</v>
      </c>
      <c r="AR319" s="142" t="s">
        <v>291</v>
      </c>
      <c r="AT319" s="142" t="s">
        <v>362</v>
      </c>
      <c r="AU319" s="142" t="s">
        <v>78</v>
      </c>
      <c r="AY319" s="17" t="s">
        <v>218</v>
      </c>
      <c r="BE319" s="143">
        <f t="shared" si="84"/>
        <v>0</v>
      </c>
      <c r="BF319" s="143">
        <f t="shared" si="85"/>
        <v>0</v>
      </c>
      <c r="BG319" s="143">
        <f t="shared" si="86"/>
        <v>0</v>
      </c>
      <c r="BH319" s="143">
        <f t="shared" si="87"/>
        <v>0</v>
      </c>
      <c r="BI319" s="143">
        <f t="shared" si="88"/>
        <v>0</v>
      </c>
      <c r="BJ319" s="17" t="s">
        <v>78</v>
      </c>
      <c r="BK319" s="143">
        <f t="shared" si="89"/>
        <v>0</v>
      </c>
      <c r="BL319" s="17" t="s">
        <v>225</v>
      </c>
      <c r="BM319" s="142" t="s">
        <v>2677</v>
      </c>
    </row>
    <row r="320" spans="2:65" s="1" customFormat="1" ht="16.5" customHeight="1">
      <c r="B320" s="32"/>
      <c r="C320" s="169" t="s">
        <v>1714</v>
      </c>
      <c r="D320" s="169" t="s">
        <v>362</v>
      </c>
      <c r="E320" s="170" t="s">
        <v>5438</v>
      </c>
      <c r="F320" s="171" t="s">
        <v>5439</v>
      </c>
      <c r="G320" s="172" t="s">
        <v>1991</v>
      </c>
      <c r="H320" s="173">
        <v>27</v>
      </c>
      <c r="I320" s="174"/>
      <c r="J320" s="175">
        <f t="shared" si="80"/>
        <v>0</v>
      </c>
      <c r="K320" s="171" t="s">
        <v>19</v>
      </c>
      <c r="L320" s="176"/>
      <c r="M320" s="177" t="s">
        <v>19</v>
      </c>
      <c r="N320" s="178" t="s">
        <v>43</v>
      </c>
      <c r="P320" s="140">
        <f t="shared" si="81"/>
        <v>0</v>
      </c>
      <c r="Q320" s="140">
        <v>0</v>
      </c>
      <c r="R320" s="140">
        <f t="shared" si="82"/>
        <v>0</v>
      </c>
      <c r="S320" s="140">
        <v>0</v>
      </c>
      <c r="T320" s="141">
        <f t="shared" si="83"/>
        <v>0</v>
      </c>
      <c r="AR320" s="142" t="s">
        <v>291</v>
      </c>
      <c r="AT320" s="142" t="s">
        <v>362</v>
      </c>
      <c r="AU320" s="142" t="s">
        <v>78</v>
      </c>
      <c r="AY320" s="17" t="s">
        <v>218</v>
      </c>
      <c r="BE320" s="143">
        <f t="shared" si="84"/>
        <v>0</v>
      </c>
      <c r="BF320" s="143">
        <f t="shared" si="85"/>
        <v>0</v>
      </c>
      <c r="BG320" s="143">
        <f t="shared" si="86"/>
        <v>0</v>
      </c>
      <c r="BH320" s="143">
        <f t="shared" si="87"/>
        <v>0</v>
      </c>
      <c r="BI320" s="143">
        <f t="shared" si="88"/>
        <v>0</v>
      </c>
      <c r="BJ320" s="17" t="s">
        <v>78</v>
      </c>
      <c r="BK320" s="143">
        <f t="shared" si="89"/>
        <v>0</v>
      </c>
      <c r="BL320" s="17" t="s">
        <v>225</v>
      </c>
      <c r="BM320" s="142" t="s">
        <v>2888</v>
      </c>
    </row>
    <row r="321" spans="2:65" s="1" customFormat="1" ht="16.5" customHeight="1">
      <c r="B321" s="32"/>
      <c r="C321" s="169" t="s">
        <v>1719</v>
      </c>
      <c r="D321" s="169" t="s">
        <v>362</v>
      </c>
      <c r="E321" s="170" t="s">
        <v>5440</v>
      </c>
      <c r="F321" s="171" t="s">
        <v>5441</v>
      </c>
      <c r="G321" s="172" t="s">
        <v>1991</v>
      </c>
      <c r="H321" s="173">
        <v>23</v>
      </c>
      <c r="I321" s="174"/>
      <c r="J321" s="175">
        <f t="shared" si="80"/>
        <v>0</v>
      </c>
      <c r="K321" s="171" t="s">
        <v>19</v>
      </c>
      <c r="L321" s="176"/>
      <c r="M321" s="177" t="s">
        <v>19</v>
      </c>
      <c r="N321" s="178" t="s">
        <v>43</v>
      </c>
      <c r="P321" s="140">
        <f t="shared" si="81"/>
        <v>0</v>
      </c>
      <c r="Q321" s="140">
        <v>0</v>
      </c>
      <c r="R321" s="140">
        <f t="shared" si="82"/>
        <v>0</v>
      </c>
      <c r="S321" s="140">
        <v>0</v>
      </c>
      <c r="T321" s="141">
        <f t="shared" si="83"/>
        <v>0</v>
      </c>
      <c r="AR321" s="142" t="s">
        <v>291</v>
      </c>
      <c r="AT321" s="142" t="s">
        <v>362</v>
      </c>
      <c r="AU321" s="142" t="s">
        <v>78</v>
      </c>
      <c r="AY321" s="17" t="s">
        <v>218</v>
      </c>
      <c r="BE321" s="143">
        <f t="shared" si="84"/>
        <v>0</v>
      </c>
      <c r="BF321" s="143">
        <f t="shared" si="85"/>
        <v>0</v>
      </c>
      <c r="BG321" s="143">
        <f t="shared" si="86"/>
        <v>0</v>
      </c>
      <c r="BH321" s="143">
        <f t="shared" si="87"/>
        <v>0</v>
      </c>
      <c r="BI321" s="143">
        <f t="shared" si="88"/>
        <v>0</v>
      </c>
      <c r="BJ321" s="17" t="s">
        <v>78</v>
      </c>
      <c r="BK321" s="143">
        <f t="shared" si="89"/>
        <v>0</v>
      </c>
      <c r="BL321" s="17" t="s">
        <v>225</v>
      </c>
      <c r="BM321" s="142" t="s">
        <v>2901</v>
      </c>
    </row>
    <row r="322" spans="2:65" s="1" customFormat="1" ht="16.5" customHeight="1">
      <c r="B322" s="32"/>
      <c r="C322" s="169" t="s">
        <v>1723</v>
      </c>
      <c r="D322" s="169" t="s">
        <v>362</v>
      </c>
      <c r="E322" s="170" t="s">
        <v>5442</v>
      </c>
      <c r="F322" s="171" t="s">
        <v>5443</v>
      </c>
      <c r="G322" s="172" t="s">
        <v>1991</v>
      </c>
      <c r="H322" s="173">
        <v>34</v>
      </c>
      <c r="I322" s="174"/>
      <c r="J322" s="175">
        <f t="shared" si="80"/>
        <v>0</v>
      </c>
      <c r="K322" s="171" t="s">
        <v>19</v>
      </c>
      <c r="L322" s="176"/>
      <c r="M322" s="177" t="s">
        <v>19</v>
      </c>
      <c r="N322" s="178" t="s">
        <v>43</v>
      </c>
      <c r="P322" s="140">
        <f t="shared" si="81"/>
        <v>0</v>
      </c>
      <c r="Q322" s="140">
        <v>0</v>
      </c>
      <c r="R322" s="140">
        <f t="shared" si="82"/>
        <v>0</v>
      </c>
      <c r="S322" s="140">
        <v>0</v>
      </c>
      <c r="T322" s="141">
        <f t="shared" si="83"/>
        <v>0</v>
      </c>
      <c r="AR322" s="142" t="s">
        <v>291</v>
      </c>
      <c r="AT322" s="142" t="s">
        <v>362</v>
      </c>
      <c r="AU322" s="142" t="s">
        <v>78</v>
      </c>
      <c r="AY322" s="17" t="s">
        <v>218</v>
      </c>
      <c r="BE322" s="143">
        <f t="shared" si="84"/>
        <v>0</v>
      </c>
      <c r="BF322" s="143">
        <f t="shared" si="85"/>
        <v>0</v>
      </c>
      <c r="BG322" s="143">
        <f t="shared" si="86"/>
        <v>0</v>
      </c>
      <c r="BH322" s="143">
        <f t="shared" si="87"/>
        <v>0</v>
      </c>
      <c r="BI322" s="143">
        <f t="shared" si="88"/>
        <v>0</v>
      </c>
      <c r="BJ322" s="17" t="s">
        <v>78</v>
      </c>
      <c r="BK322" s="143">
        <f t="shared" si="89"/>
        <v>0</v>
      </c>
      <c r="BL322" s="17" t="s">
        <v>225</v>
      </c>
      <c r="BM322" s="142" t="s">
        <v>4569</v>
      </c>
    </row>
    <row r="323" spans="2:65" s="1" customFormat="1" ht="16.5" customHeight="1">
      <c r="B323" s="32"/>
      <c r="C323" s="169" t="s">
        <v>1727</v>
      </c>
      <c r="D323" s="169" t="s">
        <v>362</v>
      </c>
      <c r="E323" s="170" t="s">
        <v>5444</v>
      </c>
      <c r="F323" s="171" t="s">
        <v>5445</v>
      </c>
      <c r="G323" s="172" t="s">
        <v>1991</v>
      </c>
      <c r="H323" s="173">
        <v>36</v>
      </c>
      <c r="I323" s="174"/>
      <c r="J323" s="175">
        <f t="shared" si="80"/>
        <v>0</v>
      </c>
      <c r="K323" s="171" t="s">
        <v>19</v>
      </c>
      <c r="L323" s="176"/>
      <c r="M323" s="177" t="s">
        <v>19</v>
      </c>
      <c r="N323" s="178" t="s">
        <v>43</v>
      </c>
      <c r="P323" s="140">
        <f t="shared" si="81"/>
        <v>0</v>
      </c>
      <c r="Q323" s="140">
        <v>0</v>
      </c>
      <c r="R323" s="140">
        <f t="shared" si="82"/>
        <v>0</v>
      </c>
      <c r="S323" s="140">
        <v>0</v>
      </c>
      <c r="T323" s="141">
        <f t="shared" si="83"/>
        <v>0</v>
      </c>
      <c r="AR323" s="142" t="s">
        <v>291</v>
      </c>
      <c r="AT323" s="142" t="s">
        <v>362</v>
      </c>
      <c r="AU323" s="142" t="s">
        <v>78</v>
      </c>
      <c r="AY323" s="17" t="s">
        <v>218</v>
      </c>
      <c r="BE323" s="143">
        <f t="shared" si="84"/>
        <v>0</v>
      </c>
      <c r="BF323" s="143">
        <f t="shared" si="85"/>
        <v>0</v>
      </c>
      <c r="BG323" s="143">
        <f t="shared" si="86"/>
        <v>0</v>
      </c>
      <c r="BH323" s="143">
        <f t="shared" si="87"/>
        <v>0</v>
      </c>
      <c r="BI323" s="143">
        <f t="shared" si="88"/>
        <v>0</v>
      </c>
      <c r="BJ323" s="17" t="s">
        <v>78</v>
      </c>
      <c r="BK323" s="143">
        <f t="shared" si="89"/>
        <v>0</v>
      </c>
      <c r="BL323" s="17" t="s">
        <v>225</v>
      </c>
      <c r="BM323" s="142" t="s">
        <v>4570</v>
      </c>
    </row>
    <row r="324" spans="2:65" s="1" customFormat="1" ht="16.5" customHeight="1">
      <c r="B324" s="32"/>
      <c r="C324" s="169" t="s">
        <v>1732</v>
      </c>
      <c r="D324" s="169" t="s">
        <v>362</v>
      </c>
      <c r="E324" s="170" t="s">
        <v>5446</v>
      </c>
      <c r="F324" s="171" t="s">
        <v>5447</v>
      </c>
      <c r="G324" s="172" t="s">
        <v>1991</v>
      </c>
      <c r="H324" s="173">
        <v>6</v>
      </c>
      <c r="I324" s="174"/>
      <c r="J324" s="175">
        <f t="shared" si="80"/>
        <v>0</v>
      </c>
      <c r="K324" s="171" t="s">
        <v>19</v>
      </c>
      <c r="L324" s="176"/>
      <c r="M324" s="177" t="s">
        <v>19</v>
      </c>
      <c r="N324" s="178" t="s">
        <v>43</v>
      </c>
      <c r="P324" s="140">
        <f t="shared" si="81"/>
        <v>0</v>
      </c>
      <c r="Q324" s="140">
        <v>0</v>
      </c>
      <c r="R324" s="140">
        <f t="shared" si="82"/>
        <v>0</v>
      </c>
      <c r="S324" s="140">
        <v>0</v>
      </c>
      <c r="T324" s="141">
        <f t="shared" si="83"/>
        <v>0</v>
      </c>
      <c r="AR324" s="142" t="s">
        <v>291</v>
      </c>
      <c r="AT324" s="142" t="s">
        <v>362</v>
      </c>
      <c r="AU324" s="142" t="s">
        <v>78</v>
      </c>
      <c r="AY324" s="17" t="s">
        <v>218</v>
      </c>
      <c r="BE324" s="143">
        <f t="shared" si="84"/>
        <v>0</v>
      </c>
      <c r="BF324" s="143">
        <f t="shared" si="85"/>
        <v>0</v>
      </c>
      <c r="BG324" s="143">
        <f t="shared" si="86"/>
        <v>0</v>
      </c>
      <c r="BH324" s="143">
        <f t="shared" si="87"/>
        <v>0</v>
      </c>
      <c r="BI324" s="143">
        <f t="shared" si="88"/>
        <v>0</v>
      </c>
      <c r="BJ324" s="17" t="s">
        <v>78</v>
      </c>
      <c r="BK324" s="143">
        <f t="shared" si="89"/>
        <v>0</v>
      </c>
      <c r="BL324" s="17" t="s">
        <v>225</v>
      </c>
      <c r="BM324" s="142" t="s">
        <v>4571</v>
      </c>
    </row>
    <row r="325" spans="2:65" s="1" customFormat="1" ht="24.15" customHeight="1">
      <c r="B325" s="32"/>
      <c r="C325" s="131" t="s">
        <v>1736</v>
      </c>
      <c r="D325" s="131" t="s">
        <v>220</v>
      </c>
      <c r="E325" s="132" t="s">
        <v>1747</v>
      </c>
      <c r="F325" s="133" t="s">
        <v>5448</v>
      </c>
      <c r="G325" s="134" t="s">
        <v>1991</v>
      </c>
      <c r="H325" s="135">
        <v>177</v>
      </c>
      <c r="I325" s="136"/>
      <c r="J325" s="137">
        <f t="shared" si="80"/>
        <v>0</v>
      </c>
      <c r="K325" s="133" t="s">
        <v>19</v>
      </c>
      <c r="L325" s="32"/>
      <c r="M325" s="138" t="s">
        <v>19</v>
      </c>
      <c r="N325" s="139" t="s">
        <v>43</v>
      </c>
      <c r="P325" s="140">
        <f t="shared" si="81"/>
        <v>0</v>
      </c>
      <c r="Q325" s="140">
        <v>0</v>
      </c>
      <c r="R325" s="140">
        <f t="shared" si="82"/>
        <v>0</v>
      </c>
      <c r="S325" s="140">
        <v>0</v>
      </c>
      <c r="T325" s="141">
        <f t="shared" si="83"/>
        <v>0</v>
      </c>
      <c r="AR325" s="142" t="s">
        <v>225</v>
      </c>
      <c r="AT325" s="142" t="s">
        <v>220</v>
      </c>
      <c r="AU325" s="142" t="s">
        <v>78</v>
      </c>
      <c r="AY325" s="17" t="s">
        <v>218</v>
      </c>
      <c r="BE325" s="143">
        <f t="shared" si="84"/>
        <v>0</v>
      </c>
      <c r="BF325" s="143">
        <f t="shared" si="85"/>
        <v>0</v>
      </c>
      <c r="BG325" s="143">
        <f t="shared" si="86"/>
        <v>0</v>
      </c>
      <c r="BH325" s="143">
        <f t="shared" si="87"/>
        <v>0</v>
      </c>
      <c r="BI325" s="143">
        <f t="shared" si="88"/>
        <v>0</v>
      </c>
      <c r="BJ325" s="17" t="s">
        <v>78</v>
      </c>
      <c r="BK325" s="143">
        <f t="shared" si="89"/>
        <v>0</v>
      </c>
      <c r="BL325" s="17" t="s">
        <v>225</v>
      </c>
      <c r="BM325" s="142" t="s">
        <v>4572</v>
      </c>
    </row>
    <row r="326" spans="2:65" s="1" customFormat="1" ht="16.5" customHeight="1">
      <c r="B326" s="32"/>
      <c r="C326" s="169" t="s">
        <v>1742</v>
      </c>
      <c r="D326" s="169" t="s">
        <v>362</v>
      </c>
      <c r="E326" s="170" t="s">
        <v>5449</v>
      </c>
      <c r="F326" s="171" t="s">
        <v>5450</v>
      </c>
      <c r="G326" s="172" t="s">
        <v>1991</v>
      </c>
      <c r="H326" s="173">
        <v>9</v>
      </c>
      <c r="I326" s="174"/>
      <c r="J326" s="175">
        <f t="shared" si="80"/>
        <v>0</v>
      </c>
      <c r="K326" s="171" t="s">
        <v>19</v>
      </c>
      <c r="L326" s="176"/>
      <c r="M326" s="177" t="s">
        <v>19</v>
      </c>
      <c r="N326" s="178" t="s">
        <v>43</v>
      </c>
      <c r="P326" s="140">
        <f t="shared" si="81"/>
        <v>0</v>
      </c>
      <c r="Q326" s="140">
        <v>0</v>
      </c>
      <c r="R326" s="140">
        <f t="shared" si="82"/>
        <v>0</v>
      </c>
      <c r="S326" s="140">
        <v>0</v>
      </c>
      <c r="T326" s="141">
        <f t="shared" si="83"/>
        <v>0</v>
      </c>
      <c r="AR326" s="142" t="s">
        <v>291</v>
      </c>
      <c r="AT326" s="142" t="s">
        <v>362</v>
      </c>
      <c r="AU326" s="142" t="s">
        <v>78</v>
      </c>
      <c r="AY326" s="17" t="s">
        <v>218</v>
      </c>
      <c r="BE326" s="143">
        <f t="shared" si="84"/>
        <v>0</v>
      </c>
      <c r="BF326" s="143">
        <f t="shared" si="85"/>
        <v>0</v>
      </c>
      <c r="BG326" s="143">
        <f t="shared" si="86"/>
        <v>0</v>
      </c>
      <c r="BH326" s="143">
        <f t="shared" si="87"/>
        <v>0</v>
      </c>
      <c r="BI326" s="143">
        <f t="shared" si="88"/>
        <v>0</v>
      </c>
      <c r="BJ326" s="17" t="s">
        <v>78</v>
      </c>
      <c r="BK326" s="143">
        <f t="shared" si="89"/>
        <v>0</v>
      </c>
      <c r="BL326" s="17" t="s">
        <v>225</v>
      </c>
      <c r="BM326" s="142" t="s">
        <v>4574</v>
      </c>
    </row>
    <row r="327" spans="2:65" s="1" customFormat="1" ht="16.5" customHeight="1">
      <c r="B327" s="32"/>
      <c r="C327" s="169" t="s">
        <v>1747</v>
      </c>
      <c r="D327" s="169" t="s">
        <v>362</v>
      </c>
      <c r="E327" s="170" t="s">
        <v>5451</v>
      </c>
      <c r="F327" s="171" t="s">
        <v>5452</v>
      </c>
      <c r="G327" s="172" t="s">
        <v>1991</v>
      </c>
      <c r="H327" s="173">
        <v>16</v>
      </c>
      <c r="I327" s="174"/>
      <c r="J327" s="175">
        <f t="shared" si="80"/>
        <v>0</v>
      </c>
      <c r="K327" s="171" t="s">
        <v>19</v>
      </c>
      <c r="L327" s="176"/>
      <c r="M327" s="177" t="s">
        <v>19</v>
      </c>
      <c r="N327" s="178" t="s">
        <v>43</v>
      </c>
      <c r="P327" s="140">
        <f t="shared" si="81"/>
        <v>0</v>
      </c>
      <c r="Q327" s="140">
        <v>0</v>
      </c>
      <c r="R327" s="140">
        <f t="shared" si="82"/>
        <v>0</v>
      </c>
      <c r="S327" s="140">
        <v>0</v>
      </c>
      <c r="T327" s="141">
        <f t="shared" si="83"/>
        <v>0</v>
      </c>
      <c r="AR327" s="142" t="s">
        <v>291</v>
      </c>
      <c r="AT327" s="142" t="s">
        <v>362</v>
      </c>
      <c r="AU327" s="142" t="s">
        <v>78</v>
      </c>
      <c r="AY327" s="17" t="s">
        <v>218</v>
      </c>
      <c r="BE327" s="143">
        <f t="shared" si="84"/>
        <v>0</v>
      </c>
      <c r="BF327" s="143">
        <f t="shared" si="85"/>
        <v>0</v>
      </c>
      <c r="BG327" s="143">
        <f t="shared" si="86"/>
        <v>0</v>
      </c>
      <c r="BH327" s="143">
        <f t="shared" si="87"/>
        <v>0</v>
      </c>
      <c r="BI327" s="143">
        <f t="shared" si="88"/>
        <v>0</v>
      </c>
      <c r="BJ327" s="17" t="s">
        <v>78</v>
      </c>
      <c r="BK327" s="143">
        <f t="shared" si="89"/>
        <v>0</v>
      </c>
      <c r="BL327" s="17" t="s">
        <v>225</v>
      </c>
      <c r="BM327" s="142" t="s">
        <v>4576</v>
      </c>
    </row>
    <row r="328" spans="2:65" s="1" customFormat="1" ht="16.5" customHeight="1">
      <c r="B328" s="32"/>
      <c r="C328" s="169" t="s">
        <v>1755</v>
      </c>
      <c r="D328" s="169" t="s">
        <v>362</v>
      </c>
      <c r="E328" s="170" t="s">
        <v>5453</v>
      </c>
      <c r="F328" s="171" t="s">
        <v>5454</v>
      </c>
      <c r="G328" s="172" t="s">
        <v>1991</v>
      </c>
      <c r="H328" s="173">
        <v>7</v>
      </c>
      <c r="I328" s="174"/>
      <c r="J328" s="175">
        <f t="shared" si="80"/>
        <v>0</v>
      </c>
      <c r="K328" s="171" t="s">
        <v>19</v>
      </c>
      <c r="L328" s="176"/>
      <c r="M328" s="177" t="s">
        <v>19</v>
      </c>
      <c r="N328" s="178" t="s">
        <v>43</v>
      </c>
      <c r="P328" s="140">
        <f t="shared" si="81"/>
        <v>0</v>
      </c>
      <c r="Q328" s="140">
        <v>0</v>
      </c>
      <c r="R328" s="140">
        <f t="shared" si="82"/>
        <v>0</v>
      </c>
      <c r="S328" s="140">
        <v>0</v>
      </c>
      <c r="T328" s="141">
        <f t="shared" si="83"/>
        <v>0</v>
      </c>
      <c r="AR328" s="142" t="s">
        <v>291</v>
      </c>
      <c r="AT328" s="142" t="s">
        <v>362</v>
      </c>
      <c r="AU328" s="142" t="s">
        <v>78</v>
      </c>
      <c r="AY328" s="17" t="s">
        <v>218</v>
      </c>
      <c r="BE328" s="143">
        <f t="shared" si="84"/>
        <v>0</v>
      </c>
      <c r="BF328" s="143">
        <f t="shared" si="85"/>
        <v>0</v>
      </c>
      <c r="BG328" s="143">
        <f t="shared" si="86"/>
        <v>0</v>
      </c>
      <c r="BH328" s="143">
        <f t="shared" si="87"/>
        <v>0</v>
      </c>
      <c r="BI328" s="143">
        <f t="shared" si="88"/>
        <v>0</v>
      </c>
      <c r="BJ328" s="17" t="s">
        <v>78</v>
      </c>
      <c r="BK328" s="143">
        <f t="shared" si="89"/>
        <v>0</v>
      </c>
      <c r="BL328" s="17" t="s">
        <v>225</v>
      </c>
      <c r="BM328" s="142" t="s">
        <v>4580</v>
      </c>
    </row>
    <row r="329" spans="2:65" s="1" customFormat="1" ht="16.5" customHeight="1">
      <c r="B329" s="32"/>
      <c r="C329" s="169" t="s">
        <v>1760</v>
      </c>
      <c r="D329" s="169" t="s">
        <v>362</v>
      </c>
      <c r="E329" s="170" t="s">
        <v>5455</v>
      </c>
      <c r="F329" s="171" t="s">
        <v>5456</v>
      </c>
      <c r="G329" s="172" t="s">
        <v>1991</v>
      </c>
      <c r="H329" s="173">
        <v>12</v>
      </c>
      <c r="I329" s="174"/>
      <c r="J329" s="175">
        <f t="shared" si="80"/>
        <v>0</v>
      </c>
      <c r="K329" s="171" t="s">
        <v>19</v>
      </c>
      <c r="L329" s="176"/>
      <c r="M329" s="177" t="s">
        <v>19</v>
      </c>
      <c r="N329" s="178" t="s">
        <v>43</v>
      </c>
      <c r="P329" s="140">
        <f t="shared" si="81"/>
        <v>0</v>
      </c>
      <c r="Q329" s="140">
        <v>0</v>
      </c>
      <c r="R329" s="140">
        <f t="shared" si="82"/>
        <v>0</v>
      </c>
      <c r="S329" s="140">
        <v>0</v>
      </c>
      <c r="T329" s="141">
        <f t="shared" si="83"/>
        <v>0</v>
      </c>
      <c r="AR329" s="142" t="s">
        <v>291</v>
      </c>
      <c r="AT329" s="142" t="s">
        <v>362</v>
      </c>
      <c r="AU329" s="142" t="s">
        <v>78</v>
      </c>
      <c r="AY329" s="17" t="s">
        <v>218</v>
      </c>
      <c r="BE329" s="143">
        <f t="shared" si="84"/>
        <v>0</v>
      </c>
      <c r="BF329" s="143">
        <f t="shared" si="85"/>
        <v>0</v>
      </c>
      <c r="BG329" s="143">
        <f t="shared" si="86"/>
        <v>0</v>
      </c>
      <c r="BH329" s="143">
        <f t="shared" si="87"/>
        <v>0</v>
      </c>
      <c r="BI329" s="143">
        <f t="shared" si="88"/>
        <v>0</v>
      </c>
      <c r="BJ329" s="17" t="s">
        <v>78</v>
      </c>
      <c r="BK329" s="143">
        <f t="shared" si="89"/>
        <v>0</v>
      </c>
      <c r="BL329" s="17" t="s">
        <v>225</v>
      </c>
      <c r="BM329" s="142" t="s">
        <v>4581</v>
      </c>
    </row>
    <row r="330" spans="2:65" s="1" customFormat="1" ht="24.15" customHeight="1">
      <c r="B330" s="32"/>
      <c r="C330" s="131" t="s">
        <v>1768</v>
      </c>
      <c r="D330" s="131" t="s">
        <v>220</v>
      </c>
      <c r="E330" s="132" t="s">
        <v>1781</v>
      </c>
      <c r="F330" s="133" t="s">
        <v>5457</v>
      </c>
      <c r="G330" s="134" t="s">
        <v>1991</v>
      </c>
      <c r="H330" s="135">
        <v>44</v>
      </c>
      <c r="I330" s="136"/>
      <c r="J330" s="137">
        <f t="shared" si="80"/>
        <v>0</v>
      </c>
      <c r="K330" s="133" t="s">
        <v>19</v>
      </c>
      <c r="L330" s="32"/>
      <c r="M330" s="138" t="s">
        <v>19</v>
      </c>
      <c r="N330" s="139" t="s">
        <v>43</v>
      </c>
      <c r="P330" s="140">
        <f t="shared" si="81"/>
        <v>0</v>
      </c>
      <c r="Q330" s="140">
        <v>0</v>
      </c>
      <c r="R330" s="140">
        <f t="shared" si="82"/>
        <v>0</v>
      </c>
      <c r="S330" s="140">
        <v>0</v>
      </c>
      <c r="T330" s="141">
        <f t="shared" si="83"/>
        <v>0</v>
      </c>
      <c r="AR330" s="142" t="s">
        <v>225</v>
      </c>
      <c r="AT330" s="142" t="s">
        <v>220</v>
      </c>
      <c r="AU330" s="142" t="s">
        <v>78</v>
      </c>
      <c r="AY330" s="17" t="s">
        <v>218</v>
      </c>
      <c r="BE330" s="143">
        <f t="shared" si="84"/>
        <v>0</v>
      </c>
      <c r="BF330" s="143">
        <f t="shared" si="85"/>
        <v>0</v>
      </c>
      <c r="BG330" s="143">
        <f t="shared" si="86"/>
        <v>0</v>
      </c>
      <c r="BH330" s="143">
        <f t="shared" si="87"/>
        <v>0</v>
      </c>
      <c r="BI330" s="143">
        <f t="shared" si="88"/>
        <v>0</v>
      </c>
      <c r="BJ330" s="17" t="s">
        <v>78</v>
      </c>
      <c r="BK330" s="143">
        <f t="shared" si="89"/>
        <v>0</v>
      </c>
      <c r="BL330" s="17" t="s">
        <v>225</v>
      </c>
      <c r="BM330" s="142" t="s">
        <v>4582</v>
      </c>
    </row>
    <row r="331" spans="2:65" s="1" customFormat="1" ht="16.5" customHeight="1">
      <c r="B331" s="32"/>
      <c r="C331" s="169" t="s">
        <v>1775</v>
      </c>
      <c r="D331" s="169" t="s">
        <v>362</v>
      </c>
      <c r="E331" s="170" t="s">
        <v>5458</v>
      </c>
      <c r="F331" s="171" t="s">
        <v>5459</v>
      </c>
      <c r="G331" s="172" t="s">
        <v>1991</v>
      </c>
      <c r="H331" s="173">
        <v>6</v>
      </c>
      <c r="I331" s="174"/>
      <c r="J331" s="175">
        <f t="shared" si="80"/>
        <v>0</v>
      </c>
      <c r="K331" s="171" t="s">
        <v>19</v>
      </c>
      <c r="L331" s="176"/>
      <c r="M331" s="177" t="s">
        <v>19</v>
      </c>
      <c r="N331" s="178" t="s">
        <v>43</v>
      </c>
      <c r="P331" s="140">
        <f t="shared" si="81"/>
        <v>0</v>
      </c>
      <c r="Q331" s="140">
        <v>0</v>
      </c>
      <c r="R331" s="140">
        <f t="shared" si="82"/>
        <v>0</v>
      </c>
      <c r="S331" s="140">
        <v>0</v>
      </c>
      <c r="T331" s="141">
        <f t="shared" si="83"/>
        <v>0</v>
      </c>
      <c r="AR331" s="142" t="s">
        <v>291</v>
      </c>
      <c r="AT331" s="142" t="s">
        <v>362</v>
      </c>
      <c r="AU331" s="142" t="s">
        <v>78</v>
      </c>
      <c r="AY331" s="17" t="s">
        <v>218</v>
      </c>
      <c r="BE331" s="143">
        <f t="shared" si="84"/>
        <v>0</v>
      </c>
      <c r="BF331" s="143">
        <f t="shared" si="85"/>
        <v>0</v>
      </c>
      <c r="BG331" s="143">
        <f t="shared" si="86"/>
        <v>0</v>
      </c>
      <c r="BH331" s="143">
        <f t="shared" si="87"/>
        <v>0</v>
      </c>
      <c r="BI331" s="143">
        <f t="shared" si="88"/>
        <v>0</v>
      </c>
      <c r="BJ331" s="17" t="s">
        <v>78</v>
      </c>
      <c r="BK331" s="143">
        <f t="shared" si="89"/>
        <v>0</v>
      </c>
      <c r="BL331" s="17" t="s">
        <v>225</v>
      </c>
      <c r="BM331" s="142" t="s">
        <v>4583</v>
      </c>
    </row>
    <row r="332" spans="2:65" s="1" customFormat="1" ht="16.5" customHeight="1">
      <c r="B332" s="32"/>
      <c r="C332" s="131" t="s">
        <v>1781</v>
      </c>
      <c r="D332" s="131" t="s">
        <v>220</v>
      </c>
      <c r="E332" s="132" t="s">
        <v>1791</v>
      </c>
      <c r="F332" s="133" t="s">
        <v>5460</v>
      </c>
      <c r="G332" s="134" t="s">
        <v>1991</v>
      </c>
      <c r="H332" s="135">
        <v>6</v>
      </c>
      <c r="I332" s="136"/>
      <c r="J332" s="137">
        <f t="shared" si="80"/>
        <v>0</v>
      </c>
      <c r="K332" s="133" t="s">
        <v>19</v>
      </c>
      <c r="L332" s="32"/>
      <c r="M332" s="138" t="s">
        <v>19</v>
      </c>
      <c r="N332" s="139" t="s">
        <v>43</v>
      </c>
      <c r="P332" s="140">
        <f t="shared" si="81"/>
        <v>0</v>
      </c>
      <c r="Q332" s="140">
        <v>0</v>
      </c>
      <c r="R332" s="140">
        <f t="shared" si="82"/>
        <v>0</v>
      </c>
      <c r="S332" s="140">
        <v>0</v>
      </c>
      <c r="T332" s="141">
        <f t="shared" si="83"/>
        <v>0</v>
      </c>
      <c r="AR332" s="142" t="s">
        <v>225</v>
      </c>
      <c r="AT332" s="142" t="s">
        <v>220</v>
      </c>
      <c r="AU332" s="142" t="s">
        <v>78</v>
      </c>
      <c r="AY332" s="17" t="s">
        <v>218</v>
      </c>
      <c r="BE332" s="143">
        <f t="shared" si="84"/>
        <v>0</v>
      </c>
      <c r="BF332" s="143">
        <f t="shared" si="85"/>
        <v>0</v>
      </c>
      <c r="BG332" s="143">
        <f t="shared" si="86"/>
        <v>0</v>
      </c>
      <c r="BH332" s="143">
        <f t="shared" si="87"/>
        <v>0</v>
      </c>
      <c r="BI332" s="143">
        <f t="shared" si="88"/>
        <v>0</v>
      </c>
      <c r="BJ332" s="17" t="s">
        <v>78</v>
      </c>
      <c r="BK332" s="143">
        <f t="shared" si="89"/>
        <v>0</v>
      </c>
      <c r="BL332" s="17" t="s">
        <v>225</v>
      </c>
      <c r="BM332" s="142" t="s">
        <v>4584</v>
      </c>
    </row>
    <row r="333" spans="2:65" s="1" customFormat="1" ht="24.15" customHeight="1">
      <c r="B333" s="32"/>
      <c r="C333" s="131" t="s">
        <v>1786</v>
      </c>
      <c r="D333" s="131" t="s">
        <v>220</v>
      </c>
      <c r="E333" s="132" t="s">
        <v>1796</v>
      </c>
      <c r="F333" s="133" t="s">
        <v>5461</v>
      </c>
      <c r="G333" s="134" t="s">
        <v>1991</v>
      </c>
      <c r="H333" s="135">
        <v>87</v>
      </c>
      <c r="I333" s="136"/>
      <c r="J333" s="137">
        <f t="shared" si="80"/>
        <v>0</v>
      </c>
      <c r="K333" s="133" t="s">
        <v>19</v>
      </c>
      <c r="L333" s="32"/>
      <c r="M333" s="138" t="s">
        <v>19</v>
      </c>
      <c r="N333" s="139" t="s">
        <v>43</v>
      </c>
      <c r="P333" s="140">
        <f t="shared" si="81"/>
        <v>0</v>
      </c>
      <c r="Q333" s="140">
        <v>0</v>
      </c>
      <c r="R333" s="140">
        <f t="shared" si="82"/>
        <v>0</v>
      </c>
      <c r="S333" s="140">
        <v>0</v>
      </c>
      <c r="T333" s="141">
        <f t="shared" si="83"/>
        <v>0</v>
      </c>
      <c r="AR333" s="142" t="s">
        <v>225</v>
      </c>
      <c r="AT333" s="142" t="s">
        <v>220</v>
      </c>
      <c r="AU333" s="142" t="s">
        <v>78</v>
      </c>
      <c r="AY333" s="17" t="s">
        <v>218</v>
      </c>
      <c r="BE333" s="143">
        <f t="shared" si="84"/>
        <v>0</v>
      </c>
      <c r="BF333" s="143">
        <f t="shared" si="85"/>
        <v>0</v>
      </c>
      <c r="BG333" s="143">
        <f t="shared" si="86"/>
        <v>0</v>
      </c>
      <c r="BH333" s="143">
        <f t="shared" si="87"/>
        <v>0</v>
      </c>
      <c r="BI333" s="143">
        <f t="shared" si="88"/>
        <v>0</v>
      </c>
      <c r="BJ333" s="17" t="s">
        <v>78</v>
      </c>
      <c r="BK333" s="143">
        <f t="shared" si="89"/>
        <v>0</v>
      </c>
      <c r="BL333" s="17" t="s">
        <v>225</v>
      </c>
      <c r="BM333" s="142" t="s">
        <v>4586</v>
      </c>
    </row>
    <row r="334" spans="2:65" s="1" customFormat="1" ht="24.15" customHeight="1">
      <c r="B334" s="32"/>
      <c r="C334" s="169" t="s">
        <v>1791</v>
      </c>
      <c r="D334" s="169" t="s">
        <v>362</v>
      </c>
      <c r="E334" s="170" t="s">
        <v>5462</v>
      </c>
      <c r="F334" s="171" t="s">
        <v>5463</v>
      </c>
      <c r="G334" s="172" t="s">
        <v>1991</v>
      </c>
      <c r="H334" s="173">
        <v>35</v>
      </c>
      <c r="I334" s="174"/>
      <c r="J334" s="175">
        <f t="shared" si="80"/>
        <v>0</v>
      </c>
      <c r="K334" s="171" t="s">
        <v>19</v>
      </c>
      <c r="L334" s="176"/>
      <c r="M334" s="177" t="s">
        <v>19</v>
      </c>
      <c r="N334" s="178" t="s">
        <v>43</v>
      </c>
      <c r="P334" s="140">
        <f t="shared" si="81"/>
        <v>0</v>
      </c>
      <c r="Q334" s="140">
        <v>0</v>
      </c>
      <c r="R334" s="140">
        <f t="shared" si="82"/>
        <v>0</v>
      </c>
      <c r="S334" s="140">
        <v>0</v>
      </c>
      <c r="T334" s="141">
        <f t="shared" si="83"/>
        <v>0</v>
      </c>
      <c r="AR334" s="142" t="s">
        <v>291</v>
      </c>
      <c r="AT334" s="142" t="s">
        <v>362</v>
      </c>
      <c r="AU334" s="142" t="s">
        <v>78</v>
      </c>
      <c r="AY334" s="17" t="s">
        <v>218</v>
      </c>
      <c r="BE334" s="143">
        <f t="shared" si="84"/>
        <v>0</v>
      </c>
      <c r="BF334" s="143">
        <f t="shared" si="85"/>
        <v>0</v>
      </c>
      <c r="BG334" s="143">
        <f t="shared" si="86"/>
        <v>0</v>
      </c>
      <c r="BH334" s="143">
        <f t="shared" si="87"/>
        <v>0</v>
      </c>
      <c r="BI334" s="143">
        <f t="shared" si="88"/>
        <v>0</v>
      </c>
      <c r="BJ334" s="17" t="s">
        <v>78</v>
      </c>
      <c r="BK334" s="143">
        <f t="shared" si="89"/>
        <v>0</v>
      </c>
      <c r="BL334" s="17" t="s">
        <v>225</v>
      </c>
      <c r="BM334" s="142" t="s">
        <v>4588</v>
      </c>
    </row>
    <row r="335" spans="2:65" s="1" customFormat="1" ht="24.15" customHeight="1">
      <c r="B335" s="32"/>
      <c r="C335" s="169" t="s">
        <v>1796</v>
      </c>
      <c r="D335" s="169" t="s">
        <v>362</v>
      </c>
      <c r="E335" s="170" t="s">
        <v>5464</v>
      </c>
      <c r="F335" s="171" t="s">
        <v>5465</v>
      </c>
      <c r="G335" s="172" t="s">
        <v>1991</v>
      </c>
      <c r="H335" s="173">
        <v>22</v>
      </c>
      <c r="I335" s="174"/>
      <c r="J335" s="175">
        <f t="shared" si="80"/>
        <v>0</v>
      </c>
      <c r="K335" s="171" t="s">
        <v>19</v>
      </c>
      <c r="L335" s="176"/>
      <c r="M335" s="177" t="s">
        <v>19</v>
      </c>
      <c r="N335" s="178" t="s">
        <v>43</v>
      </c>
      <c r="P335" s="140">
        <f t="shared" si="81"/>
        <v>0</v>
      </c>
      <c r="Q335" s="140">
        <v>0</v>
      </c>
      <c r="R335" s="140">
        <f t="shared" si="82"/>
        <v>0</v>
      </c>
      <c r="S335" s="140">
        <v>0</v>
      </c>
      <c r="T335" s="141">
        <f t="shared" si="83"/>
        <v>0</v>
      </c>
      <c r="AR335" s="142" t="s">
        <v>291</v>
      </c>
      <c r="AT335" s="142" t="s">
        <v>362</v>
      </c>
      <c r="AU335" s="142" t="s">
        <v>78</v>
      </c>
      <c r="AY335" s="17" t="s">
        <v>218</v>
      </c>
      <c r="BE335" s="143">
        <f t="shared" si="84"/>
        <v>0</v>
      </c>
      <c r="BF335" s="143">
        <f t="shared" si="85"/>
        <v>0</v>
      </c>
      <c r="BG335" s="143">
        <f t="shared" si="86"/>
        <v>0</v>
      </c>
      <c r="BH335" s="143">
        <f t="shared" si="87"/>
        <v>0</v>
      </c>
      <c r="BI335" s="143">
        <f t="shared" si="88"/>
        <v>0</v>
      </c>
      <c r="BJ335" s="17" t="s">
        <v>78</v>
      </c>
      <c r="BK335" s="143">
        <f t="shared" si="89"/>
        <v>0</v>
      </c>
      <c r="BL335" s="17" t="s">
        <v>225</v>
      </c>
      <c r="BM335" s="142" t="s">
        <v>4589</v>
      </c>
    </row>
    <row r="336" spans="2:65" s="1" customFormat="1" ht="24.15" customHeight="1">
      <c r="B336" s="32"/>
      <c r="C336" s="169" t="s">
        <v>1801</v>
      </c>
      <c r="D336" s="169" t="s">
        <v>362</v>
      </c>
      <c r="E336" s="170" t="s">
        <v>5466</v>
      </c>
      <c r="F336" s="171" t="s">
        <v>5467</v>
      </c>
      <c r="G336" s="172" t="s">
        <v>1991</v>
      </c>
      <c r="H336" s="173">
        <v>42</v>
      </c>
      <c r="I336" s="174"/>
      <c r="J336" s="175">
        <f t="shared" si="80"/>
        <v>0</v>
      </c>
      <c r="K336" s="171" t="s">
        <v>19</v>
      </c>
      <c r="L336" s="176"/>
      <c r="M336" s="177" t="s">
        <v>19</v>
      </c>
      <c r="N336" s="178" t="s">
        <v>43</v>
      </c>
      <c r="P336" s="140">
        <f t="shared" si="81"/>
        <v>0</v>
      </c>
      <c r="Q336" s="140">
        <v>0</v>
      </c>
      <c r="R336" s="140">
        <f t="shared" si="82"/>
        <v>0</v>
      </c>
      <c r="S336" s="140">
        <v>0</v>
      </c>
      <c r="T336" s="141">
        <f t="shared" si="83"/>
        <v>0</v>
      </c>
      <c r="AR336" s="142" t="s">
        <v>291</v>
      </c>
      <c r="AT336" s="142" t="s">
        <v>362</v>
      </c>
      <c r="AU336" s="142" t="s">
        <v>78</v>
      </c>
      <c r="AY336" s="17" t="s">
        <v>218</v>
      </c>
      <c r="BE336" s="143">
        <f t="shared" si="84"/>
        <v>0</v>
      </c>
      <c r="BF336" s="143">
        <f t="shared" si="85"/>
        <v>0</v>
      </c>
      <c r="BG336" s="143">
        <f t="shared" si="86"/>
        <v>0</v>
      </c>
      <c r="BH336" s="143">
        <f t="shared" si="87"/>
        <v>0</v>
      </c>
      <c r="BI336" s="143">
        <f t="shared" si="88"/>
        <v>0</v>
      </c>
      <c r="BJ336" s="17" t="s">
        <v>78</v>
      </c>
      <c r="BK336" s="143">
        <f t="shared" si="89"/>
        <v>0</v>
      </c>
      <c r="BL336" s="17" t="s">
        <v>225</v>
      </c>
      <c r="BM336" s="142" t="s">
        <v>4591</v>
      </c>
    </row>
    <row r="337" spans="2:65" s="1" customFormat="1" ht="24.15" customHeight="1">
      <c r="B337" s="32"/>
      <c r="C337" s="169" t="s">
        <v>1804</v>
      </c>
      <c r="D337" s="169" t="s">
        <v>362</v>
      </c>
      <c r="E337" s="170" t="s">
        <v>5468</v>
      </c>
      <c r="F337" s="171" t="s">
        <v>5469</v>
      </c>
      <c r="G337" s="172" t="s">
        <v>1991</v>
      </c>
      <c r="H337" s="173">
        <v>98</v>
      </c>
      <c r="I337" s="174"/>
      <c r="J337" s="175">
        <f t="shared" si="80"/>
        <v>0</v>
      </c>
      <c r="K337" s="171" t="s">
        <v>19</v>
      </c>
      <c r="L337" s="176"/>
      <c r="M337" s="177" t="s">
        <v>19</v>
      </c>
      <c r="N337" s="178" t="s">
        <v>43</v>
      </c>
      <c r="P337" s="140">
        <f t="shared" si="81"/>
        <v>0</v>
      </c>
      <c r="Q337" s="140">
        <v>0</v>
      </c>
      <c r="R337" s="140">
        <f t="shared" si="82"/>
        <v>0</v>
      </c>
      <c r="S337" s="140">
        <v>0</v>
      </c>
      <c r="T337" s="141">
        <f t="shared" si="83"/>
        <v>0</v>
      </c>
      <c r="AR337" s="142" t="s">
        <v>291</v>
      </c>
      <c r="AT337" s="142" t="s">
        <v>362</v>
      </c>
      <c r="AU337" s="142" t="s">
        <v>78</v>
      </c>
      <c r="AY337" s="17" t="s">
        <v>218</v>
      </c>
      <c r="BE337" s="143">
        <f t="shared" si="84"/>
        <v>0</v>
      </c>
      <c r="BF337" s="143">
        <f t="shared" si="85"/>
        <v>0</v>
      </c>
      <c r="BG337" s="143">
        <f t="shared" si="86"/>
        <v>0</v>
      </c>
      <c r="BH337" s="143">
        <f t="shared" si="87"/>
        <v>0</v>
      </c>
      <c r="BI337" s="143">
        <f t="shared" si="88"/>
        <v>0</v>
      </c>
      <c r="BJ337" s="17" t="s">
        <v>78</v>
      </c>
      <c r="BK337" s="143">
        <f t="shared" si="89"/>
        <v>0</v>
      </c>
      <c r="BL337" s="17" t="s">
        <v>225</v>
      </c>
      <c r="BM337" s="142" t="s">
        <v>4593</v>
      </c>
    </row>
    <row r="338" spans="2:65" s="1" customFormat="1" ht="24.15" customHeight="1">
      <c r="B338" s="32"/>
      <c r="C338" s="169" t="s">
        <v>1809</v>
      </c>
      <c r="D338" s="169" t="s">
        <v>362</v>
      </c>
      <c r="E338" s="170" t="s">
        <v>5470</v>
      </c>
      <c r="F338" s="171" t="s">
        <v>5471</v>
      </c>
      <c r="G338" s="172" t="s">
        <v>1991</v>
      </c>
      <c r="H338" s="173">
        <v>12</v>
      </c>
      <c r="I338" s="174"/>
      <c r="J338" s="175">
        <f t="shared" si="80"/>
        <v>0</v>
      </c>
      <c r="K338" s="171" t="s">
        <v>19</v>
      </c>
      <c r="L338" s="176"/>
      <c r="M338" s="177" t="s">
        <v>19</v>
      </c>
      <c r="N338" s="178" t="s">
        <v>43</v>
      </c>
      <c r="P338" s="140">
        <f t="shared" si="81"/>
        <v>0</v>
      </c>
      <c r="Q338" s="140">
        <v>0</v>
      </c>
      <c r="R338" s="140">
        <f t="shared" si="82"/>
        <v>0</v>
      </c>
      <c r="S338" s="140">
        <v>0</v>
      </c>
      <c r="T338" s="141">
        <f t="shared" si="83"/>
        <v>0</v>
      </c>
      <c r="AR338" s="142" t="s">
        <v>291</v>
      </c>
      <c r="AT338" s="142" t="s">
        <v>362</v>
      </c>
      <c r="AU338" s="142" t="s">
        <v>78</v>
      </c>
      <c r="AY338" s="17" t="s">
        <v>218</v>
      </c>
      <c r="BE338" s="143">
        <f t="shared" si="84"/>
        <v>0</v>
      </c>
      <c r="BF338" s="143">
        <f t="shared" si="85"/>
        <v>0</v>
      </c>
      <c r="BG338" s="143">
        <f t="shared" si="86"/>
        <v>0</v>
      </c>
      <c r="BH338" s="143">
        <f t="shared" si="87"/>
        <v>0</v>
      </c>
      <c r="BI338" s="143">
        <f t="shared" si="88"/>
        <v>0</v>
      </c>
      <c r="BJ338" s="17" t="s">
        <v>78</v>
      </c>
      <c r="BK338" s="143">
        <f t="shared" si="89"/>
        <v>0</v>
      </c>
      <c r="BL338" s="17" t="s">
        <v>225</v>
      </c>
      <c r="BM338" s="142" t="s">
        <v>4595</v>
      </c>
    </row>
    <row r="339" spans="2:65" s="1" customFormat="1" ht="24.15" customHeight="1">
      <c r="B339" s="32"/>
      <c r="C339" s="169" t="s">
        <v>1814</v>
      </c>
      <c r="D339" s="169" t="s">
        <v>362</v>
      </c>
      <c r="E339" s="170" t="s">
        <v>5472</v>
      </c>
      <c r="F339" s="171" t="s">
        <v>5473</v>
      </c>
      <c r="G339" s="172" t="s">
        <v>1991</v>
      </c>
      <c r="H339" s="173">
        <v>2</v>
      </c>
      <c r="I339" s="174"/>
      <c r="J339" s="175">
        <f t="shared" si="80"/>
        <v>0</v>
      </c>
      <c r="K339" s="171" t="s">
        <v>19</v>
      </c>
      <c r="L339" s="176"/>
      <c r="M339" s="177" t="s">
        <v>19</v>
      </c>
      <c r="N339" s="178" t="s">
        <v>43</v>
      </c>
      <c r="P339" s="140">
        <f t="shared" si="81"/>
        <v>0</v>
      </c>
      <c r="Q339" s="140">
        <v>0</v>
      </c>
      <c r="R339" s="140">
        <f t="shared" si="82"/>
        <v>0</v>
      </c>
      <c r="S339" s="140">
        <v>0</v>
      </c>
      <c r="T339" s="141">
        <f t="shared" si="83"/>
        <v>0</v>
      </c>
      <c r="AR339" s="142" t="s">
        <v>291</v>
      </c>
      <c r="AT339" s="142" t="s">
        <v>362</v>
      </c>
      <c r="AU339" s="142" t="s">
        <v>78</v>
      </c>
      <c r="AY339" s="17" t="s">
        <v>218</v>
      </c>
      <c r="BE339" s="143">
        <f t="shared" si="84"/>
        <v>0</v>
      </c>
      <c r="BF339" s="143">
        <f t="shared" si="85"/>
        <v>0</v>
      </c>
      <c r="BG339" s="143">
        <f t="shared" si="86"/>
        <v>0</v>
      </c>
      <c r="BH339" s="143">
        <f t="shared" si="87"/>
        <v>0</v>
      </c>
      <c r="BI339" s="143">
        <f t="shared" si="88"/>
        <v>0</v>
      </c>
      <c r="BJ339" s="17" t="s">
        <v>78</v>
      </c>
      <c r="BK339" s="143">
        <f t="shared" si="89"/>
        <v>0</v>
      </c>
      <c r="BL339" s="17" t="s">
        <v>225</v>
      </c>
      <c r="BM339" s="142" t="s">
        <v>4596</v>
      </c>
    </row>
    <row r="340" spans="2:65" s="1" customFormat="1" ht="24.15" customHeight="1">
      <c r="B340" s="32"/>
      <c r="C340" s="169" t="s">
        <v>1821</v>
      </c>
      <c r="D340" s="169" t="s">
        <v>362</v>
      </c>
      <c r="E340" s="170" t="s">
        <v>5474</v>
      </c>
      <c r="F340" s="171" t="s">
        <v>5475</v>
      </c>
      <c r="G340" s="172" t="s">
        <v>1991</v>
      </c>
      <c r="H340" s="173">
        <v>199</v>
      </c>
      <c r="I340" s="174"/>
      <c r="J340" s="175">
        <f t="shared" si="80"/>
        <v>0</v>
      </c>
      <c r="K340" s="171" t="s">
        <v>19</v>
      </c>
      <c r="L340" s="176"/>
      <c r="M340" s="177" t="s">
        <v>19</v>
      </c>
      <c r="N340" s="178" t="s">
        <v>43</v>
      </c>
      <c r="P340" s="140">
        <f t="shared" si="81"/>
        <v>0</v>
      </c>
      <c r="Q340" s="140">
        <v>0</v>
      </c>
      <c r="R340" s="140">
        <f t="shared" si="82"/>
        <v>0</v>
      </c>
      <c r="S340" s="140">
        <v>0</v>
      </c>
      <c r="T340" s="141">
        <f t="shared" si="83"/>
        <v>0</v>
      </c>
      <c r="AR340" s="142" t="s">
        <v>291</v>
      </c>
      <c r="AT340" s="142" t="s">
        <v>362</v>
      </c>
      <c r="AU340" s="142" t="s">
        <v>78</v>
      </c>
      <c r="AY340" s="17" t="s">
        <v>218</v>
      </c>
      <c r="BE340" s="143">
        <f t="shared" si="84"/>
        <v>0</v>
      </c>
      <c r="BF340" s="143">
        <f t="shared" si="85"/>
        <v>0</v>
      </c>
      <c r="BG340" s="143">
        <f t="shared" si="86"/>
        <v>0</v>
      </c>
      <c r="BH340" s="143">
        <f t="shared" si="87"/>
        <v>0</v>
      </c>
      <c r="BI340" s="143">
        <f t="shared" si="88"/>
        <v>0</v>
      </c>
      <c r="BJ340" s="17" t="s">
        <v>78</v>
      </c>
      <c r="BK340" s="143">
        <f t="shared" si="89"/>
        <v>0</v>
      </c>
      <c r="BL340" s="17" t="s">
        <v>225</v>
      </c>
      <c r="BM340" s="142" t="s">
        <v>4599</v>
      </c>
    </row>
    <row r="341" spans="2:65" s="1" customFormat="1" ht="24.15" customHeight="1">
      <c r="B341" s="32"/>
      <c r="C341" s="169" t="s">
        <v>1826</v>
      </c>
      <c r="D341" s="169" t="s">
        <v>362</v>
      </c>
      <c r="E341" s="170" t="s">
        <v>5476</v>
      </c>
      <c r="F341" s="171" t="s">
        <v>5477</v>
      </c>
      <c r="G341" s="172" t="s">
        <v>1991</v>
      </c>
      <c r="H341" s="173">
        <v>1</v>
      </c>
      <c r="I341" s="174"/>
      <c r="J341" s="175">
        <f t="shared" si="80"/>
        <v>0</v>
      </c>
      <c r="K341" s="171" t="s">
        <v>19</v>
      </c>
      <c r="L341" s="176"/>
      <c r="M341" s="177" t="s">
        <v>19</v>
      </c>
      <c r="N341" s="178" t="s">
        <v>43</v>
      </c>
      <c r="P341" s="140">
        <f t="shared" si="81"/>
        <v>0</v>
      </c>
      <c r="Q341" s="140">
        <v>0</v>
      </c>
      <c r="R341" s="140">
        <f t="shared" si="82"/>
        <v>0</v>
      </c>
      <c r="S341" s="140">
        <v>0</v>
      </c>
      <c r="T341" s="141">
        <f t="shared" si="83"/>
        <v>0</v>
      </c>
      <c r="AR341" s="142" t="s">
        <v>291</v>
      </c>
      <c r="AT341" s="142" t="s">
        <v>362</v>
      </c>
      <c r="AU341" s="142" t="s">
        <v>78</v>
      </c>
      <c r="AY341" s="17" t="s">
        <v>218</v>
      </c>
      <c r="BE341" s="143">
        <f t="shared" si="84"/>
        <v>0</v>
      </c>
      <c r="BF341" s="143">
        <f t="shared" si="85"/>
        <v>0</v>
      </c>
      <c r="BG341" s="143">
        <f t="shared" si="86"/>
        <v>0</v>
      </c>
      <c r="BH341" s="143">
        <f t="shared" si="87"/>
        <v>0</v>
      </c>
      <c r="BI341" s="143">
        <f t="shared" si="88"/>
        <v>0</v>
      </c>
      <c r="BJ341" s="17" t="s">
        <v>78</v>
      </c>
      <c r="BK341" s="143">
        <f t="shared" si="89"/>
        <v>0</v>
      </c>
      <c r="BL341" s="17" t="s">
        <v>225</v>
      </c>
      <c r="BM341" s="142" t="s">
        <v>4602</v>
      </c>
    </row>
    <row r="342" spans="2:65" s="1" customFormat="1" ht="24.15" customHeight="1">
      <c r="B342" s="32"/>
      <c r="C342" s="131" t="s">
        <v>1833</v>
      </c>
      <c r="D342" s="131" t="s">
        <v>220</v>
      </c>
      <c r="E342" s="132" t="s">
        <v>1849</v>
      </c>
      <c r="F342" s="133" t="s">
        <v>5478</v>
      </c>
      <c r="G342" s="134" t="s">
        <v>1991</v>
      </c>
      <c r="H342" s="135">
        <v>411</v>
      </c>
      <c r="I342" s="136"/>
      <c r="J342" s="137">
        <f t="shared" si="80"/>
        <v>0</v>
      </c>
      <c r="K342" s="133" t="s">
        <v>19</v>
      </c>
      <c r="L342" s="32"/>
      <c r="M342" s="138" t="s">
        <v>19</v>
      </c>
      <c r="N342" s="139" t="s">
        <v>43</v>
      </c>
      <c r="P342" s="140">
        <f t="shared" si="81"/>
        <v>0</v>
      </c>
      <c r="Q342" s="140">
        <v>0</v>
      </c>
      <c r="R342" s="140">
        <f t="shared" si="82"/>
        <v>0</v>
      </c>
      <c r="S342" s="140">
        <v>0</v>
      </c>
      <c r="T342" s="141">
        <f t="shared" si="83"/>
        <v>0</v>
      </c>
      <c r="AR342" s="142" t="s">
        <v>225</v>
      </c>
      <c r="AT342" s="142" t="s">
        <v>220</v>
      </c>
      <c r="AU342" s="142" t="s">
        <v>78</v>
      </c>
      <c r="AY342" s="17" t="s">
        <v>218</v>
      </c>
      <c r="BE342" s="143">
        <f t="shared" si="84"/>
        <v>0</v>
      </c>
      <c r="BF342" s="143">
        <f t="shared" si="85"/>
        <v>0</v>
      </c>
      <c r="BG342" s="143">
        <f t="shared" si="86"/>
        <v>0</v>
      </c>
      <c r="BH342" s="143">
        <f t="shared" si="87"/>
        <v>0</v>
      </c>
      <c r="BI342" s="143">
        <f t="shared" si="88"/>
        <v>0</v>
      </c>
      <c r="BJ342" s="17" t="s">
        <v>78</v>
      </c>
      <c r="BK342" s="143">
        <f t="shared" si="89"/>
        <v>0</v>
      </c>
      <c r="BL342" s="17" t="s">
        <v>225</v>
      </c>
      <c r="BM342" s="142" t="s">
        <v>4605</v>
      </c>
    </row>
    <row r="343" spans="2:65" s="1" customFormat="1" ht="24.15" customHeight="1">
      <c r="B343" s="32"/>
      <c r="C343" s="169" t="s">
        <v>1840</v>
      </c>
      <c r="D343" s="169" t="s">
        <v>362</v>
      </c>
      <c r="E343" s="170" t="s">
        <v>5479</v>
      </c>
      <c r="F343" s="171" t="s">
        <v>5480</v>
      </c>
      <c r="G343" s="172" t="s">
        <v>1991</v>
      </c>
      <c r="H343" s="173">
        <v>67</v>
      </c>
      <c r="I343" s="174"/>
      <c r="J343" s="175">
        <f t="shared" si="80"/>
        <v>0</v>
      </c>
      <c r="K343" s="171" t="s">
        <v>19</v>
      </c>
      <c r="L343" s="176"/>
      <c r="M343" s="177" t="s">
        <v>19</v>
      </c>
      <c r="N343" s="178" t="s">
        <v>43</v>
      </c>
      <c r="P343" s="140">
        <f t="shared" si="81"/>
        <v>0</v>
      </c>
      <c r="Q343" s="140">
        <v>0</v>
      </c>
      <c r="R343" s="140">
        <f t="shared" si="82"/>
        <v>0</v>
      </c>
      <c r="S343" s="140">
        <v>0</v>
      </c>
      <c r="T343" s="141">
        <f t="shared" si="83"/>
        <v>0</v>
      </c>
      <c r="AR343" s="142" t="s">
        <v>291</v>
      </c>
      <c r="AT343" s="142" t="s">
        <v>362</v>
      </c>
      <c r="AU343" s="142" t="s">
        <v>78</v>
      </c>
      <c r="AY343" s="17" t="s">
        <v>218</v>
      </c>
      <c r="BE343" s="143">
        <f t="shared" si="84"/>
        <v>0</v>
      </c>
      <c r="BF343" s="143">
        <f t="shared" si="85"/>
        <v>0</v>
      </c>
      <c r="BG343" s="143">
        <f t="shared" si="86"/>
        <v>0</v>
      </c>
      <c r="BH343" s="143">
        <f t="shared" si="87"/>
        <v>0</v>
      </c>
      <c r="BI343" s="143">
        <f t="shared" si="88"/>
        <v>0</v>
      </c>
      <c r="BJ343" s="17" t="s">
        <v>78</v>
      </c>
      <c r="BK343" s="143">
        <f t="shared" si="89"/>
        <v>0</v>
      </c>
      <c r="BL343" s="17" t="s">
        <v>225</v>
      </c>
      <c r="BM343" s="142" t="s">
        <v>4607</v>
      </c>
    </row>
    <row r="344" spans="2:65" s="1" customFormat="1" ht="33" customHeight="1">
      <c r="B344" s="32"/>
      <c r="C344" s="131" t="s">
        <v>1849</v>
      </c>
      <c r="D344" s="131" t="s">
        <v>220</v>
      </c>
      <c r="E344" s="132" t="s">
        <v>1860</v>
      </c>
      <c r="F344" s="133" t="s">
        <v>5481</v>
      </c>
      <c r="G344" s="134" t="s">
        <v>1991</v>
      </c>
      <c r="H344" s="135">
        <v>67</v>
      </c>
      <c r="I344" s="136"/>
      <c r="J344" s="137">
        <f t="shared" si="80"/>
        <v>0</v>
      </c>
      <c r="K344" s="133" t="s">
        <v>19</v>
      </c>
      <c r="L344" s="32"/>
      <c r="M344" s="138" t="s">
        <v>19</v>
      </c>
      <c r="N344" s="139" t="s">
        <v>43</v>
      </c>
      <c r="P344" s="140">
        <f t="shared" si="81"/>
        <v>0</v>
      </c>
      <c r="Q344" s="140">
        <v>0</v>
      </c>
      <c r="R344" s="140">
        <f t="shared" si="82"/>
        <v>0</v>
      </c>
      <c r="S344" s="140">
        <v>0</v>
      </c>
      <c r="T344" s="141">
        <f t="shared" si="83"/>
        <v>0</v>
      </c>
      <c r="AR344" s="142" t="s">
        <v>225</v>
      </c>
      <c r="AT344" s="142" t="s">
        <v>220</v>
      </c>
      <c r="AU344" s="142" t="s">
        <v>78</v>
      </c>
      <c r="AY344" s="17" t="s">
        <v>218</v>
      </c>
      <c r="BE344" s="143">
        <f t="shared" si="84"/>
        <v>0</v>
      </c>
      <c r="BF344" s="143">
        <f t="shared" si="85"/>
        <v>0</v>
      </c>
      <c r="BG344" s="143">
        <f t="shared" si="86"/>
        <v>0</v>
      </c>
      <c r="BH344" s="143">
        <f t="shared" si="87"/>
        <v>0</v>
      </c>
      <c r="BI344" s="143">
        <f t="shared" si="88"/>
        <v>0</v>
      </c>
      <c r="BJ344" s="17" t="s">
        <v>78</v>
      </c>
      <c r="BK344" s="143">
        <f t="shared" si="89"/>
        <v>0</v>
      </c>
      <c r="BL344" s="17" t="s">
        <v>225</v>
      </c>
      <c r="BM344" s="142" t="s">
        <v>4609</v>
      </c>
    </row>
    <row r="345" spans="2:65" s="11" customFormat="1" ht="25.95" customHeight="1">
      <c r="B345" s="119"/>
      <c r="D345" s="120" t="s">
        <v>71</v>
      </c>
      <c r="E345" s="121" t="s">
        <v>2228</v>
      </c>
      <c r="F345" s="121" t="s">
        <v>5482</v>
      </c>
      <c r="I345" s="122"/>
      <c r="J345" s="123">
        <f>BK345</f>
        <v>0</v>
      </c>
      <c r="L345" s="119"/>
      <c r="M345" s="124"/>
      <c r="P345" s="125">
        <f>SUM(P346:P372)</f>
        <v>0</v>
      </c>
      <c r="R345" s="125">
        <f>SUM(R346:R372)</f>
        <v>0</v>
      </c>
      <c r="T345" s="126">
        <f>SUM(T346:T372)</f>
        <v>0</v>
      </c>
      <c r="AR345" s="120" t="s">
        <v>78</v>
      </c>
      <c r="AT345" s="127" t="s">
        <v>71</v>
      </c>
      <c r="AU345" s="127" t="s">
        <v>72</v>
      </c>
      <c r="AY345" s="120" t="s">
        <v>218</v>
      </c>
      <c r="BK345" s="128">
        <f>SUM(BK346:BK372)</f>
        <v>0</v>
      </c>
    </row>
    <row r="346" spans="2:65" s="1" customFormat="1" ht="24.15" customHeight="1">
      <c r="B346" s="32"/>
      <c r="C346" s="131" t="s">
        <v>1854</v>
      </c>
      <c r="D346" s="131" t="s">
        <v>220</v>
      </c>
      <c r="E346" s="132" t="s">
        <v>1867</v>
      </c>
      <c r="F346" s="133" t="s">
        <v>5483</v>
      </c>
      <c r="G346" s="134" t="s">
        <v>4269</v>
      </c>
      <c r="H346" s="135">
        <v>1</v>
      </c>
      <c r="I346" s="136"/>
      <c r="J346" s="137">
        <f t="shared" ref="J346:J372" si="90">ROUND(I346*H346,2)</f>
        <v>0</v>
      </c>
      <c r="K346" s="133" t="s">
        <v>19</v>
      </c>
      <c r="L346" s="32"/>
      <c r="M346" s="138" t="s">
        <v>19</v>
      </c>
      <c r="N346" s="139" t="s">
        <v>43</v>
      </c>
      <c r="P346" s="140">
        <f t="shared" ref="P346:P372" si="91">O346*H346</f>
        <v>0</v>
      </c>
      <c r="Q346" s="140">
        <v>0</v>
      </c>
      <c r="R346" s="140">
        <f t="shared" ref="R346:R372" si="92">Q346*H346</f>
        <v>0</v>
      </c>
      <c r="S346" s="140">
        <v>0</v>
      </c>
      <c r="T346" s="141">
        <f t="shared" ref="T346:T372" si="93">S346*H346</f>
        <v>0</v>
      </c>
      <c r="AR346" s="142" t="s">
        <v>225</v>
      </c>
      <c r="AT346" s="142" t="s">
        <v>220</v>
      </c>
      <c r="AU346" s="142" t="s">
        <v>78</v>
      </c>
      <c r="AY346" s="17" t="s">
        <v>218</v>
      </c>
      <c r="BE346" s="143">
        <f t="shared" ref="BE346:BE372" si="94">IF(N346="základní",J346,0)</f>
        <v>0</v>
      </c>
      <c r="BF346" s="143">
        <f t="shared" ref="BF346:BF372" si="95">IF(N346="snížená",J346,0)</f>
        <v>0</v>
      </c>
      <c r="BG346" s="143">
        <f t="shared" ref="BG346:BG372" si="96">IF(N346="zákl. přenesená",J346,0)</f>
        <v>0</v>
      </c>
      <c r="BH346" s="143">
        <f t="shared" ref="BH346:BH372" si="97">IF(N346="sníž. přenesená",J346,0)</f>
        <v>0</v>
      </c>
      <c r="BI346" s="143">
        <f t="shared" ref="BI346:BI372" si="98">IF(N346="nulová",J346,0)</f>
        <v>0</v>
      </c>
      <c r="BJ346" s="17" t="s">
        <v>78</v>
      </c>
      <c r="BK346" s="143">
        <f t="shared" ref="BK346:BK372" si="99">ROUND(I346*H346,2)</f>
        <v>0</v>
      </c>
      <c r="BL346" s="17" t="s">
        <v>225</v>
      </c>
      <c r="BM346" s="142" t="s">
        <v>4611</v>
      </c>
    </row>
    <row r="347" spans="2:65" s="1" customFormat="1" ht="16.5" customHeight="1">
      <c r="B347" s="32"/>
      <c r="C347" s="131" t="s">
        <v>1860</v>
      </c>
      <c r="D347" s="131" t="s">
        <v>220</v>
      </c>
      <c r="E347" s="132" t="s">
        <v>1872</v>
      </c>
      <c r="F347" s="133" t="s">
        <v>5484</v>
      </c>
      <c r="G347" s="134" t="s">
        <v>1991</v>
      </c>
      <c r="H347" s="135">
        <v>15</v>
      </c>
      <c r="I347" s="136"/>
      <c r="J347" s="137">
        <f t="shared" si="90"/>
        <v>0</v>
      </c>
      <c r="K347" s="133" t="s">
        <v>19</v>
      </c>
      <c r="L347" s="32"/>
      <c r="M347" s="138" t="s">
        <v>19</v>
      </c>
      <c r="N347" s="139" t="s">
        <v>43</v>
      </c>
      <c r="P347" s="140">
        <f t="shared" si="91"/>
        <v>0</v>
      </c>
      <c r="Q347" s="140">
        <v>0</v>
      </c>
      <c r="R347" s="140">
        <f t="shared" si="92"/>
        <v>0</v>
      </c>
      <c r="S347" s="140">
        <v>0</v>
      </c>
      <c r="T347" s="141">
        <f t="shared" si="93"/>
        <v>0</v>
      </c>
      <c r="AR347" s="142" t="s">
        <v>225</v>
      </c>
      <c r="AT347" s="142" t="s">
        <v>220</v>
      </c>
      <c r="AU347" s="142" t="s">
        <v>78</v>
      </c>
      <c r="AY347" s="17" t="s">
        <v>218</v>
      </c>
      <c r="BE347" s="143">
        <f t="shared" si="94"/>
        <v>0</v>
      </c>
      <c r="BF347" s="143">
        <f t="shared" si="95"/>
        <v>0</v>
      </c>
      <c r="BG347" s="143">
        <f t="shared" si="96"/>
        <v>0</v>
      </c>
      <c r="BH347" s="143">
        <f t="shared" si="97"/>
        <v>0</v>
      </c>
      <c r="BI347" s="143">
        <f t="shared" si="98"/>
        <v>0</v>
      </c>
      <c r="BJ347" s="17" t="s">
        <v>78</v>
      </c>
      <c r="BK347" s="143">
        <f t="shared" si="99"/>
        <v>0</v>
      </c>
      <c r="BL347" s="17" t="s">
        <v>225</v>
      </c>
      <c r="BM347" s="142" t="s">
        <v>4613</v>
      </c>
    </row>
    <row r="348" spans="2:65" s="1" customFormat="1" ht="16.5" customHeight="1">
      <c r="B348" s="32"/>
      <c r="C348" s="131" t="s">
        <v>1867</v>
      </c>
      <c r="D348" s="131" t="s">
        <v>220</v>
      </c>
      <c r="E348" s="132" t="s">
        <v>1876</v>
      </c>
      <c r="F348" s="133" t="s">
        <v>5485</v>
      </c>
      <c r="G348" s="134" t="s">
        <v>239</v>
      </c>
      <c r="H348" s="135">
        <v>20</v>
      </c>
      <c r="I348" s="136"/>
      <c r="J348" s="137">
        <f t="shared" si="90"/>
        <v>0</v>
      </c>
      <c r="K348" s="133" t="s">
        <v>19</v>
      </c>
      <c r="L348" s="32"/>
      <c r="M348" s="138" t="s">
        <v>19</v>
      </c>
      <c r="N348" s="139" t="s">
        <v>43</v>
      </c>
      <c r="P348" s="140">
        <f t="shared" si="91"/>
        <v>0</v>
      </c>
      <c r="Q348" s="140">
        <v>0</v>
      </c>
      <c r="R348" s="140">
        <f t="shared" si="92"/>
        <v>0</v>
      </c>
      <c r="S348" s="140">
        <v>0</v>
      </c>
      <c r="T348" s="141">
        <f t="shared" si="93"/>
        <v>0</v>
      </c>
      <c r="AR348" s="142" t="s">
        <v>225</v>
      </c>
      <c r="AT348" s="142" t="s">
        <v>220</v>
      </c>
      <c r="AU348" s="142" t="s">
        <v>78</v>
      </c>
      <c r="AY348" s="17" t="s">
        <v>218</v>
      </c>
      <c r="BE348" s="143">
        <f t="shared" si="94"/>
        <v>0</v>
      </c>
      <c r="BF348" s="143">
        <f t="shared" si="95"/>
        <v>0</v>
      </c>
      <c r="BG348" s="143">
        <f t="shared" si="96"/>
        <v>0</v>
      </c>
      <c r="BH348" s="143">
        <f t="shared" si="97"/>
        <v>0</v>
      </c>
      <c r="BI348" s="143">
        <f t="shared" si="98"/>
        <v>0</v>
      </c>
      <c r="BJ348" s="17" t="s">
        <v>78</v>
      </c>
      <c r="BK348" s="143">
        <f t="shared" si="99"/>
        <v>0</v>
      </c>
      <c r="BL348" s="17" t="s">
        <v>225</v>
      </c>
      <c r="BM348" s="142" t="s">
        <v>4615</v>
      </c>
    </row>
    <row r="349" spans="2:65" s="1" customFormat="1" ht="16.5" customHeight="1">
      <c r="B349" s="32"/>
      <c r="C349" s="131" t="s">
        <v>1872</v>
      </c>
      <c r="D349" s="131" t="s">
        <v>220</v>
      </c>
      <c r="E349" s="132" t="s">
        <v>1880</v>
      </c>
      <c r="F349" s="133" t="s">
        <v>5486</v>
      </c>
      <c r="G349" s="134" t="s">
        <v>1991</v>
      </c>
      <c r="H349" s="135">
        <v>1</v>
      </c>
      <c r="I349" s="136"/>
      <c r="J349" s="137">
        <f t="shared" si="90"/>
        <v>0</v>
      </c>
      <c r="K349" s="133" t="s">
        <v>19</v>
      </c>
      <c r="L349" s="32"/>
      <c r="M349" s="138" t="s">
        <v>19</v>
      </c>
      <c r="N349" s="139" t="s">
        <v>43</v>
      </c>
      <c r="P349" s="140">
        <f t="shared" si="91"/>
        <v>0</v>
      </c>
      <c r="Q349" s="140">
        <v>0</v>
      </c>
      <c r="R349" s="140">
        <f t="shared" si="92"/>
        <v>0</v>
      </c>
      <c r="S349" s="140">
        <v>0</v>
      </c>
      <c r="T349" s="141">
        <f t="shared" si="93"/>
        <v>0</v>
      </c>
      <c r="AR349" s="142" t="s">
        <v>225</v>
      </c>
      <c r="AT349" s="142" t="s">
        <v>220</v>
      </c>
      <c r="AU349" s="142" t="s">
        <v>78</v>
      </c>
      <c r="AY349" s="17" t="s">
        <v>218</v>
      </c>
      <c r="BE349" s="143">
        <f t="shared" si="94"/>
        <v>0</v>
      </c>
      <c r="BF349" s="143">
        <f t="shared" si="95"/>
        <v>0</v>
      </c>
      <c r="BG349" s="143">
        <f t="shared" si="96"/>
        <v>0</v>
      </c>
      <c r="BH349" s="143">
        <f t="shared" si="97"/>
        <v>0</v>
      </c>
      <c r="BI349" s="143">
        <f t="shared" si="98"/>
        <v>0</v>
      </c>
      <c r="BJ349" s="17" t="s">
        <v>78</v>
      </c>
      <c r="BK349" s="143">
        <f t="shared" si="99"/>
        <v>0</v>
      </c>
      <c r="BL349" s="17" t="s">
        <v>225</v>
      </c>
      <c r="BM349" s="142" t="s">
        <v>4617</v>
      </c>
    </row>
    <row r="350" spans="2:65" s="1" customFormat="1" ht="21.75" customHeight="1">
      <c r="B350" s="32"/>
      <c r="C350" s="131" t="s">
        <v>1876</v>
      </c>
      <c r="D350" s="131" t="s">
        <v>220</v>
      </c>
      <c r="E350" s="132" t="s">
        <v>1884</v>
      </c>
      <c r="F350" s="133" t="s">
        <v>5487</v>
      </c>
      <c r="G350" s="134" t="s">
        <v>4269</v>
      </c>
      <c r="H350" s="135">
        <v>1</v>
      </c>
      <c r="I350" s="136"/>
      <c r="J350" s="137">
        <f t="shared" si="90"/>
        <v>0</v>
      </c>
      <c r="K350" s="133" t="s">
        <v>19</v>
      </c>
      <c r="L350" s="32"/>
      <c r="M350" s="138" t="s">
        <v>19</v>
      </c>
      <c r="N350" s="139" t="s">
        <v>43</v>
      </c>
      <c r="P350" s="140">
        <f t="shared" si="91"/>
        <v>0</v>
      </c>
      <c r="Q350" s="140">
        <v>0</v>
      </c>
      <c r="R350" s="140">
        <f t="shared" si="92"/>
        <v>0</v>
      </c>
      <c r="S350" s="140">
        <v>0</v>
      </c>
      <c r="T350" s="141">
        <f t="shared" si="93"/>
        <v>0</v>
      </c>
      <c r="AR350" s="142" t="s">
        <v>225</v>
      </c>
      <c r="AT350" s="142" t="s">
        <v>220</v>
      </c>
      <c r="AU350" s="142" t="s">
        <v>78</v>
      </c>
      <c r="AY350" s="17" t="s">
        <v>218</v>
      </c>
      <c r="BE350" s="143">
        <f t="shared" si="94"/>
        <v>0</v>
      </c>
      <c r="BF350" s="143">
        <f t="shared" si="95"/>
        <v>0</v>
      </c>
      <c r="BG350" s="143">
        <f t="shared" si="96"/>
        <v>0</v>
      </c>
      <c r="BH350" s="143">
        <f t="shared" si="97"/>
        <v>0</v>
      </c>
      <c r="BI350" s="143">
        <f t="shared" si="98"/>
        <v>0</v>
      </c>
      <c r="BJ350" s="17" t="s">
        <v>78</v>
      </c>
      <c r="BK350" s="143">
        <f t="shared" si="99"/>
        <v>0</v>
      </c>
      <c r="BL350" s="17" t="s">
        <v>225</v>
      </c>
      <c r="BM350" s="142" t="s">
        <v>4619</v>
      </c>
    </row>
    <row r="351" spans="2:65" s="1" customFormat="1" ht="16.5" customHeight="1">
      <c r="B351" s="32"/>
      <c r="C351" s="131" t="s">
        <v>1880</v>
      </c>
      <c r="D351" s="131" t="s">
        <v>220</v>
      </c>
      <c r="E351" s="132" t="s">
        <v>1888</v>
      </c>
      <c r="F351" s="133" t="s">
        <v>5488</v>
      </c>
      <c r="G351" s="134" t="s">
        <v>4269</v>
      </c>
      <c r="H351" s="135">
        <v>1</v>
      </c>
      <c r="I351" s="136"/>
      <c r="J351" s="137">
        <f t="shared" si="90"/>
        <v>0</v>
      </c>
      <c r="K351" s="133" t="s">
        <v>19</v>
      </c>
      <c r="L351" s="32"/>
      <c r="M351" s="138" t="s">
        <v>19</v>
      </c>
      <c r="N351" s="139" t="s">
        <v>43</v>
      </c>
      <c r="P351" s="140">
        <f t="shared" si="91"/>
        <v>0</v>
      </c>
      <c r="Q351" s="140">
        <v>0</v>
      </c>
      <c r="R351" s="140">
        <f t="shared" si="92"/>
        <v>0</v>
      </c>
      <c r="S351" s="140">
        <v>0</v>
      </c>
      <c r="T351" s="141">
        <f t="shared" si="93"/>
        <v>0</v>
      </c>
      <c r="AR351" s="142" t="s">
        <v>225</v>
      </c>
      <c r="AT351" s="142" t="s">
        <v>220</v>
      </c>
      <c r="AU351" s="142" t="s">
        <v>78</v>
      </c>
      <c r="AY351" s="17" t="s">
        <v>218</v>
      </c>
      <c r="BE351" s="143">
        <f t="shared" si="94"/>
        <v>0</v>
      </c>
      <c r="BF351" s="143">
        <f t="shared" si="95"/>
        <v>0</v>
      </c>
      <c r="BG351" s="143">
        <f t="shared" si="96"/>
        <v>0</v>
      </c>
      <c r="BH351" s="143">
        <f t="shared" si="97"/>
        <v>0</v>
      </c>
      <c r="BI351" s="143">
        <f t="shared" si="98"/>
        <v>0</v>
      </c>
      <c r="BJ351" s="17" t="s">
        <v>78</v>
      </c>
      <c r="BK351" s="143">
        <f t="shared" si="99"/>
        <v>0</v>
      </c>
      <c r="BL351" s="17" t="s">
        <v>225</v>
      </c>
      <c r="BM351" s="142" t="s">
        <v>4621</v>
      </c>
    </row>
    <row r="352" spans="2:65" s="1" customFormat="1" ht="16.5" customHeight="1">
      <c r="B352" s="32"/>
      <c r="C352" s="131" t="s">
        <v>1884</v>
      </c>
      <c r="D352" s="131" t="s">
        <v>220</v>
      </c>
      <c r="E352" s="132" t="s">
        <v>1892</v>
      </c>
      <c r="F352" s="133" t="s">
        <v>5489</v>
      </c>
      <c r="G352" s="134" t="s">
        <v>4269</v>
      </c>
      <c r="H352" s="135">
        <v>1</v>
      </c>
      <c r="I352" s="136"/>
      <c r="J352" s="137">
        <f t="shared" si="90"/>
        <v>0</v>
      </c>
      <c r="K352" s="133" t="s">
        <v>19</v>
      </c>
      <c r="L352" s="32"/>
      <c r="M352" s="138" t="s">
        <v>19</v>
      </c>
      <c r="N352" s="139" t="s">
        <v>43</v>
      </c>
      <c r="P352" s="140">
        <f t="shared" si="91"/>
        <v>0</v>
      </c>
      <c r="Q352" s="140">
        <v>0</v>
      </c>
      <c r="R352" s="140">
        <f t="shared" si="92"/>
        <v>0</v>
      </c>
      <c r="S352" s="140">
        <v>0</v>
      </c>
      <c r="T352" s="141">
        <f t="shared" si="93"/>
        <v>0</v>
      </c>
      <c r="AR352" s="142" t="s">
        <v>225</v>
      </c>
      <c r="AT352" s="142" t="s">
        <v>220</v>
      </c>
      <c r="AU352" s="142" t="s">
        <v>78</v>
      </c>
      <c r="AY352" s="17" t="s">
        <v>218</v>
      </c>
      <c r="BE352" s="143">
        <f t="shared" si="94"/>
        <v>0</v>
      </c>
      <c r="BF352" s="143">
        <f t="shared" si="95"/>
        <v>0</v>
      </c>
      <c r="BG352" s="143">
        <f t="shared" si="96"/>
        <v>0</v>
      </c>
      <c r="BH352" s="143">
        <f t="shared" si="97"/>
        <v>0</v>
      </c>
      <c r="BI352" s="143">
        <f t="shared" si="98"/>
        <v>0</v>
      </c>
      <c r="BJ352" s="17" t="s">
        <v>78</v>
      </c>
      <c r="BK352" s="143">
        <f t="shared" si="99"/>
        <v>0</v>
      </c>
      <c r="BL352" s="17" t="s">
        <v>225</v>
      </c>
      <c r="BM352" s="142" t="s">
        <v>4622</v>
      </c>
    </row>
    <row r="353" spans="2:65" s="1" customFormat="1" ht="16.5" customHeight="1">
      <c r="B353" s="32"/>
      <c r="C353" s="131" t="s">
        <v>1888</v>
      </c>
      <c r="D353" s="131" t="s">
        <v>220</v>
      </c>
      <c r="E353" s="132" t="s">
        <v>1896</v>
      </c>
      <c r="F353" s="133" t="s">
        <v>5490</v>
      </c>
      <c r="G353" s="134" t="s">
        <v>4269</v>
      </c>
      <c r="H353" s="135">
        <v>1</v>
      </c>
      <c r="I353" s="136"/>
      <c r="J353" s="137">
        <f t="shared" si="90"/>
        <v>0</v>
      </c>
      <c r="K353" s="133" t="s">
        <v>19</v>
      </c>
      <c r="L353" s="32"/>
      <c r="M353" s="138" t="s">
        <v>19</v>
      </c>
      <c r="N353" s="139" t="s">
        <v>43</v>
      </c>
      <c r="P353" s="140">
        <f t="shared" si="91"/>
        <v>0</v>
      </c>
      <c r="Q353" s="140">
        <v>0</v>
      </c>
      <c r="R353" s="140">
        <f t="shared" si="92"/>
        <v>0</v>
      </c>
      <c r="S353" s="140">
        <v>0</v>
      </c>
      <c r="T353" s="141">
        <f t="shared" si="93"/>
        <v>0</v>
      </c>
      <c r="AR353" s="142" t="s">
        <v>225</v>
      </c>
      <c r="AT353" s="142" t="s">
        <v>220</v>
      </c>
      <c r="AU353" s="142" t="s">
        <v>78</v>
      </c>
      <c r="AY353" s="17" t="s">
        <v>218</v>
      </c>
      <c r="BE353" s="143">
        <f t="shared" si="94"/>
        <v>0</v>
      </c>
      <c r="BF353" s="143">
        <f t="shared" si="95"/>
        <v>0</v>
      </c>
      <c r="BG353" s="143">
        <f t="shared" si="96"/>
        <v>0</v>
      </c>
      <c r="BH353" s="143">
        <f t="shared" si="97"/>
        <v>0</v>
      </c>
      <c r="BI353" s="143">
        <f t="shared" si="98"/>
        <v>0</v>
      </c>
      <c r="BJ353" s="17" t="s">
        <v>78</v>
      </c>
      <c r="BK353" s="143">
        <f t="shared" si="99"/>
        <v>0</v>
      </c>
      <c r="BL353" s="17" t="s">
        <v>225</v>
      </c>
      <c r="BM353" s="142" t="s">
        <v>4623</v>
      </c>
    </row>
    <row r="354" spans="2:65" s="1" customFormat="1" ht="16.5" customHeight="1">
      <c r="B354" s="32"/>
      <c r="C354" s="131" t="s">
        <v>1892</v>
      </c>
      <c r="D354" s="131" t="s">
        <v>220</v>
      </c>
      <c r="E354" s="132" t="s">
        <v>1900</v>
      </c>
      <c r="F354" s="133" t="s">
        <v>5491</v>
      </c>
      <c r="G354" s="134" t="s">
        <v>4269</v>
      </c>
      <c r="H354" s="135">
        <v>1</v>
      </c>
      <c r="I354" s="136"/>
      <c r="J354" s="137">
        <f t="shared" si="90"/>
        <v>0</v>
      </c>
      <c r="K354" s="133" t="s">
        <v>19</v>
      </c>
      <c r="L354" s="32"/>
      <c r="M354" s="138" t="s">
        <v>19</v>
      </c>
      <c r="N354" s="139" t="s">
        <v>43</v>
      </c>
      <c r="P354" s="140">
        <f t="shared" si="91"/>
        <v>0</v>
      </c>
      <c r="Q354" s="140">
        <v>0</v>
      </c>
      <c r="R354" s="140">
        <f t="shared" si="92"/>
        <v>0</v>
      </c>
      <c r="S354" s="140">
        <v>0</v>
      </c>
      <c r="T354" s="141">
        <f t="shared" si="93"/>
        <v>0</v>
      </c>
      <c r="AR354" s="142" t="s">
        <v>225</v>
      </c>
      <c r="AT354" s="142" t="s">
        <v>220</v>
      </c>
      <c r="AU354" s="142" t="s">
        <v>78</v>
      </c>
      <c r="AY354" s="17" t="s">
        <v>218</v>
      </c>
      <c r="BE354" s="143">
        <f t="shared" si="94"/>
        <v>0</v>
      </c>
      <c r="BF354" s="143">
        <f t="shared" si="95"/>
        <v>0</v>
      </c>
      <c r="BG354" s="143">
        <f t="shared" si="96"/>
        <v>0</v>
      </c>
      <c r="BH354" s="143">
        <f t="shared" si="97"/>
        <v>0</v>
      </c>
      <c r="BI354" s="143">
        <f t="shared" si="98"/>
        <v>0</v>
      </c>
      <c r="BJ354" s="17" t="s">
        <v>78</v>
      </c>
      <c r="BK354" s="143">
        <f t="shared" si="99"/>
        <v>0</v>
      </c>
      <c r="BL354" s="17" t="s">
        <v>225</v>
      </c>
      <c r="BM354" s="142" t="s">
        <v>4624</v>
      </c>
    </row>
    <row r="355" spans="2:65" s="1" customFormat="1" ht="16.5" customHeight="1">
      <c r="B355" s="32"/>
      <c r="C355" s="131" t="s">
        <v>1896</v>
      </c>
      <c r="D355" s="131" t="s">
        <v>220</v>
      </c>
      <c r="E355" s="132" t="s">
        <v>1904</v>
      </c>
      <c r="F355" s="133" t="s">
        <v>5492</v>
      </c>
      <c r="G355" s="134" t="s">
        <v>4269</v>
      </c>
      <c r="H355" s="135">
        <v>1</v>
      </c>
      <c r="I355" s="136"/>
      <c r="J355" s="137">
        <f t="shared" si="90"/>
        <v>0</v>
      </c>
      <c r="K355" s="133" t="s">
        <v>19</v>
      </c>
      <c r="L355" s="32"/>
      <c r="M355" s="138" t="s">
        <v>19</v>
      </c>
      <c r="N355" s="139" t="s">
        <v>43</v>
      </c>
      <c r="P355" s="140">
        <f t="shared" si="91"/>
        <v>0</v>
      </c>
      <c r="Q355" s="140">
        <v>0</v>
      </c>
      <c r="R355" s="140">
        <f t="shared" si="92"/>
        <v>0</v>
      </c>
      <c r="S355" s="140">
        <v>0</v>
      </c>
      <c r="T355" s="141">
        <f t="shared" si="93"/>
        <v>0</v>
      </c>
      <c r="AR355" s="142" t="s">
        <v>225</v>
      </c>
      <c r="AT355" s="142" t="s">
        <v>220</v>
      </c>
      <c r="AU355" s="142" t="s">
        <v>78</v>
      </c>
      <c r="AY355" s="17" t="s">
        <v>218</v>
      </c>
      <c r="BE355" s="143">
        <f t="shared" si="94"/>
        <v>0</v>
      </c>
      <c r="BF355" s="143">
        <f t="shared" si="95"/>
        <v>0</v>
      </c>
      <c r="BG355" s="143">
        <f t="shared" si="96"/>
        <v>0</v>
      </c>
      <c r="BH355" s="143">
        <f t="shared" si="97"/>
        <v>0</v>
      </c>
      <c r="BI355" s="143">
        <f t="shared" si="98"/>
        <v>0</v>
      </c>
      <c r="BJ355" s="17" t="s">
        <v>78</v>
      </c>
      <c r="BK355" s="143">
        <f t="shared" si="99"/>
        <v>0</v>
      </c>
      <c r="BL355" s="17" t="s">
        <v>225</v>
      </c>
      <c r="BM355" s="142" t="s">
        <v>4627</v>
      </c>
    </row>
    <row r="356" spans="2:65" s="1" customFormat="1" ht="21.75" customHeight="1">
      <c r="B356" s="32"/>
      <c r="C356" s="131" t="s">
        <v>1900</v>
      </c>
      <c r="D356" s="131" t="s">
        <v>220</v>
      </c>
      <c r="E356" s="132" t="s">
        <v>1908</v>
      </c>
      <c r="F356" s="133" t="s">
        <v>5493</v>
      </c>
      <c r="G356" s="134" t="s">
        <v>4269</v>
      </c>
      <c r="H356" s="135">
        <v>1</v>
      </c>
      <c r="I356" s="136"/>
      <c r="J356" s="137">
        <f t="shared" si="90"/>
        <v>0</v>
      </c>
      <c r="K356" s="133" t="s">
        <v>19</v>
      </c>
      <c r="L356" s="32"/>
      <c r="M356" s="138" t="s">
        <v>19</v>
      </c>
      <c r="N356" s="139" t="s">
        <v>43</v>
      </c>
      <c r="P356" s="140">
        <f t="shared" si="91"/>
        <v>0</v>
      </c>
      <c r="Q356" s="140">
        <v>0</v>
      </c>
      <c r="R356" s="140">
        <f t="shared" si="92"/>
        <v>0</v>
      </c>
      <c r="S356" s="140">
        <v>0</v>
      </c>
      <c r="T356" s="141">
        <f t="shared" si="93"/>
        <v>0</v>
      </c>
      <c r="AR356" s="142" t="s">
        <v>225</v>
      </c>
      <c r="AT356" s="142" t="s">
        <v>220</v>
      </c>
      <c r="AU356" s="142" t="s">
        <v>78</v>
      </c>
      <c r="AY356" s="17" t="s">
        <v>218</v>
      </c>
      <c r="BE356" s="143">
        <f t="shared" si="94"/>
        <v>0</v>
      </c>
      <c r="BF356" s="143">
        <f t="shared" si="95"/>
        <v>0</v>
      </c>
      <c r="BG356" s="143">
        <f t="shared" si="96"/>
        <v>0</v>
      </c>
      <c r="BH356" s="143">
        <f t="shared" si="97"/>
        <v>0</v>
      </c>
      <c r="BI356" s="143">
        <f t="shared" si="98"/>
        <v>0</v>
      </c>
      <c r="BJ356" s="17" t="s">
        <v>78</v>
      </c>
      <c r="BK356" s="143">
        <f t="shared" si="99"/>
        <v>0</v>
      </c>
      <c r="BL356" s="17" t="s">
        <v>225</v>
      </c>
      <c r="BM356" s="142" t="s">
        <v>4628</v>
      </c>
    </row>
    <row r="357" spans="2:65" s="1" customFormat="1" ht="24.15" customHeight="1">
      <c r="B357" s="32"/>
      <c r="C357" s="131" t="s">
        <v>1904</v>
      </c>
      <c r="D357" s="131" t="s">
        <v>220</v>
      </c>
      <c r="E357" s="132" t="s">
        <v>1912</v>
      </c>
      <c r="F357" s="133" t="s">
        <v>5494</v>
      </c>
      <c r="G357" s="134" t="s">
        <v>4269</v>
      </c>
      <c r="H357" s="135">
        <v>1</v>
      </c>
      <c r="I357" s="136"/>
      <c r="J357" s="137">
        <f t="shared" si="90"/>
        <v>0</v>
      </c>
      <c r="K357" s="133" t="s">
        <v>19</v>
      </c>
      <c r="L357" s="32"/>
      <c r="M357" s="138" t="s">
        <v>19</v>
      </c>
      <c r="N357" s="139" t="s">
        <v>43</v>
      </c>
      <c r="P357" s="140">
        <f t="shared" si="91"/>
        <v>0</v>
      </c>
      <c r="Q357" s="140">
        <v>0</v>
      </c>
      <c r="R357" s="140">
        <f t="shared" si="92"/>
        <v>0</v>
      </c>
      <c r="S357" s="140">
        <v>0</v>
      </c>
      <c r="T357" s="141">
        <f t="shared" si="93"/>
        <v>0</v>
      </c>
      <c r="AR357" s="142" t="s">
        <v>225</v>
      </c>
      <c r="AT357" s="142" t="s">
        <v>220</v>
      </c>
      <c r="AU357" s="142" t="s">
        <v>78</v>
      </c>
      <c r="AY357" s="17" t="s">
        <v>218</v>
      </c>
      <c r="BE357" s="143">
        <f t="shared" si="94"/>
        <v>0</v>
      </c>
      <c r="BF357" s="143">
        <f t="shared" si="95"/>
        <v>0</v>
      </c>
      <c r="BG357" s="143">
        <f t="shared" si="96"/>
        <v>0</v>
      </c>
      <c r="BH357" s="143">
        <f t="shared" si="97"/>
        <v>0</v>
      </c>
      <c r="BI357" s="143">
        <f t="shared" si="98"/>
        <v>0</v>
      </c>
      <c r="BJ357" s="17" t="s">
        <v>78</v>
      </c>
      <c r="BK357" s="143">
        <f t="shared" si="99"/>
        <v>0</v>
      </c>
      <c r="BL357" s="17" t="s">
        <v>225</v>
      </c>
      <c r="BM357" s="142" t="s">
        <v>4629</v>
      </c>
    </row>
    <row r="358" spans="2:65" s="1" customFormat="1" ht="16.5" customHeight="1">
      <c r="B358" s="32"/>
      <c r="C358" s="131" t="s">
        <v>1908</v>
      </c>
      <c r="D358" s="131" t="s">
        <v>220</v>
      </c>
      <c r="E358" s="132" t="s">
        <v>1916</v>
      </c>
      <c r="F358" s="133" t="s">
        <v>5495</v>
      </c>
      <c r="G358" s="134" t="s">
        <v>4269</v>
      </c>
      <c r="H358" s="135">
        <v>1</v>
      </c>
      <c r="I358" s="136"/>
      <c r="J358" s="137">
        <f t="shared" si="90"/>
        <v>0</v>
      </c>
      <c r="K358" s="133" t="s">
        <v>19</v>
      </c>
      <c r="L358" s="32"/>
      <c r="M358" s="138" t="s">
        <v>19</v>
      </c>
      <c r="N358" s="139" t="s">
        <v>43</v>
      </c>
      <c r="P358" s="140">
        <f t="shared" si="91"/>
        <v>0</v>
      </c>
      <c r="Q358" s="140">
        <v>0</v>
      </c>
      <c r="R358" s="140">
        <f t="shared" si="92"/>
        <v>0</v>
      </c>
      <c r="S358" s="140">
        <v>0</v>
      </c>
      <c r="T358" s="141">
        <f t="shared" si="93"/>
        <v>0</v>
      </c>
      <c r="AR358" s="142" t="s">
        <v>225</v>
      </c>
      <c r="AT358" s="142" t="s">
        <v>220</v>
      </c>
      <c r="AU358" s="142" t="s">
        <v>78</v>
      </c>
      <c r="AY358" s="17" t="s">
        <v>218</v>
      </c>
      <c r="BE358" s="143">
        <f t="shared" si="94"/>
        <v>0</v>
      </c>
      <c r="BF358" s="143">
        <f t="shared" si="95"/>
        <v>0</v>
      </c>
      <c r="BG358" s="143">
        <f t="shared" si="96"/>
        <v>0</v>
      </c>
      <c r="BH358" s="143">
        <f t="shared" si="97"/>
        <v>0</v>
      </c>
      <c r="BI358" s="143">
        <f t="shared" si="98"/>
        <v>0</v>
      </c>
      <c r="BJ358" s="17" t="s">
        <v>78</v>
      </c>
      <c r="BK358" s="143">
        <f t="shared" si="99"/>
        <v>0</v>
      </c>
      <c r="BL358" s="17" t="s">
        <v>225</v>
      </c>
      <c r="BM358" s="142" t="s">
        <v>4630</v>
      </c>
    </row>
    <row r="359" spans="2:65" s="1" customFormat="1" ht="16.5" customHeight="1">
      <c r="B359" s="32"/>
      <c r="C359" s="131" t="s">
        <v>1912</v>
      </c>
      <c r="D359" s="131" t="s">
        <v>220</v>
      </c>
      <c r="E359" s="132" t="s">
        <v>1920</v>
      </c>
      <c r="F359" s="133" t="s">
        <v>5496</v>
      </c>
      <c r="G359" s="134" t="s">
        <v>4269</v>
      </c>
      <c r="H359" s="135">
        <v>1</v>
      </c>
      <c r="I359" s="136"/>
      <c r="J359" s="137">
        <f t="shared" si="90"/>
        <v>0</v>
      </c>
      <c r="K359" s="133" t="s">
        <v>19</v>
      </c>
      <c r="L359" s="32"/>
      <c r="M359" s="138" t="s">
        <v>19</v>
      </c>
      <c r="N359" s="139" t="s">
        <v>43</v>
      </c>
      <c r="P359" s="140">
        <f t="shared" si="91"/>
        <v>0</v>
      </c>
      <c r="Q359" s="140">
        <v>0</v>
      </c>
      <c r="R359" s="140">
        <f t="shared" si="92"/>
        <v>0</v>
      </c>
      <c r="S359" s="140">
        <v>0</v>
      </c>
      <c r="T359" s="141">
        <f t="shared" si="93"/>
        <v>0</v>
      </c>
      <c r="AR359" s="142" t="s">
        <v>225</v>
      </c>
      <c r="AT359" s="142" t="s">
        <v>220</v>
      </c>
      <c r="AU359" s="142" t="s">
        <v>78</v>
      </c>
      <c r="AY359" s="17" t="s">
        <v>218</v>
      </c>
      <c r="BE359" s="143">
        <f t="shared" si="94"/>
        <v>0</v>
      </c>
      <c r="BF359" s="143">
        <f t="shared" si="95"/>
        <v>0</v>
      </c>
      <c r="BG359" s="143">
        <f t="shared" si="96"/>
        <v>0</v>
      </c>
      <c r="BH359" s="143">
        <f t="shared" si="97"/>
        <v>0</v>
      </c>
      <c r="BI359" s="143">
        <f t="shared" si="98"/>
        <v>0</v>
      </c>
      <c r="BJ359" s="17" t="s">
        <v>78</v>
      </c>
      <c r="BK359" s="143">
        <f t="shared" si="99"/>
        <v>0</v>
      </c>
      <c r="BL359" s="17" t="s">
        <v>225</v>
      </c>
      <c r="BM359" s="142" t="s">
        <v>4631</v>
      </c>
    </row>
    <row r="360" spans="2:65" s="1" customFormat="1" ht="16.5" customHeight="1">
      <c r="B360" s="32"/>
      <c r="C360" s="131" t="s">
        <v>1916</v>
      </c>
      <c r="D360" s="131" t="s">
        <v>220</v>
      </c>
      <c r="E360" s="132" t="s">
        <v>1924</v>
      </c>
      <c r="F360" s="133" t="s">
        <v>5497</v>
      </c>
      <c r="G360" s="134" t="s">
        <v>4269</v>
      </c>
      <c r="H360" s="135">
        <v>1</v>
      </c>
      <c r="I360" s="136"/>
      <c r="J360" s="137">
        <f t="shared" si="90"/>
        <v>0</v>
      </c>
      <c r="K360" s="133" t="s">
        <v>19</v>
      </c>
      <c r="L360" s="32"/>
      <c r="M360" s="138" t="s">
        <v>19</v>
      </c>
      <c r="N360" s="139" t="s">
        <v>43</v>
      </c>
      <c r="P360" s="140">
        <f t="shared" si="91"/>
        <v>0</v>
      </c>
      <c r="Q360" s="140">
        <v>0</v>
      </c>
      <c r="R360" s="140">
        <f t="shared" si="92"/>
        <v>0</v>
      </c>
      <c r="S360" s="140">
        <v>0</v>
      </c>
      <c r="T360" s="141">
        <f t="shared" si="93"/>
        <v>0</v>
      </c>
      <c r="AR360" s="142" t="s">
        <v>225</v>
      </c>
      <c r="AT360" s="142" t="s">
        <v>220</v>
      </c>
      <c r="AU360" s="142" t="s">
        <v>78</v>
      </c>
      <c r="AY360" s="17" t="s">
        <v>218</v>
      </c>
      <c r="BE360" s="143">
        <f t="shared" si="94"/>
        <v>0</v>
      </c>
      <c r="BF360" s="143">
        <f t="shared" si="95"/>
        <v>0</v>
      </c>
      <c r="BG360" s="143">
        <f t="shared" si="96"/>
        <v>0</v>
      </c>
      <c r="BH360" s="143">
        <f t="shared" si="97"/>
        <v>0</v>
      </c>
      <c r="BI360" s="143">
        <f t="shared" si="98"/>
        <v>0</v>
      </c>
      <c r="BJ360" s="17" t="s">
        <v>78</v>
      </c>
      <c r="BK360" s="143">
        <f t="shared" si="99"/>
        <v>0</v>
      </c>
      <c r="BL360" s="17" t="s">
        <v>225</v>
      </c>
      <c r="BM360" s="142" t="s">
        <v>4632</v>
      </c>
    </row>
    <row r="361" spans="2:65" s="1" customFormat="1" ht="16.5" customHeight="1">
      <c r="B361" s="32"/>
      <c r="C361" s="131" t="s">
        <v>1920</v>
      </c>
      <c r="D361" s="131" t="s">
        <v>220</v>
      </c>
      <c r="E361" s="132" t="s">
        <v>1927</v>
      </c>
      <c r="F361" s="133" t="s">
        <v>5498</v>
      </c>
      <c r="G361" s="134" t="s">
        <v>4269</v>
      </c>
      <c r="H361" s="135">
        <v>1</v>
      </c>
      <c r="I361" s="136"/>
      <c r="J361" s="137">
        <f t="shared" si="90"/>
        <v>0</v>
      </c>
      <c r="K361" s="133" t="s">
        <v>19</v>
      </c>
      <c r="L361" s="32"/>
      <c r="M361" s="138" t="s">
        <v>19</v>
      </c>
      <c r="N361" s="139" t="s">
        <v>43</v>
      </c>
      <c r="P361" s="140">
        <f t="shared" si="91"/>
        <v>0</v>
      </c>
      <c r="Q361" s="140">
        <v>0</v>
      </c>
      <c r="R361" s="140">
        <f t="shared" si="92"/>
        <v>0</v>
      </c>
      <c r="S361" s="140">
        <v>0</v>
      </c>
      <c r="T361" s="141">
        <f t="shared" si="93"/>
        <v>0</v>
      </c>
      <c r="AR361" s="142" t="s">
        <v>225</v>
      </c>
      <c r="AT361" s="142" t="s">
        <v>220</v>
      </c>
      <c r="AU361" s="142" t="s">
        <v>78</v>
      </c>
      <c r="AY361" s="17" t="s">
        <v>218</v>
      </c>
      <c r="BE361" s="143">
        <f t="shared" si="94"/>
        <v>0</v>
      </c>
      <c r="BF361" s="143">
        <f t="shared" si="95"/>
        <v>0</v>
      </c>
      <c r="BG361" s="143">
        <f t="shared" si="96"/>
        <v>0</v>
      </c>
      <c r="BH361" s="143">
        <f t="shared" si="97"/>
        <v>0</v>
      </c>
      <c r="BI361" s="143">
        <f t="shared" si="98"/>
        <v>0</v>
      </c>
      <c r="BJ361" s="17" t="s">
        <v>78</v>
      </c>
      <c r="BK361" s="143">
        <f t="shared" si="99"/>
        <v>0</v>
      </c>
      <c r="BL361" s="17" t="s">
        <v>225</v>
      </c>
      <c r="BM361" s="142" t="s">
        <v>4633</v>
      </c>
    </row>
    <row r="362" spans="2:65" s="1" customFormat="1" ht="16.5" customHeight="1">
      <c r="B362" s="32"/>
      <c r="C362" s="131" t="s">
        <v>1924</v>
      </c>
      <c r="D362" s="131" t="s">
        <v>220</v>
      </c>
      <c r="E362" s="132" t="s">
        <v>1931</v>
      </c>
      <c r="F362" s="133" t="s">
        <v>5499</v>
      </c>
      <c r="G362" s="134" t="s">
        <v>4269</v>
      </c>
      <c r="H362" s="135">
        <v>1</v>
      </c>
      <c r="I362" s="136"/>
      <c r="J362" s="137">
        <f t="shared" si="90"/>
        <v>0</v>
      </c>
      <c r="K362" s="133" t="s">
        <v>19</v>
      </c>
      <c r="L362" s="32"/>
      <c r="M362" s="138" t="s">
        <v>19</v>
      </c>
      <c r="N362" s="139" t="s">
        <v>43</v>
      </c>
      <c r="P362" s="140">
        <f t="shared" si="91"/>
        <v>0</v>
      </c>
      <c r="Q362" s="140">
        <v>0</v>
      </c>
      <c r="R362" s="140">
        <f t="shared" si="92"/>
        <v>0</v>
      </c>
      <c r="S362" s="140">
        <v>0</v>
      </c>
      <c r="T362" s="141">
        <f t="shared" si="93"/>
        <v>0</v>
      </c>
      <c r="AR362" s="142" t="s">
        <v>225</v>
      </c>
      <c r="AT362" s="142" t="s">
        <v>220</v>
      </c>
      <c r="AU362" s="142" t="s">
        <v>78</v>
      </c>
      <c r="AY362" s="17" t="s">
        <v>218</v>
      </c>
      <c r="BE362" s="143">
        <f t="shared" si="94"/>
        <v>0</v>
      </c>
      <c r="BF362" s="143">
        <f t="shared" si="95"/>
        <v>0</v>
      </c>
      <c r="BG362" s="143">
        <f t="shared" si="96"/>
        <v>0</v>
      </c>
      <c r="BH362" s="143">
        <f t="shared" si="97"/>
        <v>0</v>
      </c>
      <c r="BI362" s="143">
        <f t="shared" si="98"/>
        <v>0</v>
      </c>
      <c r="BJ362" s="17" t="s">
        <v>78</v>
      </c>
      <c r="BK362" s="143">
        <f t="shared" si="99"/>
        <v>0</v>
      </c>
      <c r="BL362" s="17" t="s">
        <v>225</v>
      </c>
      <c r="BM362" s="142" t="s">
        <v>4634</v>
      </c>
    </row>
    <row r="363" spans="2:65" s="1" customFormat="1" ht="16.5" customHeight="1">
      <c r="B363" s="32"/>
      <c r="C363" s="131" t="s">
        <v>1927</v>
      </c>
      <c r="D363" s="131" t="s">
        <v>220</v>
      </c>
      <c r="E363" s="132" t="s">
        <v>1935</v>
      </c>
      <c r="F363" s="133" t="s">
        <v>4951</v>
      </c>
      <c r="G363" s="134" t="s">
        <v>4269</v>
      </c>
      <c r="H363" s="135">
        <v>1</v>
      </c>
      <c r="I363" s="136"/>
      <c r="J363" s="137">
        <f t="shared" si="90"/>
        <v>0</v>
      </c>
      <c r="K363" s="133" t="s">
        <v>19</v>
      </c>
      <c r="L363" s="32"/>
      <c r="M363" s="138" t="s">
        <v>19</v>
      </c>
      <c r="N363" s="139" t="s">
        <v>43</v>
      </c>
      <c r="P363" s="140">
        <f t="shared" si="91"/>
        <v>0</v>
      </c>
      <c r="Q363" s="140">
        <v>0</v>
      </c>
      <c r="R363" s="140">
        <f t="shared" si="92"/>
        <v>0</v>
      </c>
      <c r="S363" s="140">
        <v>0</v>
      </c>
      <c r="T363" s="141">
        <f t="shared" si="93"/>
        <v>0</v>
      </c>
      <c r="AR363" s="142" t="s">
        <v>225</v>
      </c>
      <c r="AT363" s="142" t="s">
        <v>220</v>
      </c>
      <c r="AU363" s="142" t="s">
        <v>78</v>
      </c>
      <c r="AY363" s="17" t="s">
        <v>218</v>
      </c>
      <c r="BE363" s="143">
        <f t="shared" si="94"/>
        <v>0</v>
      </c>
      <c r="BF363" s="143">
        <f t="shared" si="95"/>
        <v>0</v>
      </c>
      <c r="BG363" s="143">
        <f t="shared" si="96"/>
        <v>0</v>
      </c>
      <c r="BH363" s="143">
        <f t="shared" si="97"/>
        <v>0</v>
      </c>
      <c r="BI363" s="143">
        <f t="shared" si="98"/>
        <v>0</v>
      </c>
      <c r="BJ363" s="17" t="s">
        <v>78</v>
      </c>
      <c r="BK363" s="143">
        <f t="shared" si="99"/>
        <v>0</v>
      </c>
      <c r="BL363" s="17" t="s">
        <v>225</v>
      </c>
      <c r="BM363" s="142" t="s">
        <v>4635</v>
      </c>
    </row>
    <row r="364" spans="2:65" s="1" customFormat="1" ht="16.5" customHeight="1">
      <c r="B364" s="32"/>
      <c r="C364" s="131" t="s">
        <v>1931</v>
      </c>
      <c r="D364" s="131" t="s">
        <v>220</v>
      </c>
      <c r="E364" s="132" t="s">
        <v>1939</v>
      </c>
      <c r="F364" s="133" t="s">
        <v>5500</v>
      </c>
      <c r="G364" s="134" t="s">
        <v>4269</v>
      </c>
      <c r="H364" s="135">
        <v>1</v>
      </c>
      <c r="I364" s="136"/>
      <c r="J364" s="137">
        <f t="shared" si="90"/>
        <v>0</v>
      </c>
      <c r="K364" s="133" t="s">
        <v>19</v>
      </c>
      <c r="L364" s="32"/>
      <c r="M364" s="138" t="s">
        <v>19</v>
      </c>
      <c r="N364" s="139" t="s">
        <v>43</v>
      </c>
      <c r="P364" s="140">
        <f t="shared" si="91"/>
        <v>0</v>
      </c>
      <c r="Q364" s="140">
        <v>0</v>
      </c>
      <c r="R364" s="140">
        <f t="shared" si="92"/>
        <v>0</v>
      </c>
      <c r="S364" s="140">
        <v>0</v>
      </c>
      <c r="T364" s="141">
        <f t="shared" si="93"/>
        <v>0</v>
      </c>
      <c r="AR364" s="142" t="s">
        <v>225</v>
      </c>
      <c r="AT364" s="142" t="s">
        <v>220</v>
      </c>
      <c r="AU364" s="142" t="s">
        <v>78</v>
      </c>
      <c r="AY364" s="17" t="s">
        <v>218</v>
      </c>
      <c r="BE364" s="143">
        <f t="shared" si="94"/>
        <v>0</v>
      </c>
      <c r="BF364" s="143">
        <f t="shared" si="95"/>
        <v>0</v>
      </c>
      <c r="BG364" s="143">
        <f t="shared" si="96"/>
        <v>0</v>
      </c>
      <c r="BH364" s="143">
        <f t="shared" si="97"/>
        <v>0</v>
      </c>
      <c r="BI364" s="143">
        <f t="shared" si="98"/>
        <v>0</v>
      </c>
      <c r="BJ364" s="17" t="s">
        <v>78</v>
      </c>
      <c r="BK364" s="143">
        <f t="shared" si="99"/>
        <v>0</v>
      </c>
      <c r="BL364" s="17" t="s">
        <v>225</v>
      </c>
      <c r="BM364" s="142" t="s">
        <v>4636</v>
      </c>
    </row>
    <row r="365" spans="2:65" s="1" customFormat="1" ht="16.5" customHeight="1">
      <c r="B365" s="32"/>
      <c r="C365" s="131" t="s">
        <v>1935</v>
      </c>
      <c r="D365" s="131" t="s">
        <v>220</v>
      </c>
      <c r="E365" s="132" t="s">
        <v>1943</v>
      </c>
      <c r="F365" s="133" t="s">
        <v>5501</v>
      </c>
      <c r="G365" s="134" t="s">
        <v>4269</v>
      </c>
      <c r="H365" s="135">
        <v>1</v>
      </c>
      <c r="I365" s="136"/>
      <c r="J365" s="137">
        <f t="shared" si="90"/>
        <v>0</v>
      </c>
      <c r="K365" s="133" t="s">
        <v>19</v>
      </c>
      <c r="L365" s="32"/>
      <c r="M365" s="138" t="s">
        <v>19</v>
      </c>
      <c r="N365" s="139" t="s">
        <v>43</v>
      </c>
      <c r="P365" s="140">
        <f t="shared" si="91"/>
        <v>0</v>
      </c>
      <c r="Q365" s="140">
        <v>0</v>
      </c>
      <c r="R365" s="140">
        <f t="shared" si="92"/>
        <v>0</v>
      </c>
      <c r="S365" s="140">
        <v>0</v>
      </c>
      <c r="T365" s="141">
        <f t="shared" si="93"/>
        <v>0</v>
      </c>
      <c r="AR365" s="142" t="s">
        <v>225</v>
      </c>
      <c r="AT365" s="142" t="s">
        <v>220</v>
      </c>
      <c r="AU365" s="142" t="s">
        <v>78</v>
      </c>
      <c r="AY365" s="17" t="s">
        <v>218</v>
      </c>
      <c r="BE365" s="143">
        <f t="shared" si="94"/>
        <v>0</v>
      </c>
      <c r="BF365" s="143">
        <f t="shared" si="95"/>
        <v>0</v>
      </c>
      <c r="BG365" s="143">
        <f t="shared" si="96"/>
        <v>0</v>
      </c>
      <c r="BH365" s="143">
        <f t="shared" si="97"/>
        <v>0</v>
      </c>
      <c r="BI365" s="143">
        <f t="shared" si="98"/>
        <v>0</v>
      </c>
      <c r="BJ365" s="17" t="s">
        <v>78</v>
      </c>
      <c r="BK365" s="143">
        <f t="shared" si="99"/>
        <v>0</v>
      </c>
      <c r="BL365" s="17" t="s">
        <v>225</v>
      </c>
      <c r="BM365" s="142" t="s">
        <v>4637</v>
      </c>
    </row>
    <row r="366" spans="2:65" s="1" customFormat="1" ht="16.5" customHeight="1">
      <c r="B366" s="32"/>
      <c r="C366" s="131" t="s">
        <v>1939</v>
      </c>
      <c r="D366" s="131" t="s">
        <v>220</v>
      </c>
      <c r="E366" s="132" t="s">
        <v>1947</v>
      </c>
      <c r="F366" s="133" t="s">
        <v>5502</v>
      </c>
      <c r="G366" s="134" t="s">
        <v>4269</v>
      </c>
      <c r="H366" s="135">
        <v>1</v>
      </c>
      <c r="I366" s="136"/>
      <c r="J366" s="137">
        <f t="shared" si="90"/>
        <v>0</v>
      </c>
      <c r="K366" s="133" t="s">
        <v>19</v>
      </c>
      <c r="L366" s="32"/>
      <c r="M366" s="138" t="s">
        <v>19</v>
      </c>
      <c r="N366" s="139" t="s">
        <v>43</v>
      </c>
      <c r="P366" s="140">
        <f t="shared" si="91"/>
        <v>0</v>
      </c>
      <c r="Q366" s="140">
        <v>0</v>
      </c>
      <c r="R366" s="140">
        <f t="shared" si="92"/>
        <v>0</v>
      </c>
      <c r="S366" s="140">
        <v>0</v>
      </c>
      <c r="T366" s="141">
        <f t="shared" si="93"/>
        <v>0</v>
      </c>
      <c r="AR366" s="142" t="s">
        <v>225</v>
      </c>
      <c r="AT366" s="142" t="s">
        <v>220</v>
      </c>
      <c r="AU366" s="142" t="s">
        <v>78</v>
      </c>
      <c r="AY366" s="17" t="s">
        <v>218</v>
      </c>
      <c r="BE366" s="143">
        <f t="shared" si="94"/>
        <v>0</v>
      </c>
      <c r="BF366" s="143">
        <f t="shared" si="95"/>
        <v>0</v>
      </c>
      <c r="BG366" s="143">
        <f t="shared" si="96"/>
        <v>0</v>
      </c>
      <c r="BH366" s="143">
        <f t="shared" si="97"/>
        <v>0</v>
      </c>
      <c r="BI366" s="143">
        <f t="shared" si="98"/>
        <v>0</v>
      </c>
      <c r="BJ366" s="17" t="s">
        <v>78</v>
      </c>
      <c r="BK366" s="143">
        <f t="shared" si="99"/>
        <v>0</v>
      </c>
      <c r="BL366" s="17" t="s">
        <v>225</v>
      </c>
      <c r="BM366" s="142" t="s">
        <v>4638</v>
      </c>
    </row>
    <row r="367" spans="2:65" s="1" customFormat="1" ht="16.5" customHeight="1">
      <c r="B367" s="32"/>
      <c r="C367" s="131" t="s">
        <v>1943</v>
      </c>
      <c r="D367" s="131" t="s">
        <v>220</v>
      </c>
      <c r="E367" s="132" t="s">
        <v>1951</v>
      </c>
      <c r="F367" s="133" t="s">
        <v>5503</v>
      </c>
      <c r="G367" s="134" t="s">
        <v>4269</v>
      </c>
      <c r="H367" s="135">
        <v>1</v>
      </c>
      <c r="I367" s="136"/>
      <c r="J367" s="137">
        <f t="shared" si="90"/>
        <v>0</v>
      </c>
      <c r="K367" s="133" t="s">
        <v>19</v>
      </c>
      <c r="L367" s="32"/>
      <c r="M367" s="138" t="s">
        <v>19</v>
      </c>
      <c r="N367" s="139" t="s">
        <v>43</v>
      </c>
      <c r="P367" s="140">
        <f t="shared" si="91"/>
        <v>0</v>
      </c>
      <c r="Q367" s="140">
        <v>0</v>
      </c>
      <c r="R367" s="140">
        <f t="shared" si="92"/>
        <v>0</v>
      </c>
      <c r="S367" s="140">
        <v>0</v>
      </c>
      <c r="T367" s="141">
        <f t="shared" si="93"/>
        <v>0</v>
      </c>
      <c r="AR367" s="142" t="s">
        <v>225</v>
      </c>
      <c r="AT367" s="142" t="s">
        <v>220</v>
      </c>
      <c r="AU367" s="142" t="s">
        <v>78</v>
      </c>
      <c r="AY367" s="17" t="s">
        <v>218</v>
      </c>
      <c r="BE367" s="143">
        <f t="shared" si="94"/>
        <v>0</v>
      </c>
      <c r="BF367" s="143">
        <f t="shared" si="95"/>
        <v>0</v>
      </c>
      <c r="BG367" s="143">
        <f t="shared" si="96"/>
        <v>0</v>
      </c>
      <c r="BH367" s="143">
        <f t="shared" si="97"/>
        <v>0</v>
      </c>
      <c r="BI367" s="143">
        <f t="shared" si="98"/>
        <v>0</v>
      </c>
      <c r="BJ367" s="17" t="s">
        <v>78</v>
      </c>
      <c r="BK367" s="143">
        <f t="shared" si="99"/>
        <v>0</v>
      </c>
      <c r="BL367" s="17" t="s">
        <v>225</v>
      </c>
      <c r="BM367" s="142" t="s">
        <v>4640</v>
      </c>
    </row>
    <row r="368" spans="2:65" s="1" customFormat="1" ht="16.5" customHeight="1">
      <c r="B368" s="32"/>
      <c r="C368" s="131" t="s">
        <v>1947</v>
      </c>
      <c r="D368" s="131" t="s">
        <v>220</v>
      </c>
      <c r="E368" s="132" t="s">
        <v>1955</v>
      </c>
      <c r="F368" s="133" t="s">
        <v>1267</v>
      </c>
      <c r="G368" s="134" t="s">
        <v>4269</v>
      </c>
      <c r="H368" s="135">
        <v>1</v>
      </c>
      <c r="I368" s="136"/>
      <c r="J368" s="137">
        <f t="shared" si="90"/>
        <v>0</v>
      </c>
      <c r="K368" s="133" t="s">
        <v>19</v>
      </c>
      <c r="L368" s="32"/>
      <c r="M368" s="138" t="s">
        <v>19</v>
      </c>
      <c r="N368" s="139" t="s">
        <v>43</v>
      </c>
      <c r="P368" s="140">
        <f t="shared" si="91"/>
        <v>0</v>
      </c>
      <c r="Q368" s="140">
        <v>0</v>
      </c>
      <c r="R368" s="140">
        <f t="shared" si="92"/>
        <v>0</v>
      </c>
      <c r="S368" s="140">
        <v>0</v>
      </c>
      <c r="T368" s="141">
        <f t="shared" si="93"/>
        <v>0</v>
      </c>
      <c r="AR368" s="142" t="s">
        <v>225</v>
      </c>
      <c r="AT368" s="142" t="s">
        <v>220</v>
      </c>
      <c r="AU368" s="142" t="s">
        <v>78</v>
      </c>
      <c r="AY368" s="17" t="s">
        <v>218</v>
      </c>
      <c r="BE368" s="143">
        <f t="shared" si="94"/>
        <v>0</v>
      </c>
      <c r="BF368" s="143">
        <f t="shared" si="95"/>
        <v>0</v>
      </c>
      <c r="BG368" s="143">
        <f t="shared" si="96"/>
        <v>0</v>
      </c>
      <c r="BH368" s="143">
        <f t="shared" si="97"/>
        <v>0</v>
      </c>
      <c r="BI368" s="143">
        <f t="shared" si="98"/>
        <v>0</v>
      </c>
      <c r="BJ368" s="17" t="s">
        <v>78</v>
      </c>
      <c r="BK368" s="143">
        <f t="shared" si="99"/>
        <v>0</v>
      </c>
      <c r="BL368" s="17" t="s">
        <v>225</v>
      </c>
      <c r="BM368" s="142" t="s">
        <v>4642</v>
      </c>
    </row>
    <row r="369" spans="2:65" s="1" customFormat="1" ht="24.15" customHeight="1">
      <c r="B369" s="32"/>
      <c r="C369" s="131" t="s">
        <v>1951</v>
      </c>
      <c r="D369" s="131" t="s">
        <v>220</v>
      </c>
      <c r="E369" s="132" t="s">
        <v>1959</v>
      </c>
      <c r="F369" s="133" t="s">
        <v>5504</v>
      </c>
      <c r="G369" s="134" t="s">
        <v>5505</v>
      </c>
      <c r="H369" s="135">
        <v>47</v>
      </c>
      <c r="I369" s="136"/>
      <c r="J369" s="137">
        <f t="shared" si="90"/>
        <v>0</v>
      </c>
      <c r="K369" s="133" t="s">
        <v>19</v>
      </c>
      <c r="L369" s="32"/>
      <c r="M369" s="138" t="s">
        <v>19</v>
      </c>
      <c r="N369" s="139" t="s">
        <v>43</v>
      </c>
      <c r="P369" s="140">
        <f t="shared" si="91"/>
        <v>0</v>
      </c>
      <c r="Q369" s="140">
        <v>0</v>
      </c>
      <c r="R369" s="140">
        <f t="shared" si="92"/>
        <v>0</v>
      </c>
      <c r="S369" s="140">
        <v>0</v>
      </c>
      <c r="T369" s="141">
        <f t="shared" si="93"/>
        <v>0</v>
      </c>
      <c r="AR369" s="142" t="s">
        <v>225</v>
      </c>
      <c r="AT369" s="142" t="s">
        <v>220</v>
      </c>
      <c r="AU369" s="142" t="s">
        <v>78</v>
      </c>
      <c r="AY369" s="17" t="s">
        <v>218</v>
      </c>
      <c r="BE369" s="143">
        <f t="shared" si="94"/>
        <v>0</v>
      </c>
      <c r="BF369" s="143">
        <f t="shared" si="95"/>
        <v>0</v>
      </c>
      <c r="BG369" s="143">
        <f t="shared" si="96"/>
        <v>0</v>
      </c>
      <c r="BH369" s="143">
        <f t="shared" si="97"/>
        <v>0</v>
      </c>
      <c r="BI369" s="143">
        <f t="shared" si="98"/>
        <v>0</v>
      </c>
      <c r="BJ369" s="17" t="s">
        <v>78</v>
      </c>
      <c r="BK369" s="143">
        <f t="shared" si="99"/>
        <v>0</v>
      </c>
      <c r="BL369" s="17" t="s">
        <v>225</v>
      </c>
      <c r="BM369" s="142" t="s">
        <v>4645</v>
      </c>
    </row>
    <row r="370" spans="2:65" s="1" customFormat="1" ht="16.5" customHeight="1">
      <c r="B370" s="32"/>
      <c r="C370" s="131" t="s">
        <v>1955</v>
      </c>
      <c r="D370" s="131" t="s">
        <v>220</v>
      </c>
      <c r="E370" s="132" t="s">
        <v>1963</v>
      </c>
      <c r="F370" s="133" t="s">
        <v>5506</v>
      </c>
      <c r="G370" s="134" t="s">
        <v>4946</v>
      </c>
      <c r="H370" s="135">
        <v>56</v>
      </c>
      <c r="I370" s="136"/>
      <c r="J370" s="137">
        <f t="shared" si="90"/>
        <v>0</v>
      </c>
      <c r="K370" s="133" t="s">
        <v>19</v>
      </c>
      <c r="L370" s="32"/>
      <c r="M370" s="138" t="s">
        <v>19</v>
      </c>
      <c r="N370" s="139" t="s">
        <v>43</v>
      </c>
      <c r="P370" s="140">
        <f t="shared" si="91"/>
        <v>0</v>
      </c>
      <c r="Q370" s="140">
        <v>0</v>
      </c>
      <c r="R370" s="140">
        <f t="shared" si="92"/>
        <v>0</v>
      </c>
      <c r="S370" s="140">
        <v>0</v>
      </c>
      <c r="T370" s="141">
        <f t="shared" si="93"/>
        <v>0</v>
      </c>
      <c r="AR370" s="142" t="s">
        <v>225</v>
      </c>
      <c r="AT370" s="142" t="s">
        <v>220</v>
      </c>
      <c r="AU370" s="142" t="s">
        <v>78</v>
      </c>
      <c r="AY370" s="17" t="s">
        <v>218</v>
      </c>
      <c r="BE370" s="143">
        <f t="shared" si="94"/>
        <v>0</v>
      </c>
      <c r="BF370" s="143">
        <f t="shared" si="95"/>
        <v>0</v>
      </c>
      <c r="BG370" s="143">
        <f t="shared" si="96"/>
        <v>0</v>
      </c>
      <c r="BH370" s="143">
        <f t="shared" si="97"/>
        <v>0</v>
      </c>
      <c r="BI370" s="143">
        <f t="shared" si="98"/>
        <v>0</v>
      </c>
      <c r="BJ370" s="17" t="s">
        <v>78</v>
      </c>
      <c r="BK370" s="143">
        <f t="shared" si="99"/>
        <v>0</v>
      </c>
      <c r="BL370" s="17" t="s">
        <v>225</v>
      </c>
      <c r="BM370" s="142" t="s">
        <v>4649</v>
      </c>
    </row>
    <row r="371" spans="2:65" s="1" customFormat="1" ht="49.05" customHeight="1">
      <c r="B371" s="32"/>
      <c r="C371" s="131" t="s">
        <v>1959</v>
      </c>
      <c r="D371" s="131" t="s">
        <v>220</v>
      </c>
      <c r="E371" s="132" t="s">
        <v>1970</v>
      </c>
      <c r="F371" s="133" t="s">
        <v>5507</v>
      </c>
      <c r="G371" s="134" t="s">
        <v>1991</v>
      </c>
      <c r="H371" s="135">
        <v>1</v>
      </c>
      <c r="I371" s="136"/>
      <c r="J371" s="137">
        <f t="shared" si="90"/>
        <v>0</v>
      </c>
      <c r="K371" s="133" t="s">
        <v>19</v>
      </c>
      <c r="L371" s="32"/>
      <c r="M371" s="138" t="s">
        <v>19</v>
      </c>
      <c r="N371" s="139" t="s">
        <v>43</v>
      </c>
      <c r="P371" s="140">
        <f t="shared" si="91"/>
        <v>0</v>
      </c>
      <c r="Q371" s="140">
        <v>0</v>
      </c>
      <c r="R371" s="140">
        <f t="shared" si="92"/>
        <v>0</v>
      </c>
      <c r="S371" s="140">
        <v>0</v>
      </c>
      <c r="T371" s="141">
        <f t="shared" si="93"/>
        <v>0</v>
      </c>
      <c r="AR371" s="142" t="s">
        <v>225</v>
      </c>
      <c r="AT371" s="142" t="s">
        <v>220</v>
      </c>
      <c r="AU371" s="142" t="s">
        <v>78</v>
      </c>
      <c r="AY371" s="17" t="s">
        <v>218</v>
      </c>
      <c r="BE371" s="143">
        <f t="shared" si="94"/>
        <v>0</v>
      </c>
      <c r="BF371" s="143">
        <f t="shared" si="95"/>
        <v>0</v>
      </c>
      <c r="BG371" s="143">
        <f t="shared" si="96"/>
        <v>0</v>
      </c>
      <c r="BH371" s="143">
        <f t="shared" si="97"/>
        <v>0</v>
      </c>
      <c r="BI371" s="143">
        <f t="shared" si="98"/>
        <v>0</v>
      </c>
      <c r="BJ371" s="17" t="s">
        <v>78</v>
      </c>
      <c r="BK371" s="143">
        <f t="shared" si="99"/>
        <v>0</v>
      </c>
      <c r="BL371" s="17" t="s">
        <v>225</v>
      </c>
      <c r="BM371" s="142" t="s">
        <v>4652</v>
      </c>
    </row>
    <row r="372" spans="2:65" s="1" customFormat="1" ht="49.05" customHeight="1">
      <c r="B372" s="32"/>
      <c r="C372" s="131" t="s">
        <v>1963</v>
      </c>
      <c r="D372" s="131" t="s">
        <v>220</v>
      </c>
      <c r="E372" s="132" t="s">
        <v>1978</v>
      </c>
      <c r="F372" s="133" t="s">
        <v>5508</v>
      </c>
      <c r="G372" s="134" t="s">
        <v>4946</v>
      </c>
      <c r="H372" s="135">
        <v>256</v>
      </c>
      <c r="I372" s="136"/>
      <c r="J372" s="137">
        <f t="shared" si="90"/>
        <v>0</v>
      </c>
      <c r="K372" s="133" t="s">
        <v>19</v>
      </c>
      <c r="L372" s="32"/>
      <c r="M372" s="187" t="s">
        <v>19</v>
      </c>
      <c r="N372" s="188" t="s">
        <v>43</v>
      </c>
      <c r="O372" s="182"/>
      <c r="P372" s="189">
        <f t="shared" si="91"/>
        <v>0</v>
      </c>
      <c r="Q372" s="189">
        <v>0</v>
      </c>
      <c r="R372" s="189">
        <f t="shared" si="92"/>
        <v>0</v>
      </c>
      <c r="S372" s="189">
        <v>0</v>
      </c>
      <c r="T372" s="190">
        <f t="shared" si="93"/>
        <v>0</v>
      </c>
      <c r="AR372" s="142" t="s">
        <v>225</v>
      </c>
      <c r="AT372" s="142" t="s">
        <v>220</v>
      </c>
      <c r="AU372" s="142" t="s">
        <v>78</v>
      </c>
      <c r="AY372" s="17" t="s">
        <v>218</v>
      </c>
      <c r="BE372" s="143">
        <f t="shared" si="94"/>
        <v>0</v>
      </c>
      <c r="BF372" s="143">
        <f t="shared" si="95"/>
        <v>0</v>
      </c>
      <c r="BG372" s="143">
        <f t="shared" si="96"/>
        <v>0</v>
      </c>
      <c r="BH372" s="143">
        <f t="shared" si="97"/>
        <v>0</v>
      </c>
      <c r="BI372" s="143">
        <f t="shared" si="98"/>
        <v>0</v>
      </c>
      <c r="BJ372" s="17" t="s">
        <v>78</v>
      </c>
      <c r="BK372" s="143">
        <f t="shared" si="99"/>
        <v>0</v>
      </c>
      <c r="BL372" s="17" t="s">
        <v>225</v>
      </c>
      <c r="BM372" s="142" t="s">
        <v>4655</v>
      </c>
    </row>
    <row r="373" spans="2:65" s="1" customFormat="1" ht="6.9" customHeight="1">
      <c r="B373" s="41"/>
      <c r="C373" s="42"/>
      <c r="D373" s="42"/>
      <c r="E373" s="42"/>
      <c r="F373" s="42"/>
      <c r="G373" s="42"/>
      <c r="H373" s="42"/>
      <c r="I373" s="42"/>
      <c r="J373" s="42"/>
      <c r="K373" s="42"/>
      <c r="L373" s="32"/>
    </row>
  </sheetData>
  <sheetProtection algorithmName="SHA-512" hashValue="htaYShJlEDhDgHqtR96jQeQTRbrl0xRBYW5/Cao8z6wnjRwGAt4ErIrSZ4HJej816OQ4uX4nUS1s9HpqxF5cew==" saltValue="Br3N4lPOrFE6uj/q+1P+pQ==" spinCount="100000" sheet="1" objects="1" scenarios="1" formatColumns="0" formatRows="0" autoFilter="0"/>
  <autoFilter ref="C103:K372" xr:uid="{00000000-0009-0000-0000-00000D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124"/>
  <sheetViews>
    <sheetView showGridLines="0" topLeftCell="A82" workbookViewId="0">
      <selection activeCell="J119" sqref="J11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131</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54"/>
      <c r="G9" s="854"/>
      <c r="H9" s="854"/>
      <c r="L9" s="20"/>
    </row>
    <row r="10" spans="2:46" ht="12" customHeight="1">
      <c r="B10" s="20"/>
      <c r="D10" s="27" t="s">
        <v>170</v>
      </c>
      <c r="L10" s="20"/>
    </row>
    <row r="11" spans="2:46" s="1" customFormat="1" ht="16.5" customHeight="1">
      <c r="B11" s="32"/>
      <c r="E11" s="843" t="s">
        <v>5218</v>
      </c>
      <c r="F11" s="872"/>
      <c r="G11" s="872"/>
      <c r="H11" s="872"/>
      <c r="L11" s="32"/>
    </row>
    <row r="12" spans="2:46" s="1" customFormat="1" ht="12" customHeight="1">
      <c r="B12" s="32"/>
      <c r="D12" s="27" t="s">
        <v>4250</v>
      </c>
      <c r="L12" s="32"/>
    </row>
    <row r="13" spans="2:46" s="1" customFormat="1" ht="16.5" customHeight="1">
      <c r="B13" s="32"/>
      <c r="E13" s="833" t="s">
        <v>5509</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58"/>
      <c r="G22" s="858"/>
      <c r="H22" s="858"/>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60" t="s">
        <v>19</v>
      </c>
      <c r="F31" s="860"/>
      <c r="G31" s="860"/>
      <c r="H31" s="860"/>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ROUND(J97,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ROUND((SUM(BE97:BE123)),  2)</f>
        <v>0</v>
      </c>
      <c r="I37" s="93">
        <v>0.21</v>
      </c>
      <c r="J37" s="83">
        <f>ROUND(((SUM(BE97:BE123))*I37),  2)</f>
        <v>0</v>
      </c>
      <c r="L37" s="32"/>
    </row>
    <row r="38" spans="2:12" s="1" customFormat="1" ht="14.4" customHeight="1">
      <c r="B38" s="32"/>
      <c r="E38" s="27" t="s">
        <v>44</v>
      </c>
      <c r="F38" s="83">
        <f>ROUND((SUM(BF97:BF123)),  2)</f>
        <v>0</v>
      </c>
      <c r="I38" s="93">
        <v>0.12</v>
      </c>
      <c r="J38" s="83">
        <f>ROUND(((SUM(BF97:BF123))*I38),  2)</f>
        <v>0</v>
      </c>
      <c r="L38" s="32"/>
    </row>
    <row r="39" spans="2:12" s="1" customFormat="1" ht="14.4" hidden="1" customHeight="1">
      <c r="B39" s="32"/>
      <c r="E39" s="27" t="s">
        <v>45</v>
      </c>
      <c r="F39" s="83">
        <f>ROUND((SUM(BG97:BG123)),  2)</f>
        <v>0</v>
      </c>
      <c r="I39" s="93">
        <v>0.21</v>
      </c>
      <c r="J39" s="83">
        <f>0</f>
        <v>0</v>
      </c>
      <c r="L39" s="32"/>
    </row>
    <row r="40" spans="2:12" s="1" customFormat="1" ht="14.4" hidden="1" customHeight="1">
      <c r="B40" s="32"/>
      <c r="E40" s="27" t="s">
        <v>46</v>
      </c>
      <c r="F40" s="83">
        <f>ROUND((SUM(BH97:BH123)),  2)</f>
        <v>0</v>
      </c>
      <c r="I40" s="93">
        <v>0.12</v>
      </c>
      <c r="J40" s="83">
        <f>0</f>
        <v>0</v>
      </c>
      <c r="L40" s="32"/>
    </row>
    <row r="41" spans="2:12" s="1" customFormat="1" ht="14.4" hidden="1" customHeight="1">
      <c r="B41" s="32"/>
      <c r="E41" s="27" t="s">
        <v>47</v>
      </c>
      <c r="F41" s="83">
        <f>ROUND((SUM(BI97:BI123)),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54"/>
      <c r="G54" s="854"/>
      <c r="H54" s="854"/>
      <c r="L54" s="20"/>
    </row>
    <row r="55" spans="2:12" ht="12" customHeight="1">
      <c r="B55" s="20"/>
      <c r="C55" s="27" t="s">
        <v>170</v>
      </c>
      <c r="L55" s="20"/>
    </row>
    <row r="56" spans="2:12" s="1" customFormat="1" ht="16.5" customHeight="1">
      <c r="B56" s="32"/>
      <c r="E56" s="843" t="s">
        <v>5218</v>
      </c>
      <c r="F56" s="872"/>
      <c r="G56" s="872"/>
      <c r="H56" s="872"/>
      <c r="L56" s="32"/>
    </row>
    <row r="57" spans="2:12" s="1" customFormat="1" ht="12" customHeight="1">
      <c r="B57" s="32"/>
      <c r="C57" s="27" t="s">
        <v>4250</v>
      </c>
      <c r="L57" s="32"/>
    </row>
    <row r="58" spans="2:12" s="1" customFormat="1" ht="16.5" customHeight="1">
      <c r="B58" s="32"/>
      <c r="E58" s="833" t="str">
        <f>E13</f>
        <v>08b - Elektro silno PBZ</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J97</f>
        <v>0</v>
      </c>
      <c r="L67" s="32"/>
      <c r="AU67" s="17" t="s">
        <v>176</v>
      </c>
    </row>
    <row r="68" spans="2:47" s="8" customFormat="1" ht="24.9" customHeight="1">
      <c r="B68" s="103"/>
      <c r="D68" s="104" t="s">
        <v>5220</v>
      </c>
      <c r="E68" s="105"/>
      <c r="F68" s="105"/>
      <c r="G68" s="105"/>
      <c r="H68" s="105"/>
      <c r="I68" s="105"/>
      <c r="J68" s="106">
        <f>J98</f>
        <v>0</v>
      </c>
      <c r="L68" s="103"/>
    </row>
    <row r="69" spans="2:47" s="8" customFormat="1" ht="24.9" customHeight="1">
      <c r="B69" s="103"/>
      <c r="D69" s="104" t="s">
        <v>5510</v>
      </c>
      <c r="E69" s="105"/>
      <c r="F69" s="105"/>
      <c r="G69" s="105"/>
      <c r="H69" s="105"/>
      <c r="I69" s="105"/>
      <c r="J69" s="106">
        <f>J100</f>
        <v>0</v>
      </c>
      <c r="L69" s="103"/>
    </row>
    <row r="70" spans="2:47" s="9" customFormat="1" ht="19.95" customHeight="1">
      <c r="B70" s="107"/>
      <c r="D70" s="108" t="s">
        <v>5511</v>
      </c>
      <c r="E70" s="109"/>
      <c r="F70" s="109"/>
      <c r="G70" s="109"/>
      <c r="H70" s="109"/>
      <c r="I70" s="109"/>
      <c r="J70" s="110">
        <f>J101</f>
        <v>0</v>
      </c>
      <c r="L70" s="107"/>
    </row>
    <row r="71" spans="2:47" s="9" customFormat="1" ht="19.95" customHeight="1">
      <c r="B71" s="107"/>
      <c r="D71" s="108" t="s">
        <v>5512</v>
      </c>
      <c r="E71" s="109"/>
      <c r="F71" s="109"/>
      <c r="G71" s="109"/>
      <c r="H71" s="109"/>
      <c r="I71" s="109"/>
      <c r="J71" s="110">
        <f>J108</f>
        <v>0</v>
      </c>
      <c r="L71" s="107"/>
    </row>
    <row r="72" spans="2:47" s="9" customFormat="1" ht="19.95" customHeight="1">
      <c r="B72" s="107"/>
      <c r="D72" s="108" t="s">
        <v>5513</v>
      </c>
      <c r="E72" s="109"/>
      <c r="F72" s="109"/>
      <c r="G72" s="109"/>
      <c r="H72" s="109"/>
      <c r="I72" s="109"/>
      <c r="J72" s="110">
        <f>J111</f>
        <v>0</v>
      </c>
      <c r="L72" s="107"/>
    </row>
    <row r="73" spans="2:47" s="9" customFormat="1" ht="19.95" customHeight="1">
      <c r="B73" s="107"/>
      <c r="D73" s="108" t="s">
        <v>5514</v>
      </c>
      <c r="E73" s="109"/>
      <c r="F73" s="109"/>
      <c r="G73" s="109"/>
      <c r="H73" s="109"/>
      <c r="I73" s="109"/>
      <c r="J73" s="110">
        <f>J117</f>
        <v>0</v>
      </c>
      <c r="L73" s="107"/>
    </row>
    <row r="74" spans="2:47" s="1" customFormat="1" ht="21.75" customHeight="1">
      <c r="B74" s="32"/>
      <c r="L74" s="32"/>
    </row>
    <row r="75" spans="2:47" s="1" customFormat="1" ht="6.9" customHeight="1">
      <c r="B75" s="41"/>
      <c r="C75" s="42"/>
      <c r="D75" s="42"/>
      <c r="E75" s="42"/>
      <c r="F75" s="42"/>
      <c r="G75" s="42"/>
      <c r="H75" s="42"/>
      <c r="I75" s="42"/>
      <c r="J75" s="42"/>
      <c r="K75" s="42"/>
      <c r="L75" s="32"/>
    </row>
    <row r="79" spans="2:47" s="1" customFormat="1" ht="6.9" customHeight="1">
      <c r="B79" s="43"/>
      <c r="C79" s="44"/>
      <c r="D79" s="44"/>
      <c r="E79" s="44"/>
      <c r="F79" s="44"/>
      <c r="G79" s="44"/>
      <c r="H79" s="44"/>
      <c r="I79" s="44"/>
      <c r="J79" s="44"/>
      <c r="K79" s="44"/>
      <c r="L79" s="32"/>
    </row>
    <row r="80" spans="2:47" s="1" customFormat="1" ht="24.9" customHeight="1">
      <c r="B80" s="32"/>
      <c r="C80" s="21" t="s">
        <v>203</v>
      </c>
      <c r="L80" s="32"/>
    </row>
    <row r="81" spans="2:20" s="1" customFormat="1" ht="6.9" customHeight="1">
      <c r="B81" s="32"/>
      <c r="L81" s="32"/>
    </row>
    <row r="82" spans="2:20" s="1" customFormat="1" ht="12" customHeight="1">
      <c r="B82" s="32"/>
      <c r="C82" s="27" t="s">
        <v>16</v>
      </c>
      <c r="L82" s="32"/>
    </row>
    <row r="83" spans="2:20" s="1" customFormat="1" ht="16.5" customHeight="1">
      <c r="B83" s="32"/>
      <c r="E83" s="873" t="str">
        <f>E7</f>
        <v>Pavilon X MMN, a.s. Jilemnice</v>
      </c>
      <c r="F83" s="874"/>
      <c r="G83" s="874"/>
      <c r="H83" s="874"/>
      <c r="L83" s="32"/>
    </row>
    <row r="84" spans="2:20" ht="12" customHeight="1">
      <c r="B84" s="20"/>
      <c r="C84" s="27" t="s">
        <v>168</v>
      </c>
      <c r="L84" s="20"/>
    </row>
    <row r="85" spans="2:20" ht="16.5" customHeight="1">
      <c r="B85" s="20"/>
      <c r="E85" s="873" t="s">
        <v>169</v>
      </c>
      <c r="F85" s="854"/>
      <c r="G85" s="854"/>
      <c r="H85" s="854"/>
      <c r="L85" s="20"/>
    </row>
    <row r="86" spans="2:20" ht="12" customHeight="1">
      <c r="B86" s="20"/>
      <c r="C86" s="27" t="s">
        <v>170</v>
      </c>
      <c r="L86" s="20"/>
    </row>
    <row r="87" spans="2:20" s="1" customFormat="1" ht="16.5" customHeight="1">
      <c r="B87" s="32"/>
      <c r="E87" s="843" t="s">
        <v>5218</v>
      </c>
      <c r="F87" s="872"/>
      <c r="G87" s="872"/>
      <c r="H87" s="872"/>
      <c r="L87" s="32"/>
    </row>
    <row r="88" spans="2:20" s="1" customFormat="1" ht="12" customHeight="1">
      <c r="B88" s="32"/>
      <c r="C88" s="27" t="s">
        <v>4250</v>
      </c>
      <c r="L88" s="32"/>
    </row>
    <row r="89" spans="2:20" s="1" customFormat="1" ht="16.5" customHeight="1">
      <c r="B89" s="32"/>
      <c r="E89" s="833" t="str">
        <f>E13</f>
        <v>08b - Elektro silno PBZ</v>
      </c>
      <c r="F89" s="872"/>
      <c r="G89" s="872"/>
      <c r="H89" s="872"/>
      <c r="L89" s="32"/>
    </row>
    <row r="90" spans="2:20" s="1" customFormat="1" ht="6.9" customHeight="1">
      <c r="B90" s="32"/>
      <c r="L90" s="32"/>
    </row>
    <row r="91" spans="2:20" s="1" customFormat="1" ht="12" customHeight="1">
      <c r="B91" s="32"/>
      <c r="C91" s="27" t="s">
        <v>21</v>
      </c>
      <c r="F91" s="25" t="str">
        <f>F16</f>
        <v xml:space="preserve"> </v>
      </c>
      <c r="I91" s="27" t="s">
        <v>23</v>
      </c>
      <c r="J91" s="49" t="str">
        <f>IF(J16="","",J16)</f>
        <v/>
      </c>
      <c r="L91" s="32"/>
    </row>
    <row r="92" spans="2:20" s="1" customFormat="1" ht="6.9" customHeight="1">
      <c r="B92" s="32"/>
      <c r="L92" s="32"/>
    </row>
    <row r="93" spans="2:20" s="1" customFormat="1" ht="15.15" customHeight="1">
      <c r="B93" s="32"/>
      <c r="C93" s="27" t="s">
        <v>24</v>
      </c>
      <c r="F93" s="25" t="str">
        <f>E19</f>
        <v>MMN a.s. Jilemnice</v>
      </c>
      <c r="I93" s="27" t="s">
        <v>30</v>
      </c>
      <c r="J93" s="30" t="str">
        <f>E25</f>
        <v>Ing. Jiří Pavlů</v>
      </c>
      <c r="L93" s="32"/>
    </row>
    <row r="94" spans="2:20" s="1" customFormat="1" ht="15.15" customHeight="1">
      <c r="B94" s="32"/>
      <c r="C94" s="27" t="s">
        <v>28</v>
      </c>
      <c r="F94" s="25" t="str">
        <f>IF(E22="","",E22)</f>
        <v>Vyplň údaj</v>
      </c>
      <c r="I94" s="27" t="s">
        <v>33</v>
      </c>
      <c r="J94" s="30" t="str">
        <f>E28</f>
        <v>Ing. Stanislav Pfeifer</v>
      </c>
      <c r="L94" s="32"/>
    </row>
    <row r="95" spans="2:20" s="1" customFormat="1" ht="10.35" customHeight="1">
      <c r="B95" s="32"/>
      <c r="L95" s="32"/>
    </row>
    <row r="96" spans="2:20" s="10" customFormat="1" ht="29.25" customHeight="1">
      <c r="B96" s="111"/>
      <c r="C96" s="112" t="s">
        <v>204</v>
      </c>
      <c r="D96" s="113" t="s">
        <v>57</v>
      </c>
      <c r="E96" s="113" t="s">
        <v>53</v>
      </c>
      <c r="F96" s="113" t="s">
        <v>54</v>
      </c>
      <c r="G96" s="113" t="s">
        <v>205</v>
      </c>
      <c r="H96" s="113" t="s">
        <v>206</v>
      </c>
      <c r="I96" s="113" t="s">
        <v>207</v>
      </c>
      <c r="J96" s="113" t="s">
        <v>175</v>
      </c>
      <c r="K96" s="114" t="s">
        <v>208</v>
      </c>
      <c r="L96" s="111"/>
      <c r="M96" s="56" t="s">
        <v>19</v>
      </c>
      <c r="N96" s="57" t="s">
        <v>42</v>
      </c>
      <c r="O96" s="57" t="s">
        <v>209</v>
      </c>
      <c r="P96" s="57" t="s">
        <v>210</v>
      </c>
      <c r="Q96" s="57" t="s">
        <v>211</v>
      </c>
      <c r="R96" s="57" t="s">
        <v>212</v>
      </c>
      <c r="S96" s="57" t="s">
        <v>213</v>
      </c>
      <c r="T96" s="58" t="s">
        <v>214</v>
      </c>
    </row>
    <row r="97" spans="2:65" s="1" customFormat="1" ht="22.8" customHeight="1">
      <c r="B97" s="32"/>
      <c r="C97" s="61" t="s">
        <v>215</v>
      </c>
      <c r="J97" s="115">
        <f>BK97</f>
        <v>0</v>
      </c>
      <c r="L97" s="32"/>
      <c r="M97" s="59"/>
      <c r="N97" s="50"/>
      <c r="O97" s="50"/>
      <c r="P97" s="116">
        <f>P98+P100</f>
        <v>0</v>
      </c>
      <c r="Q97" s="50"/>
      <c r="R97" s="116">
        <f>R98+R100</f>
        <v>0</v>
      </c>
      <c r="S97" s="50"/>
      <c r="T97" s="117">
        <f>T98+T100</f>
        <v>0</v>
      </c>
      <c r="AT97" s="17" t="s">
        <v>71</v>
      </c>
      <c r="AU97" s="17" t="s">
        <v>176</v>
      </c>
      <c r="BK97" s="118">
        <f>BK98+BK100</f>
        <v>0</v>
      </c>
    </row>
    <row r="98" spans="2:65" s="11" customFormat="1" ht="25.95" customHeight="1">
      <c r="B98" s="119"/>
      <c r="D98" s="120" t="s">
        <v>71</v>
      </c>
      <c r="E98" s="121" t="s">
        <v>4266</v>
      </c>
      <c r="F98" s="121" t="s">
        <v>5233</v>
      </c>
      <c r="I98" s="122"/>
      <c r="J98" s="123">
        <f>BK98</f>
        <v>0</v>
      </c>
      <c r="L98" s="119"/>
      <c r="M98" s="124"/>
      <c r="P98" s="125">
        <f>P99</f>
        <v>0</v>
      </c>
      <c r="R98" s="125">
        <f>R99</f>
        <v>0</v>
      </c>
      <c r="T98" s="126">
        <f>T99</f>
        <v>0</v>
      </c>
      <c r="AR98" s="120" t="s">
        <v>78</v>
      </c>
      <c r="AT98" s="127" t="s">
        <v>71</v>
      </c>
      <c r="AU98" s="127" t="s">
        <v>72</v>
      </c>
      <c r="AY98" s="120" t="s">
        <v>218</v>
      </c>
      <c r="BK98" s="128">
        <f>BK99</f>
        <v>0</v>
      </c>
    </row>
    <row r="99" spans="2:65" s="1" customFormat="1" ht="24.15" customHeight="1">
      <c r="B99" s="32"/>
      <c r="C99" s="131" t="s">
        <v>78</v>
      </c>
      <c r="D99" s="131" t="s">
        <v>220</v>
      </c>
      <c r="E99" s="132" t="s">
        <v>78</v>
      </c>
      <c r="F99" s="133" t="s">
        <v>5515</v>
      </c>
      <c r="G99" s="134" t="s">
        <v>4269</v>
      </c>
      <c r="H99" s="135">
        <v>1</v>
      </c>
      <c r="I99" s="136"/>
      <c r="J99" s="137">
        <f>ROUND(I99*H99,2)</f>
        <v>0</v>
      </c>
      <c r="K99" s="133" t="s">
        <v>19</v>
      </c>
      <c r="L99" s="32"/>
      <c r="M99" s="138" t="s">
        <v>19</v>
      </c>
      <c r="N99" s="139" t="s">
        <v>43</v>
      </c>
      <c r="P99" s="140">
        <f>O99*H99</f>
        <v>0</v>
      </c>
      <c r="Q99" s="140">
        <v>0</v>
      </c>
      <c r="R99" s="140">
        <f>Q99*H99</f>
        <v>0</v>
      </c>
      <c r="S99" s="140">
        <v>0</v>
      </c>
      <c r="T99" s="141">
        <f>S99*H99</f>
        <v>0</v>
      </c>
      <c r="AR99" s="142" t="s">
        <v>225</v>
      </c>
      <c r="AT99" s="142" t="s">
        <v>220</v>
      </c>
      <c r="AU99" s="142" t="s">
        <v>78</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80</v>
      </c>
    </row>
    <row r="100" spans="2:65" s="11" customFormat="1" ht="25.95" customHeight="1">
      <c r="B100" s="119"/>
      <c r="D100" s="120" t="s">
        <v>71</v>
      </c>
      <c r="E100" s="121" t="s">
        <v>4353</v>
      </c>
      <c r="F100" s="121" t="s">
        <v>2895</v>
      </c>
      <c r="I100" s="122"/>
      <c r="J100" s="123">
        <f>BK100</f>
        <v>0</v>
      </c>
      <c r="L100" s="119"/>
      <c r="M100" s="124"/>
      <c r="P100" s="125">
        <f>P101+P108+P111+P117</f>
        <v>0</v>
      </c>
      <c r="R100" s="125">
        <f>R101+R108+R111+R117</f>
        <v>0</v>
      </c>
      <c r="T100" s="126">
        <f>T101+T108+T111+T117</f>
        <v>0</v>
      </c>
      <c r="AR100" s="120" t="s">
        <v>78</v>
      </c>
      <c r="AT100" s="127" t="s">
        <v>71</v>
      </c>
      <c r="AU100" s="127" t="s">
        <v>72</v>
      </c>
      <c r="AY100" s="120" t="s">
        <v>218</v>
      </c>
      <c r="BK100" s="128">
        <f>BK101+BK108+BK111+BK117</f>
        <v>0</v>
      </c>
    </row>
    <row r="101" spans="2:65" s="11" customFormat="1" ht="22.8" customHeight="1">
      <c r="B101" s="119"/>
      <c r="D101" s="120" t="s">
        <v>71</v>
      </c>
      <c r="E101" s="129" t="s">
        <v>4359</v>
      </c>
      <c r="F101" s="129" t="s">
        <v>5516</v>
      </c>
      <c r="I101" s="122"/>
      <c r="J101" s="130">
        <f>BK101</f>
        <v>0</v>
      </c>
      <c r="L101" s="119"/>
      <c r="M101" s="124"/>
      <c r="P101" s="125">
        <f>SUM(P102:P107)</f>
        <v>0</v>
      </c>
      <c r="R101" s="125">
        <f>SUM(R102:R107)</f>
        <v>0</v>
      </c>
      <c r="T101" s="126">
        <f>SUM(T102:T107)</f>
        <v>0</v>
      </c>
      <c r="AR101" s="120" t="s">
        <v>78</v>
      </c>
      <c r="AT101" s="127" t="s">
        <v>71</v>
      </c>
      <c r="AU101" s="127" t="s">
        <v>78</v>
      </c>
      <c r="AY101" s="120" t="s">
        <v>218</v>
      </c>
      <c r="BK101" s="128">
        <f>SUM(BK102:BK107)</f>
        <v>0</v>
      </c>
    </row>
    <row r="102" spans="2:65" s="1" customFormat="1" ht="16.5" customHeight="1">
      <c r="B102" s="32"/>
      <c r="C102" s="131" t="s">
        <v>80</v>
      </c>
      <c r="D102" s="131" t="s">
        <v>220</v>
      </c>
      <c r="E102" s="132" t="s">
        <v>80</v>
      </c>
      <c r="F102" s="133" t="s">
        <v>5517</v>
      </c>
      <c r="G102" s="134" t="s">
        <v>410</v>
      </c>
      <c r="H102" s="135">
        <v>686</v>
      </c>
      <c r="I102" s="136"/>
      <c r="J102" s="137">
        <f t="shared" ref="J102:J107" si="0">ROUND(I102*H102,2)</f>
        <v>0</v>
      </c>
      <c r="K102" s="133" t="s">
        <v>19</v>
      </c>
      <c r="L102" s="32"/>
      <c r="M102" s="138" t="s">
        <v>19</v>
      </c>
      <c r="N102" s="139" t="s">
        <v>43</v>
      </c>
      <c r="P102" s="140">
        <f t="shared" ref="P102:P107" si="1">O102*H102</f>
        <v>0</v>
      </c>
      <c r="Q102" s="140">
        <v>0</v>
      </c>
      <c r="R102" s="140">
        <f t="shared" ref="R102:R107" si="2">Q102*H102</f>
        <v>0</v>
      </c>
      <c r="S102" s="140">
        <v>0</v>
      </c>
      <c r="T102" s="141">
        <f t="shared" ref="T102:T107" si="3">S102*H102</f>
        <v>0</v>
      </c>
      <c r="AR102" s="142" t="s">
        <v>225</v>
      </c>
      <c r="AT102" s="142" t="s">
        <v>220</v>
      </c>
      <c r="AU102" s="142" t="s">
        <v>80</v>
      </c>
      <c r="AY102" s="17" t="s">
        <v>218</v>
      </c>
      <c r="BE102" s="143">
        <f t="shared" ref="BE102:BE107" si="4">IF(N102="základní",J102,0)</f>
        <v>0</v>
      </c>
      <c r="BF102" s="143">
        <f t="shared" ref="BF102:BF107" si="5">IF(N102="snížená",J102,0)</f>
        <v>0</v>
      </c>
      <c r="BG102" s="143">
        <f t="shared" ref="BG102:BG107" si="6">IF(N102="zákl. přenesená",J102,0)</f>
        <v>0</v>
      </c>
      <c r="BH102" s="143">
        <f t="shared" ref="BH102:BH107" si="7">IF(N102="sníž. přenesená",J102,0)</f>
        <v>0</v>
      </c>
      <c r="BI102" s="143">
        <f t="shared" ref="BI102:BI107" si="8">IF(N102="nulová",J102,0)</f>
        <v>0</v>
      </c>
      <c r="BJ102" s="17" t="s">
        <v>78</v>
      </c>
      <c r="BK102" s="143">
        <f t="shared" ref="BK102:BK107" si="9">ROUND(I102*H102,2)</f>
        <v>0</v>
      </c>
      <c r="BL102" s="17" t="s">
        <v>225</v>
      </c>
      <c r="BM102" s="142" t="s">
        <v>225</v>
      </c>
    </row>
    <row r="103" spans="2:65" s="1" customFormat="1" ht="16.5" customHeight="1">
      <c r="B103" s="32"/>
      <c r="C103" s="131" t="s">
        <v>97</v>
      </c>
      <c r="D103" s="131" t="s">
        <v>220</v>
      </c>
      <c r="E103" s="132" t="s">
        <v>97</v>
      </c>
      <c r="F103" s="133" t="s">
        <v>5518</v>
      </c>
      <c r="G103" s="134" t="s">
        <v>410</v>
      </c>
      <c r="H103" s="135">
        <v>69</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261</v>
      </c>
    </row>
    <row r="104" spans="2:65" s="1" customFormat="1" ht="16.5" customHeight="1">
      <c r="B104" s="32"/>
      <c r="C104" s="131" t="s">
        <v>225</v>
      </c>
      <c r="D104" s="131" t="s">
        <v>220</v>
      </c>
      <c r="E104" s="132" t="s">
        <v>225</v>
      </c>
      <c r="F104" s="133" t="s">
        <v>5519</v>
      </c>
      <c r="G104" s="134" t="s">
        <v>410</v>
      </c>
      <c r="H104" s="135">
        <v>59</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80</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291</v>
      </c>
    </row>
    <row r="105" spans="2:65" s="1" customFormat="1" ht="16.5" customHeight="1">
      <c r="B105" s="32"/>
      <c r="C105" s="131" t="s">
        <v>244</v>
      </c>
      <c r="D105" s="131" t="s">
        <v>220</v>
      </c>
      <c r="E105" s="132" t="s">
        <v>244</v>
      </c>
      <c r="F105" s="133" t="s">
        <v>5520</v>
      </c>
      <c r="G105" s="134" t="s">
        <v>410</v>
      </c>
      <c r="H105" s="135">
        <v>28</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80</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144</v>
      </c>
    </row>
    <row r="106" spans="2:65" s="1" customFormat="1" ht="16.5" customHeight="1">
      <c r="B106" s="32"/>
      <c r="C106" s="131" t="s">
        <v>261</v>
      </c>
      <c r="D106" s="131" t="s">
        <v>220</v>
      </c>
      <c r="E106" s="132" t="s">
        <v>261</v>
      </c>
      <c r="F106" s="133" t="s">
        <v>5521</v>
      </c>
      <c r="G106" s="134" t="s">
        <v>410</v>
      </c>
      <c r="H106" s="135">
        <v>35</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80</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8</v>
      </c>
    </row>
    <row r="107" spans="2:65" s="1" customFormat="1" ht="16.5" customHeight="1">
      <c r="B107" s="32"/>
      <c r="C107" s="131" t="s">
        <v>268</v>
      </c>
      <c r="D107" s="131" t="s">
        <v>220</v>
      </c>
      <c r="E107" s="132" t="s">
        <v>268</v>
      </c>
      <c r="F107" s="133" t="s">
        <v>5522</v>
      </c>
      <c r="G107" s="134" t="s">
        <v>410</v>
      </c>
      <c r="H107" s="135">
        <v>380</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80</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164</v>
      </c>
    </row>
    <row r="108" spans="2:65" s="11" customFormat="1" ht="22.8" customHeight="1">
      <c r="B108" s="119"/>
      <c r="D108" s="120" t="s">
        <v>71</v>
      </c>
      <c r="E108" s="129" t="s">
        <v>4409</v>
      </c>
      <c r="F108" s="129" t="s">
        <v>5385</v>
      </c>
      <c r="I108" s="122"/>
      <c r="J108" s="130">
        <f>BK108</f>
        <v>0</v>
      </c>
      <c r="L108" s="119"/>
      <c r="M108" s="124"/>
      <c r="P108" s="125">
        <f>SUM(P109:P110)</f>
        <v>0</v>
      </c>
      <c r="R108" s="125">
        <f>SUM(R109:R110)</f>
        <v>0</v>
      </c>
      <c r="T108" s="126">
        <f>SUM(T109:T110)</f>
        <v>0</v>
      </c>
      <c r="AR108" s="120" t="s">
        <v>78</v>
      </c>
      <c r="AT108" s="127" t="s">
        <v>71</v>
      </c>
      <c r="AU108" s="127" t="s">
        <v>78</v>
      </c>
      <c r="AY108" s="120" t="s">
        <v>218</v>
      </c>
      <c r="BK108" s="128">
        <f>SUM(BK109:BK110)</f>
        <v>0</v>
      </c>
    </row>
    <row r="109" spans="2:65" s="1" customFormat="1" ht="24.15" customHeight="1">
      <c r="B109" s="32"/>
      <c r="C109" s="131" t="s">
        <v>291</v>
      </c>
      <c r="D109" s="131" t="s">
        <v>220</v>
      </c>
      <c r="E109" s="132" t="s">
        <v>291</v>
      </c>
      <c r="F109" s="133" t="s">
        <v>5424</v>
      </c>
      <c r="G109" s="134" t="s">
        <v>1991</v>
      </c>
      <c r="H109" s="135">
        <v>2</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337</v>
      </c>
    </row>
    <row r="110" spans="2:65" s="1" customFormat="1" ht="24.15" customHeight="1">
      <c r="B110" s="32"/>
      <c r="C110" s="131" t="s">
        <v>300</v>
      </c>
      <c r="D110" s="131" t="s">
        <v>220</v>
      </c>
      <c r="E110" s="132" t="s">
        <v>300</v>
      </c>
      <c r="F110" s="133" t="s">
        <v>5425</v>
      </c>
      <c r="G110" s="134" t="s">
        <v>1991</v>
      </c>
      <c r="H110" s="135">
        <v>3</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350</v>
      </c>
    </row>
    <row r="111" spans="2:65" s="11" customFormat="1" ht="22.8" customHeight="1">
      <c r="B111" s="119"/>
      <c r="D111" s="120" t="s">
        <v>71</v>
      </c>
      <c r="E111" s="129" t="s">
        <v>4415</v>
      </c>
      <c r="F111" s="129" t="s">
        <v>5523</v>
      </c>
      <c r="I111" s="122"/>
      <c r="J111" s="130">
        <f>BK111</f>
        <v>0</v>
      </c>
      <c r="L111" s="119"/>
      <c r="M111" s="124"/>
      <c r="P111" s="125">
        <f>SUM(P112:P116)</f>
        <v>0</v>
      </c>
      <c r="R111" s="125">
        <f>SUM(R112:R116)</f>
        <v>0</v>
      </c>
      <c r="T111" s="126">
        <f>SUM(T112:T116)</f>
        <v>0</v>
      </c>
      <c r="AR111" s="120" t="s">
        <v>78</v>
      </c>
      <c r="AT111" s="127" t="s">
        <v>71</v>
      </c>
      <c r="AU111" s="127" t="s">
        <v>78</v>
      </c>
      <c r="AY111" s="120" t="s">
        <v>218</v>
      </c>
      <c r="BK111" s="128">
        <f>SUM(BK112:BK116)</f>
        <v>0</v>
      </c>
    </row>
    <row r="112" spans="2:65" s="1" customFormat="1" ht="24.15" customHeight="1">
      <c r="B112" s="32"/>
      <c r="C112" s="131" t="s">
        <v>144</v>
      </c>
      <c r="D112" s="131" t="s">
        <v>220</v>
      </c>
      <c r="E112" s="132" t="s">
        <v>144</v>
      </c>
      <c r="F112" s="133" t="s">
        <v>7696</v>
      </c>
      <c r="G112" s="134" t="s">
        <v>410</v>
      </c>
      <c r="H112" s="135">
        <v>4</v>
      </c>
      <c r="I112" s="136"/>
      <c r="J112" s="137">
        <f>ROUND(I112*H112,2)</f>
        <v>0</v>
      </c>
      <c r="K112" s="133" t="s">
        <v>19</v>
      </c>
      <c r="L112" s="32"/>
      <c r="M112" s="138" t="s">
        <v>19</v>
      </c>
      <c r="N112" s="139" t="s">
        <v>43</v>
      </c>
      <c r="P112" s="140">
        <f>O112*H112</f>
        <v>0</v>
      </c>
      <c r="Q112" s="140">
        <v>0</v>
      </c>
      <c r="R112" s="140">
        <f>Q112*H112</f>
        <v>0</v>
      </c>
      <c r="S112" s="140">
        <v>0</v>
      </c>
      <c r="T112" s="141">
        <f>S112*H112</f>
        <v>0</v>
      </c>
      <c r="AR112" s="142" t="s">
        <v>225</v>
      </c>
      <c r="AT112" s="142" t="s">
        <v>220</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361</v>
      </c>
    </row>
    <row r="113" spans="2:65" s="1" customFormat="1" ht="24.15" customHeight="1">
      <c r="B113" s="32"/>
      <c r="C113" s="131" t="s">
        <v>147</v>
      </c>
      <c r="D113" s="131" t="s">
        <v>220</v>
      </c>
      <c r="E113" s="132" t="s">
        <v>147</v>
      </c>
      <c r="F113" s="133" t="s">
        <v>7697</v>
      </c>
      <c r="G113" s="134" t="s">
        <v>410</v>
      </c>
      <c r="H113" s="135">
        <v>16</v>
      </c>
      <c r="I113" s="136"/>
      <c r="J113" s="137">
        <f>ROUND(I113*H113,2)</f>
        <v>0</v>
      </c>
      <c r="K113" s="133" t="s">
        <v>19</v>
      </c>
      <c r="L113" s="32"/>
      <c r="M113" s="138" t="s">
        <v>19</v>
      </c>
      <c r="N113" s="139" t="s">
        <v>43</v>
      </c>
      <c r="P113" s="140">
        <f>O113*H113</f>
        <v>0</v>
      </c>
      <c r="Q113" s="140">
        <v>0</v>
      </c>
      <c r="R113" s="140">
        <f>Q113*H113</f>
        <v>0</v>
      </c>
      <c r="S113" s="140">
        <v>0</v>
      </c>
      <c r="T113" s="141">
        <f>S113*H113</f>
        <v>0</v>
      </c>
      <c r="AR113" s="142" t="s">
        <v>225</v>
      </c>
      <c r="AT113" s="142" t="s">
        <v>220</v>
      </c>
      <c r="AU113" s="142" t="s">
        <v>80</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390</v>
      </c>
    </row>
    <row r="114" spans="2:65" s="1" customFormat="1" ht="24.15" customHeight="1">
      <c r="B114" s="32"/>
      <c r="C114" s="131" t="s">
        <v>8</v>
      </c>
      <c r="D114" s="131" t="s">
        <v>220</v>
      </c>
      <c r="E114" s="132" t="s">
        <v>8</v>
      </c>
      <c r="F114" s="133" t="s">
        <v>7698</v>
      </c>
      <c r="G114" s="134" t="s">
        <v>410</v>
      </c>
      <c r="H114" s="135">
        <v>20</v>
      </c>
      <c r="I114" s="136"/>
      <c r="J114" s="137">
        <f>ROUND(I114*H114,2)</f>
        <v>0</v>
      </c>
      <c r="K114" s="133" t="s">
        <v>19</v>
      </c>
      <c r="L114" s="32"/>
      <c r="M114" s="138" t="s">
        <v>19</v>
      </c>
      <c r="N114" s="139" t="s">
        <v>43</v>
      </c>
      <c r="P114" s="140">
        <f>O114*H114</f>
        <v>0</v>
      </c>
      <c r="Q114" s="140">
        <v>0</v>
      </c>
      <c r="R114" s="140">
        <f>Q114*H114</f>
        <v>0</v>
      </c>
      <c r="S114" s="140">
        <v>0</v>
      </c>
      <c r="T114" s="141">
        <f>S114*H114</f>
        <v>0</v>
      </c>
      <c r="AR114" s="142" t="s">
        <v>225</v>
      </c>
      <c r="AT114" s="142" t="s">
        <v>220</v>
      </c>
      <c r="AU114" s="142" t="s">
        <v>80</v>
      </c>
      <c r="AY114" s="17" t="s">
        <v>218</v>
      </c>
      <c r="BE114" s="143">
        <f>IF(N114="základní",J114,0)</f>
        <v>0</v>
      </c>
      <c r="BF114" s="143">
        <f>IF(N114="snížená",J114,0)</f>
        <v>0</v>
      </c>
      <c r="BG114" s="143">
        <f>IF(N114="zákl. přenesená",J114,0)</f>
        <v>0</v>
      </c>
      <c r="BH114" s="143">
        <f>IF(N114="sníž. přenesená",J114,0)</f>
        <v>0</v>
      </c>
      <c r="BI114" s="143">
        <f>IF(N114="nulová",J114,0)</f>
        <v>0</v>
      </c>
      <c r="BJ114" s="17" t="s">
        <v>78</v>
      </c>
      <c r="BK114" s="143">
        <f>ROUND(I114*H114,2)</f>
        <v>0</v>
      </c>
      <c r="BL114" s="17" t="s">
        <v>225</v>
      </c>
      <c r="BM114" s="142" t="s">
        <v>401</v>
      </c>
    </row>
    <row r="115" spans="2:65" s="1" customFormat="1" ht="16.5" customHeight="1">
      <c r="B115" s="32"/>
      <c r="C115" s="131" t="s">
        <v>161</v>
      </c>
      <c r="D115" s="131" t="s">
        <v>220</v>
      </c>
      <c r="E115" s="132" t="s">
        <v>161</v>
      </c>
      <c r="F115" s="133" t="s">
        <v>5524</v>
      </c>
      <c r="G115" s="134" t="s">
        <v>1991</v>
      </c>
      <c r="H115" s="135">
        <v>300</v>
      </c>
      <c r="I115" s="136"/>
      <c r="J115" s="137">
        <f>ROUND(I115*H115,2)</f>
        <v>0</v>
      </c>
      <c r="K115" s="133" t="s">
        <v>19</v>
      </c>
      <c r="L115" s="32"/>
      <c r="M115" s="138" t="s">
        <v>19</v>
      </c>
      <c r="N115" s="139" t="s">
        <v>43</v>
      </c>
      <c r="P115" s="140">
        <f>O115*H115</f>
        <v>0</v>
      </c>
      <c r="Q115" s="140">
        <v>0</v>
      </c>
      <c r="R115" s="140">
        <f>Q115*H115</f>
        <v>0</v>
      </c>
      <c r="S115" s="140">
        <v>0</v>
      </c>
      <c r="T115" s="141">
        <f>S115*H115</f>
        <v>0</v>
      </c>
      <c r="AR115" s="142" t="s">
        <v>225</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417</v>
      </c>
    </row>
    <row r="116" spans="2:65" s="1" customFormat="1" ht="24.15" customHeight="1">
      <c r="B116" s="32"/>
      <c r="C116" s="131" t="s">
        <v>164</v>
      </c>
      <c r="D116" s="131" t="s">
        <v>220</v>
      </c>
      <c r="E116" s="132" t="s">
        <v>164</v>
      </c>
      <c r="F116" s="133" t="s">
        <v>5310</v>
      </c>
      <c r="G116" s="134" t="s">
        <v>1991</v>
      </c>
      <c r="H116" s="135">
        <v>300</v>
      </c>
      <c r="I116" s="136"/>
      <c r="J116" s="137">
        <f>ROUND(I116*H116,2)</f>
        <v>0</v>
      </c>
      <c r="K116" s="133" t="s">
        <v>19</v>
      </c>
      <c r="L116" s="32"/>
      <c r="M116" s="138" t="s">
        <v>19</v>
      </c>
      <c r="N116" s="139" t="s">
        <v>43</v>
      </c>
      <c r="P116" s="140">
        <f>O116*H116</f>
        <v>0</v>
      </c>
      <c r="Q116" s="140">
        <v>0</v>
      </c>
      <c r="R116" s="140">
        <f>Q116*H116</f>
        <v>0</v>
      </c>
      <c r="S116" s="140">
        <v>0</v>
      </c>
      <c r="T116" s="141">
        <f>S116*H116</f>
        <v>0</v>
      </c>
      <c r="AR116" s="142" t="s">
        <v>225</v>
      </c>
      <c r="AT116" s="142" t="s">
        <v>220</v>
      </c>
      <c r="AU116" s="142" t="s">
        <v>80</v>
      </c>
      <c r="AY116" s="17" t="s">
        <v>218</v>
      </c>
      <c r="BE116" s="143">
        <f>IF(N116="základní",J116,0)</f>
        <v>0</v>
      </c>
      <c r="BF116" s="143">
        <f>IF(N116="snížená",J116,0)</f>
        <v>0</v>
      </c>
      <c r="BG116" s="143">
        <f>IF(N116="zákl. přenesená",J116,0)</f>
        <v>0</v>
      </c>
      <c r="BH116" s="143">
        <f>IF(N116="sníž. přenesená",J116,0)</f>
        <v>0</v>
      </c>
      <c r="BI116" s="143">
        <f>IF(N116="nulová",J116,0)</f>
        <v>0</v>
      </c>
      <c r="BJ116" s="17" t="s">
        <v>78</v>
      </c>
      <c r="BK116" s="143">
        <f>ROUND(I116*H116,2)</f>
        <v>0</v>
      </c>
      <c r="BL116" s="17" t="s">
        <v>225</v>
      </c>
      <c r="BM116" s="142" t="s">
        <v>441</v>
      </c>
    </row>
    <row r="117" spans="2:65" s="11" customFormat="1" ht="22.8" customHeight="1">
      <c r="B117" s="119"/>
      <c r="D117" s="120" t="s">
        <v>71</v>
      </c>
      <c r="E117" s="129" t="s">
        <v>4449</v>
      </c>
      <c r="F117" s="129" t="s">
        <v>5173</v>
      </c>
      <c r="I117" s="122"/>
      <c r="J117" s="130">
        <f>BK117</f>
        <v>0</v>
      </c>
      <c r="L117" s="119"/>
      <c r="M117" s="124"/>
      <c r="P117" s="125">
        <f>SUM(P118:P123)</f>
        <v>0</v>
      </c>
      <c r="R117" s="125">
        <f>SUM(R118:R123)</f>
        <v>0</v>
      </c>
      <c r="T117" s="126">
        <f>SUM(T118:T123)</f>
        <v>0</v>
      </c>
      <c r="AR117" s="120" t="s">
        <v>78</v>
      </c>
      <c r="AT117" s="127" t="s">
        <v>71</v>
      </c>
      <c r="AU117" s="127" t="s">
        <v>78</v>
      </c>
      <c r="AY117" s="120" t="s">
        <v>218</v>
      </c>
      <c r="BK117" s="128">
        <f>SUM(BK118:BK123)</f>
        <v>0</v>
      </c>
    </row>
    <row r="118" spans="2:65" s="1" customFormat="1" ht="21.75" customHeight="1">
      <c r="B118" s="32"/>
      <c r="C118" s="131" t="s">
        <v>327</v>
      </c>
      <c r="D118" s="131" t="s">
        <v>220</v>
      </c>
      <c r="E118" s="132" t="s">
        <v>327</v>
      </c>
      <c r="F118" s="133" t="s">
        <v>5525</v>
      </c>
      <c r="G118" s="134" t="s">
        <v>410</v>
      </c>
      <c r="H118" s="135">
        <v>30</v>
      </c>
      <c r="I118" s="136"/>
      <c r="J118" s="137">
        <f t="shared" ref="J118:J123" si="10">ROUND(I118*H118,2)</f>
        <v>0</v>
      </c>
      <c r="K118" s="133" t="s">
        <v>19</v>
      </c>
      <c r="L118" s="32"/>
      <c r="M118" s="138" t="s">
        <v>19</v>
      </c>
      <c r="N118" s="139" t="s">
        <v>43</v>
      </c>
      <c r="P118" s="140">
        <f t="shared" ref="P118:P123" si="11">O118*H118</f>
        <v>0</v>
      </c>
      <c r="Q118" s="140">
        <v>0</v>
      </c>
      <c r="R118" s="140">
        <f t="shared" ref="R118:R123" si="12">Q118*H118</f>
        <v>0</v>
      </c>
      <c r="S118" s="140">
        <v>0</v>
      </c>
      <c r="T118" s="141">
        <f t="shared" ref="T118:T123" si="13">S118*H118</f>
        <v>0</v>
      </c>
      <c r="AR118" s="142" t="s">
        <v>225</v>
      </c>
      <c r="AT118" s="142" t="s">
        <v>220</v>
      </c>
      <c r="AU118" s="142" t="s">
        <v>80</v>
      </c>
      <c r="AY118" s="17" t="s">
        <v>218</v>
      </c>
      <c r="BE118" s="143">
        <f t="shared" ref="BE118:BE123" si="14">IF(N118="základní",J118,0)</f>
        <v>0</v>
      </c>
      <c r="BF118" s="143">
        <f t="shared" ref="BF118:BF123" si="15">IF(N118="snížená",J118,0)</f>
        <v>0</v>
      </c>
      <c r="BG118" s="143">
        <f t="shared" ref="BG118:BG123" si="16">IF(N118="zákl. přenesená",J118,0)</f>
        <v>0</v>
      </c>
      <c r="BH118" s="143">
        <f t="shared" ref="BH118:BH123" si="17">IF(N118="sníž. přenesená",J118,0)</f>
        <v>0</v>
      </c>
      <c r="BI118" s="143">
        <f t="shared" ref="BI118:BI123" si="18">IF(N118="nulová",J118,0)</f>
        <v>0</v>
      </c>
      <c r="BJ118" s="17" t="s">
        <v>78</v>
      </c>
      <c r="BK118" s="143">
        <f t="shared" ref="BK118:BK123" si="19">ROUND(I118*H118,2)</f>
        <v>0</v>
      </c>
      <c r="BL118" s="17" t="s">
        <v>225</v>
      </c>
      <c r="BM118" s="142" t="s">
        <v>454</v>
      </c>
    </row>
    <row r="119" spans="2:65" s="1" customFormat="1" ht="16.5" customHeight="1">
      <c r="B119" s="32"/>
      <c r="C119" s="131" t="s">
        <v>337</v>
      </c>
      <c r="D119" s="131" t="s">
        <v>220</v>
      </c>
      <c r="E119" s="132" t="s">
        <v>337</v>
      </c>
      <c r="F119" s="133" t="s">
        <v>5526</v>
      </c>
      <c r="G119" s="134" t="s">
        <v>239</v>
      </c>
      <c r="H119" s="135">
        <v>6</v>
      </c>
      <c r="I119" s="136"/>
      <c r="J119" s="137">
        <f t="shared" si="10"/>
        <v>0</v>
      </c>
      <c r="K119" s="133" t="s">
        <v>19</v>
      </c>
      <c r="L119" s="32"/>
      <c r="M119" s="138" t="s">
        <v>19</v>
      </c>
      <c r="N119" s="139" t="s">
        <v>43</v>
      </c>
      <c r="P119" s="140">
        <f t="shared" si="11"/>
        <v>0</v>
      </c>
      <c r="Q119" s="140">
        <v>0</v>
      </c>
      <c r="R119" s="140">
        <f t="shared" si="12"/>
        <v>0</v>
      </c>
      <c r="S119" s="140">
        <v>0</v>
      </c>
      <c r="T119" s="141">
        <f t="shared" si="13"/>
        <v>0</v>
      </c>
      <c r="AR119" s="142" t="s">
        <v>225</v>
      </c>
      <c r="AT119" s="142" t="s">
        <v>220</v>
      </c>
      <c r="AU119" s="142" t="s">
        <v>80</v>
      </c>
      <c r="AY119" s="17" t="s">
        <v>218</v>
      </c>
      <c r="BE119" s="143">
        <f t="shared" si="14"/>
        <v>0</v>
      </c>
      <c r="BF119" s="143">
        <f t="shared" si="15"/>
        <v>0</v>
      </c>
      <c r="BG119" s="143">
        <f t="shared" si="16"/>
        <v>0</v>
      </c>
      <c r="BH119" s="143">
        <f t="shared" si="17"/>
        <v>0</v>
      </c>
      <c r="BI119" s="143">
        <f t="shared" si="18"/>
        <v>0</v>
      </c>
      <c r="BJ119" s="17" t="s">
        <v>78</v>
      </c>
      <c r="BK119" s="143">
        <f t="shared" si="19"/>
        <v>0</v>
      </c>
      <c r="BL119" s="17" t="s">
        <v>225</v>
      </c>
      <c r="BM119" s="142" t="s">
        <v>465</v>
      </c>
    </row>
    <row r="120" spans="2:65" s="1" customFormat="1" ht="16.5" customHeight="1">
      <c r="B120" s="32"/>
      <c r="C120" s="131" t="s">
        <v>344</v>
      </c>
      <c r="D120" s="131" t="s">
        <v>220</v>
      </c>
      <c r="E120" s="132" t="s">
        <v>344</v>
      </c>
      <c r="F120" s="133" t="s">
        <v>5490</v>
      </c>
      <c r="G120" s="134" t="s">
        <v>4269</v>
      </c>
      <c r="H120" s="135">
        <v>1</v>
      </c>
      <c r="I120" s="136"/>
      <c r="J120" s="137">
        <f t="shared" si="10"/>
        <v>0</v>
      </c>
      <c r="K120" s="133" t="s">
        <v>19</v>
      </c>
      <c r="L120" s="32"/>
      <c r="M120" s="138" t="s">
        <v>19</v>
      </c>
      <c r="N120" s="139" t="s">
        <v>43</v>
      </c>
      <c r="P120" s="140">
        <f t="shared" si="11"/>
        <v>0</v>
      </c>
      <c r="Q120" s="140">
        <v>0</v>
      </c>
      <c r="R120" s="140">
        <f t="shared" si="12"/>
        <v>0</v>
      </c>
      <c r="S120" s="140">
        <v>0</v>
      </c>
      <c r="T120" s="141">
        <f t="shared" si="13"/>
        <v>0</v>
      </c>
      <c r="AR120" s="142" t="s">
        <v>225</v>
      </c>
      <c r="AT120" s="142" t="s">
        <v>220</v>
      </c>
      <c r="AU120" s="142" t="s">
        <v>80</v>
      </c>
      <c r="AY120" s="17" t="s">
        <v>218</v>
      </c>
      <c r="BE120" s="143">
        <f t="shared" si="14"/>
        <v>0</v>
      </c>
      <c r="BF120" s="143">
        <f t="shared" si="15"/>
        <v>0</v>
      </c>
      <c r="BG120" s="143">
        <f t="shared" si="16"/>
        <v>0</v>
      </c>
      <c r="BH120" s="143">
        <f t="shared" si="17"/>
        <v>0</v>
      </c>
      <c r="BI120" s="143">
        <f t="shared" si="18"/>
        <v>0</v>
      </c>
      <c r="BJ120" s="17" t="s">
        <v>78</v>
      </c>
      <c r="BK120" s="143">
        <f t="shared" si="19"/>
        <v>0</v>
      </c>
      <c r="BL120" s="17" t="s">
        <v>225</v>
      </c>
      <c r="BM120" s="142" t="s">
        <v>479</v>
      </c>
    </row>
    <row r="121" spans="2:65" s="1" customFormat="1" ht="24.15" customHeight="1">
      <c r="B121" s="32"/>
      <c r="C121" s="131" t="s">
        <v>350</v>
      </c>
      <c r="D121" s="131" t="s">
        <v>220</v>
      </c>
      <c r="E121" s="132" t="s">
        <v>350</v>
      </c>
      <c r="F121" s="133" t="s">
        <v>5527</v>
      </c>
      <c r="G121" s="134" t="s">
        <v>4946</v>
      </c>
      <c r="H121" s="135">
        <v>30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80</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501</v>
      </c>
    </row>
    <row r="122" spans="2:65" s="1" customFormat="1" ht="16.5" customHeight="1">
      <c r="B122" s="32"/>
      <c r="C122" s="131" t="s">
        <v>355</v>
      </c>
      <c r="D122" s="131" t="s">
        <v>220</v>
      </c>
      <c r="E122" s="132" t="s">
        <v>355</v>
      </c>
      <c r="F122" s="133" t="s">
        <v>5528</v>
      </c>
      <c r="G122" s="134" t="s">
        <v>4946</v>
      </c>
      <c r="H122" s="135">
        <v>36</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80</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528</v>
      </c>
    </row>
    <row r="123" spans="2:65" s="1" customFormat="1" ht="16.5" customHeight="1">
      <c r="B123" s="32"/>
      <c r="C123" s="131" t="s">
        <v>361</v>
      </c>
      <c r="D123" s="131" t="s">
        <v>220</v>
      </c>
      <c r="E123" s="132" t="s">
        <v>361</v>
      </c>
      <c r="F123" s="133" t="s">
        <v>5529</v>
      </c>
      <c r="G123" s="134" t="s">
        <v>4269</v>
      </c>
      <c r="H123" s="135">
        <v>1</v>
      </c>
      <c r="I123" s="136"/>
      <c r="J123" s="137">
        <f t="shared" si="10"/>
        <v>0</v>
      </c>
      <c r="K123" s="133" t="s">
        <v>19</v>
      </c>
      <c r="L123" s="32"/>
      <c r="M123" s="187" t="s">
        <v>19</v>
      </c>
      <c r="N123" s="188" t="s">
        <v>43</v>
      </c>
      <c r="O123" s="182"/>
      <c r="P123" s="189">
        <f t="shared" si="11"/>
        <v>0</v>
      </c>
      <c r="Q123" s="189">
        <v>0</v>
      </c>
      <c r="R123" s="189">
        <f t="shared" si="12"/>
        <v>0</v>
      </c>
      <c r="S123" s="189">
        <v>0</v>
      </c>
      <c r="T123" s="190">
        <f t="shared" si="13"/>
        <v>0</v>
      </c>
      <c r="AR123" s="142" t="s">
        <v>225</v>
      </c>
      <c r="AT123" s="142" t="s">
        <v>220</v>
      </c>
      <c r="AU123" s="142" t="s">
        <v>80</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540</v>
      </c>
    </row>
    <row r="124" spans="2:65" s="1" customFormat="1" ht="6.9" customHeight="1">
      <c r="B124" s="41"/>
      <c r="C124" s="42"/>
      <c r="D124" s="42"/>
      <c r="E124" s="42"/>
      <c r="F124" s="42"/>
      <c r="G124" s="42"/>
      <c r="H124" s="42"/>
      <c r="I124" s="42"/>
      <c r="J124" s="42"/>
      <c r="K124" s="42"/>
      <c r="L124" s="32"/>
    </row>
  </sheetData>
  <sheetProtection algorithmName="SHA-512" hashValue="PI4EmJ0OImb0VVW93htwf7WKDDjuzHA/+ZD4S53PPRv9xt8/eB2H4L4ne/pC3w0266uUO9G1i+eVkjhV+cGZdQ==" saltValue="UWoCj3TwvO0EUbBzQDuF/w==" spinCount="100000" sheet="1" objects="1" scenarios="1" formatColumns="0" formatRows="0" autoFilter="0"/>
  <autoFilter ref="C96:K123" xr:uid="{00000000-0009-0000-0000-00000E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28"/>
  <sheetViews>
    <sheetView showGridLines="0" topLeftCell="A107" workbookViewId="0">
      <selection activeCell="I95" activeCellId="3" sqref="E22:H22 J16 J21:J22 I95:I127"/>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134</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54"/>
      <c r="G9" s="854"/>
      <c r="H9" s="854"/>
      <c r="L9" s="20"/>
    </row>
    <row r="10" spans="2:46" ht="12" customHeight="1">
      <c r="B10" s="20"/>
      <c r="D10" s="27" t="s">
        <v>170</v>
      </c>
      <c r="L10" s="20"/>
    </row>
    <row r="11" spans="2:46" s="1" customFormat="1" ht="16.5" customHeight="1">
      <c r="B11" s="32"/>
      <c r="E11" s="843" t="s">
        <v>5218</v>
      </c>
      <c r="F11" s="872"/>
      <c r="G11" s="872"/>
      <c r="H11" s="872"/>
      <c r="L11" s="32"/>
    </row>
    <row r="12" spans="2:46" s="1" customFormat="1" ht="12" customHeight="1">
      <c r="B12" s="32"/>
      <c r="D12" s="27" t="s">
        <v>4250</v>
      </c>
      <c r="L12" s="32"/>
    </row>
    <row r="13" spans="2:46" s="1" customFormat="1" ht="16.5" customHeight="1">
      <c r="B13" s="32"/>
      <c r="E13" s="833" t="s">
        <v>5530</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58"/>
      <c r="G22" s="858"/>
      <c r="H22" s="858"/>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60" t="s">
        <v>19</v>
      </c>
      <c r="F31" s="860"/>
      <c r="G31" s="860"/>
      <c r="H31" s="860"/>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ROUND(J93,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ROUND((SUM(BE93:BE127)),  2)</f>
        <v>0</v>
      </c>
      <c r="I37" s="93">
        <v>0.21</v>
      </c>
      <c r="J37" s="83">
        <f>ROUND(((SUM(BE93:BE127))*I37),  2)</f>
        <v>0</v>
      </c>
      <c r="L37" s="32"/>
    </row>
    <row r="38" spans="2:12" s="1" customFormat="1" ht="14.4" customHeight="1">
      <c r="B38" s="32"/>
      <c r="E38" s="27" t="s">
        <v>44</v>
      </c>
      <c r="F38" s="83">
        <f>ROUND((SUM(BF93:BF127)),  2)</f>
        <v>0</v>
      </c>
      <c r="I38" s="93">
        <v>0.12</v>
      </c>
      <c r="J38" s="83">
        <f>ROUND(((SUM(BF93:BF127))*I38),  2)</f>
        <v>0</v>
      </c>
      <c r="L38" s="32"/>
    </row>
    <row r="39" spans="2:12" s="1" customFormat="1" ht="14.4" hidden="1" customHeight="1">
      <c r="B39" s="32"/>
      <c r="E39" s="27" t="s">
        <v>45</v>
      </c>
      <c r="F39" s="83">
        <f>ROUND((SUM(BG93:BG127)),  2)</f>
        <v>0</v>
      </c>
      <c r="I39" s="93">
        <v>0.21</v>
      </c>
      <c r="J39" s="83">
        <f>0</f>
        <v>0</v>
      </c>
      <c r="L39" s="32"/>
    </row>
    <row r="40" spans="2:12" s="1" customFormat="1" ht="14.4" hidden="1" customHeight="1">
      <c r="B40" s="32"/>
      <c r="E40" s="27" t="s">
        <v>46</v>
      </c>
      <c r="F40" s="83">
        <f>ROUND((SUM(BH93:BH127)),  2)</f>
        <v>0</v>
      </c>
      <c r="I40" s="93">
        <v>0.12</v>
      </c>
      <c r="J40" s="83">
        <f>0</f>
        <v>0</v>
      </c>
      <c r="L40" s="32"/>
    </row>
    <row r="41" spans="2:12" s="1" customFormat="1" ht="14.4" hidden="1" customHeight="1">
      <c r="B41" s="32"/>
      <c r="E41" s="27" t="s">
        <v>47</v>
      </c>
      <c r="F41" s="83">
        <f>ROUND((SUM(BI93:BI127)),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54"/>
      <c r="G54" s="854"/>
      <c r="H54" s="854"/>
      <c r="L54" s="20"/>
    </row>
    <row r="55" spans="2:12" ht="12" customHeight="1">
      <c r="B55" s="20"/>
      <c r="C55" s="27" t="s">
        <v>170</v>
      </c>
      <c r="L55" s="20"/>
    </row>
    <row r="56" spans="2:12" s="1" customFormat="1" ht="16.5" customHeight="1">
      <c r="B56" s="32"/>
      <c r="E56" s="843" t="s">
        <v>5218</v>
      </c>
      <c r="F56" s="872"/>
      <c r="G56" s="872"/>
      <c r="H56" s="872"/>
      <c r="L56" s="32"/>
    </row>
    <row r="57" spans="2:12" s="1" customFormat="1" ht="12" customHeight="1">
      <c r="B57" s="32"/>
      <c r="C57" s="27" t="s">
        <v>4250</v>
      </c>
      <c r="L57" s="32"/>
    </row>
    <row r="58" spans="2:12" s="1" customFormat="1" ht="16.5" customHeight="1">
      <c r="B58" s="32"/>
      <c r="E58" s="833" t="str">
        <f>E13</f>
        <v>08c - Elektro hromosvod</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J93</f>
        <v>0</v>
      </c>
      <c r="L67" s="32"/>
      <c r="AU67" s="17" t="s">
        <v>176</v>
      </c>
    </row>
    <row r="68" spans="2:47" s="8" customFormat="1" ht="24.9" customHeight="1">
      <c r="B68" s="103"/>
      <c r="D68" s="104" t="s">
        <v>5531</v>
      </c>
      <c r="E68" s="105"/>
      <c r="F68" s="105"/>
      <c r="G68" s="105"/>
      <c r="H68" s="105"/>
      <c r="I68" s="105"/>
      <c r="J68" s="106">
        <f>J94</f>
        <v>0</v>
      </c>
      <c r="L68" s="103"/>
    </row>
    <row r="69" spans="2:47" s="8" customFormat="1" ht="24.9" customHeight="1">
      <c r="B69" s="103"/>
      <c r="D69" s="104" t="s">
        <v>5532</v>
      </c>
      <c r="E69" s="105"/>
      <c r="F69" s="105"/>
      <c r="G69" s="105"/>
      <c r="H69" s="105"/>
      <c r="I69" s="105"/>
      <c r="J69" s="106">
        <f>J105</f>
        <v>0</v>
      </c>
      <c r="L69" s="103"/>
    </row>
    <row r="70" spans="2:47" s="1" customFormat="1" ht="21.75" customHeight="1">
      <c r="B70" s="32"/>
      <c r="L70" s="32"/>
    </row>
    <row r="71" spans="2:47" s="1" customFormat="1" ht="6.9" customHeight="1">
      <c r="B71" s="41"/>
      <c r="C71" s="42"/>
      <c r="D71" s="42"/>
      <c r="E71" s="42"/>
      <c r="F71" s="42"/>
      <c r="G71" s="42"/>
      <c r="H71" s="42"/>
      <c r="I71" s="42"/>
      <c r="J71" s="42"/>
      <c r="K71" s="42"/>
      <c r="L71" s="32"/>
    </row>
    <row r="75" spans="2:47" s="1" customFormat="1" ht="6.9" customHeight="1">
      <c r="B75" s="43"/>
      <c r="C75" s="44"/>
      <c r="D75" s="44"/>
      <c r="E75" s="44"/>
      <c r="F75" s="44"/>
      <c r="G75" s="44"/>
      <c r="H75" s="44"/>
      <c r="I75" s="44"/>
      <c r="J75" s="44"/>
      <c r="K75" s="44"/>
      <c r="L75" s="32"/>
    </row>
    <row r="76" spans="2:47" s="1" customFormat="1" ht="24.9" customHeight="1">
      <c r="B76" s="32"/>
      <c r="C76" s="21" t="s">
        <v>203</v>
      </c>
      <c r="L76" s="32"/>
    </row>
    <row r="77" spans="2:47" s="1" customFormat="1" ht="6.9" customHeight="1">
      <c r="B77" s="32"/>
      <c r="L77" s="32"/>
    </row>
    <row r="78" spans="2:47" s="1" customFormat="1" ht="12" customHeight="1">
      <c r="B78" s="32"/>
      <c r="C78" s="27" t="s">
        <v>16</v>
      </c>
      <c r="L78" s="32"/>
    </row>
    <row r="79" spans="2:47" s="1" customFormat="1" ht="16.5" customHeight="1">
      <c r="B79" s="32"/>
      <c r="E79" s="873" t="str">
        <f>E7</f>
        <v>Pavilon X MMN, a.s. Jilemnice</v>
      </c>
      <c r="F79" s="874"/>
      <c r="G79" s="874"/>
      <c r="H79" s="874"/>
      <c r="L79" s="32"/>
    </row>
    <row r="80" spans="2:47" ht="12" customHeight="1">
      <c r="B80" s="20"/>
      <c r="C80" s="27" t="s">
        <v>168</v>
      </c>
      <c r="L80" s="20"/>
    </row>
    <row r="81" spans="2:65" ht="16.5" customHeight="1">
      <c r="B81" s="20"/>
      <c r="E81" s="873" t="s">
        <v>169</v>
      </c>
      <c r="F81" s="854"/>
      <c r="G81" s="854"/>
      <c r="H81" s="854"/>
      <c r="L81" s="20"/>
    </row>
    <row r="82" spans="2:65" ht="12" customHeight="1">
      <c r="B82" s="20"/>
      <c r="C82" s="27" t="s">
        <v>170</v>
      </c>
      <c r="L82" s="20"/>
    </row>
    <row r="83" spans="2:65" s="1" customFormat="1" ht="16.5" customHeight="1">
      <c r="B83" s="32"/>
      <c r="E83" s="843" t="s">
        <v>5218</v>
      </c>
      <c r="F83" s="872"/>
      <c r="G83" s="872"/>
      <c r="H83" s="872"/>
      <c r="L83" s="32"/>
    </row>
    <row r="84" spans="2:65" s="1" customFormat="1" ht="12" customHeight="1">
      <c r="B84" s="32"/>
      <c r="C84" s="27" t="s">
        <v>4250</v>
      </c>
      <c r="L84" s="32"/>
    </row>
    <row r="85" spans="2:65" s="1" customFormat="1" ht="16.5" customHeight="1">
      <c r="B85" s="32"/>
      <c r="E85" s="833" t="str">
        <f>E13</f>
        <v>08c - Elektro hromosvod</v>
      </c>
      <c r="F85" s="872"/>
      <c r="G85" s="872"/>
      <c r="H85" s="872"/>
      <c r="L85" s="32"/>
    </row>
    <row r="86" spans="2:65" s="1" customFormat="1" ht="6.9" customHeight="1">
      <c r="B86" s="32"/>
      <c r="L86" s="32"/>
    </row>
    <row r="87" spans="2:65" s="1" customFormat="1" ht="12" customHeight="1">
      <c r="B87" s="32"/>
      <c r="C87" s="27" t="s">
        <v>21</v>
      </c>
      <c r="F87" s="25" t="str">
        <f>F16</f>
        <v xml:space="preserve"> </v>
      </c>
      <c r="I87" s="27" t="s">
        <v>23</v>
      </c>
      <c r="J87" s="49" t="str">
        <f>IF(J16="","",J16)</f>
        <v/>
      </c>
      <c r="L87" s="32"/>
    </row>
    <row r="88" spans="2:65" s="1" customFormat="1" ht="6.9" customHeight="1">
      <c r="B88" s="32"/>
      <c r="L88" s="32"/>
    </row>
    <row r="89" spans="2:65" s="1" customFormat="1" ht="15.15" customHeight="1">
      <c r="B89" s="32"/>
      <c r="C89" s="27" t="s">
        <v>24</v>
      </c>
      <c r="F89" s="25" t="str">
        <f>E19</f>
        <v>MMN a.s. Jilemnice</v>
      </c>
      <c r="I89" s="27" t="s">
        <v>30</v>
      </c>
      <c r="J89" s="30" t="str">
        <f>E25</f>
        <v>Ing. Jiří Pavlů</v>
      </c>
      <c r="L89" s="32"/>
    </row>
    <row r="90" spans="2:65" s="1" customFormat="1" ht="15.15" customHeight="1">
      <c r="B90" s="32"/>
      <c r="C90" s="27" t="s">
        <v>28</v>
      </c>
      <c r="F90" s="25" t="str">
        <f>IF(E22="","",E22)</f>
        <v>Vyplň údaj</v>
      </c>
      <c r="I90" s="27" t="s">
        <v>33</v>
      </c>
      <c r="J90" s="30" t="str">
        <f>E28</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P94+P105</f>
        <v>0</v>
      </c>
      <c r="Q93" s="50"/>
      <c r="R93" s="116">
        <f>R94+R105</f>
        <v>0</v>
      </c>
      <c r="S93" s="50"/>
      <c r="T93" s="117">
        <f>T94+T105</f>
        <v>0</v>
      </c>
      <c r="AT93" s="17" t="s">
        <v>71</v>
      </c>
      <c r="AU93" s="17" t="s">
        <v>176</v>
      </c>
      <c r="BK93" s="118">
        <f>BK94+BK105</f>
        <v>0</v>
      </c>
    </row>
    <row r="94" spans="2:65" s="11" customFormat="1" ht="25.95" customHeight="1">
      <c r="B94" s="119"/>
      <c r="D94" s="120" t="s">
        <v>71</v>
      </c>
      <c r="E94" s="121" t="s">
        <v>4266</v>
      </c>
      <c r="F94" s="121" t="s">
        <v>5533</v>
      </c>
      <c r="I94" s="122"/>
      <c r="J94" s="123">
        <f>BK94</f>
        <v>0</v>
      </c>
      <c r="L94" s="119"/>
      <c r="M94" s="124"/>
      <c r="P94" s="125">
        <f>SUM(P95:P104)</f>
        <v>0</v>
      </c>
      <c r="R94" s="125">
        <f>SUM(R95:R104)</f>
        <v>0</v>
      </c>
      <c r="T94" s="126">
        <f>SUM(T95:T104)</f>
        <v>0</v>
      </c>
      <c r="AR94" s="120" t="s">
        <v>78</v>
      </c>
      <c r="AT94" s="127" t="s">
        <v>71</v>
      </c>
      <c r="AU94" s="127" t="s">
        <v>72</v>
      </c>
      <c r="AY94" s="120" t="s">
        <v>218</v>
      </c>
      <c r="BK94" s="128">
        <f>SUM(BK95:BK104)</f>
        <v>0</v>
      </c>
    </row>
    <row r="95" spans="2:65" s="1" customFormat="1" ht="16.5" customHeight="1">
      <c r="B95" s="32"/>
      <c r="C95" s="131" t="s">
        <v>78</v>
      </c>
      <c r="D95" s="131" t="s">
        <v>220</v>
      </c>
      <c r="E95" s="132" t="s">
        <v>78</v>
      </c>
      <c r="F95" s="133" t="s">
        <v>5534</v>
      </c>
      <c r="G95" s="134" t="s">
        <v>410</v>
      </c>
      <c r="H95" s="135">
        <v>614</v>
      </c>
      <c r="I95" s="136"/>
      <c r="J95" s="137">
        <f t="shared" ref="J95:J104" si="0">ROUND(I95*H95,2)</f>
        <v>0</v>
      </c>
      <c r="K95" s="133" t="s">
        <v>19</v>
      </c>
      <c r="L95" s="32"/>
      <c r="M95" s="138" t="s">
        <v>19</v>
      </c>
      <c r="N95" s="139" t="s">
        <v>43</v>
      </c>
      <c r="P95" s="140">
        <f t="shared" ref="P95:P104" si="1">O95*H95</f>
        <v>0</v>
      </c>
      <c r="Q95" s="140">
        <v>0</v>
      </c>
      <c r="R95" s="140">
        <f t="shared" ref="R95:R104" si="2">Q95*H95</f>
        <v>0</v>
      </c>
      <c r="S95" s="140">
        <v>0</v>
      </c>
      <c r="T95" s="141">
        <f t="shared" ref="T95:T104" si="3">S95*H95</f>
        <v>0</v>
      </c>
      <c r="AR95" s="142" t="s">
        <v>225</v>
      </c>
      <c r="AT95" s="142" t="s">
        <v>220</v>
      </c>
      <c r="AU95" s="142" t="s">
        <v>78</v>
      </c>
      <c r="AY95" s="17" t="s">
        <v>218</v>
      </c>
      <c r="BE95" s="143">
        <f t="shared" ref="BE95:BE104" si="4">IF(N95="základní",J95,0)</f>
        <v>0</v>
      </c>
      <c r="BF95" s="143">
        <f t="shared" ref="BF95:BF104" si="5">IF(N95="snížená",J95,0)</f>
        <v>0</v>
      </c>
      <c r="BG95" s="143">
        <f t="shared" ref="BG95:BG104" si="6">IF(N95="zákl. přenesená",J95,0)</f>
        <v>0</v>
      </c>
      <c r="BH95" s="143">
        <f t="shared" ref="BH95:BH104" si="7">IF(N95="sníž. přenesená",J95,0)</f>
        <v>0</v>
      </c>
      <c r="BI95" s="143">
        <f t="shared" ref="BI95:BI104" si="8">IF(N95="nulová",J95,0)</f>
        <v>0</v>
      </c>
      <c r="BJ95" s="17" t="s">
        <v>78</v>
      </c>
      <c r="BK95" s="143">
        <f t="shared" ref="BK95:BK104" si="9">ROUND(I95*H95,2)</f>
        <v>0</v>
      </c>
      <c r="BL95" s="17" t="s">
        <v>225</v>
      </c>
      <c r="BM95" s="142" t="s">
        <v>80</v>
      </c>
    </row>
    <row r="96" spans="2:65" s="1" customFormat="1" ht="16.5" customHeight="1">
      <c r="B96" s="32"/>
      <c r="C96" s="131" t="s">
        <v>80</v>
      </c>
      <c r="D96" s="131" t="s">
        <v>220</v>
      </c>
      <c r="E96" s="132" t="s">
        <v>80</v>
      </c>
      <c r="F96" s="133" t="s">
        <v>5535</v>
      </c>
      <c r="G96" s="134" t="s">
        <v>410</v>
      </c>
      <c r="H96" s="135">
        <v>533</v>
      </c>
      <c r="I96" s="136"/>
      <c r="J96" s="137">
        <f t="shared" si="0"/>
        <v>0</v>
      </c>
      <c r="K96" s="133" t="s">
        <v>19</v>
      </c>
      <c r="L96" s="32"/>
      <c r="M96" s="138" t="s">
        <v>19</v>
      </c>
      <c r="N96" s="139" t="s">
        <v>43</v>
      </c>
      <c r="P96" s="140">
        <f t="shared" si="1"/>
        <v>0</v>
      </c>
      <c r="Q96" s="140">
        <v>0</v>
      </c>
      <c r="R96" s="140">
        <f t="shared" si="2"/>
        <v>0</v>
      </c>
      <c r="S96" s="140">
        <v>0</v>
      </c>
      <c r="T96" s="141">
        <f t="shared" si="3"/>
        <v>0</v>
      </c>
      <c r="AR96" s="142" t="s">
        <v>225</v>
      </c>
      <c r="AT96" s="142" t="s">
        <v>220</v>
      </c>
      <c r="AU96" s="142" t="s">
        <v>78</v>
      </c>
      <c r="AY96" s="17" t="s">
        <v>218</v>
      </c>
      <c r="BE96" s="143">
        <f t="shared" si="4"/>
        <v>0</v>
      </c>
      <c r="BF96" s="143">
        <f t="shared" si="5"/>
        <v>0</v>
      </c>
      <c r="BG96" s="143">
        <f t="shared" si="6"/>
        <v>0</v>
      </c>
      <c r="BH96" s="143">
        <f t="shared" si="7"/>
        <v>0</v>
      </c>
      <c r="BI96" s="143">
        <f t="shared" si="8"/>
        <v>0</v>
      </c>
      <c r="BJ96" s="17" t="s">
        <v>78</v>
      </c>
      <c r="BK96" s="143">
        <f t="shared" si="9"/>
        <v>0</v>
      </c>
      <c r="BL96" s="17" t="s">
        <v>225</v>
      </c>
      <c r="BM96" s="142" t="s">
        <v>225</v>
      </c>
    </row>
    <row r="97" spans="2:65" s="1" customFormat="1" ht="16.5" customHeight="1">
      <c r="B97" s="32"/>
      <c r="C97" s="131" t="s">
        <v>97</v>
      </c>
      <c r="D97" s="131" t="s">
        <v>220</v>
      </c>
      <c r="E97" s="132" t="s">
        <v>97</v>
      </c>
      <c r="F97" s="133" t="s">
        <v>5536</v>
      </c>
      <c r="G97" s="134" t="s">
        <v>410</v>
      </c>
      <c r="H97" s="135">
        <v>98</v>
      </c>
      <c r="I97" s="136"/>
      <c r="J97" s="137">
        <f t="shared" si="0"/>
        <v>0</v>
      </c>
      <c r="K97" s="133" t="s">
        <v>19</v>
      </c>
      <c r="L97" s="32"/>
      <c r="M97" s="138" t="s">
        <v>19</v>
      </c>
      <c r="N97" s="139" t="s">
        <v>43</v>
      </c>
      <c r="P97" s="140">
        <f t="shared" si="1"/>
        <v>0</v>
      </c>
      <c r="Q97" s="140">
        <v>0</v>
      </c>
      <c r="R97" s="140">
        <f t="shared" si="2"/>
        <v>0</v>
      </c>
      <c r="S97" s="140">
        <v>0</v>
      </c>
      <c r="T97" s="141">
        <f t="shared" si="3"/>
        <v>0</v>
      </c>
      <c r="AR97" s="142" t="s">
        <v>225</v>
      </c>
      <c r="AT97" s="142" t="s">
        <v>220</v>
      </c>
      <c r="AU97" s="142" t="s">
        <v>78</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261</v>
      </c>
    </row>
    <row r="98" spans="2:65" s="1" customFormat="1" ht="16.5" customHeight="1">
      <c r="B98" s="32"/>
      <c r="C98" s="131" t="s">
        <v>225</v>
      </c>
      <c r="D98" s="131" t="s">
        <v>220</v>
      </c>
      <c r="E98" s="132" t="s">
        <v>225</v>
      </c>
      <c r="F98" s="133" t="s">
        <v>5537</v>
      </c>
      <c r="G98" s="134" t="s">
        <v>410</v>
      </c>
      <c r="H98" s="135">
        <v>35</v>
      </c>
      <c r="I98" s="136"/>
      <c r="J98" s="137">
        <f t="shared" si="0"/>
        <v>0</v>
      </c>
      <c r="K98" s="133" t="s">
        <v>19</v>
      </c>
      <c r="L98" s="32"/>
      <c r="M98" s="138" t="s">
        <v>19</v>
      </c>
      <c r="N98" s="139" t="s">
        <v>43</v>
      </c>
      <c r="P98" s="140">
        <f t="shared" si="1"/>
        <v>0</v>
      </c>
      <c r="Q98" s="140">
        <v>0</v>
      </c>
      <c r="R98" s="140">
        <f t="shared" si="2"/>
        <v>0</v>
      </c>
      <c r="S98" s="140">
        <v>0</v>
      </c>
      <c r="T98" s="141">
        <f t="shared" si="3"/>
        <v>0</v>
      </c>
      <c r="AR98" s="142" t="s">
        <v>225</v>
      </c>
      <c r="AT98" s="142" t="s">
        <v>220</v>
      </c>
      <c r="AU98" s="142" t="s">
        <v>78</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291</v>
      </c>
    </row>
    <row r="99" spans="2:65" s="1" customFormat="1" ht="44.25" customHeight="1">
      <c r="B99" s="32"/>
      <c r="C99" s="131" t="s">
        <v>244</v>
      </c>
      <c r="D99" s="131" t="s">
        <v>220</v>
      </c>
      <c r="E99" s="132" t="s">
        <v>244</v>
      </c>
      <c r="F99" s="133" t="s">
        <v>5538</v>
      </c>
      <c r="G99" s="134" t="s">
        <v>1991</v>
      </c>
      <c r="H99" s="135">
        <v>5</v>
      </c>
      <c r="I99" s="136"/>
      <c r="J99" s="137">
        <f t="shared" si="0"/>
        <v>0</v>
      </c>
      <c r="K99" s="133" t="s">
        <v>19</v>
      </c>
      <c r="L99" s="32"/>
      <c r="M99" s="138" t="s">
        <v>19</v>
      </c>
      <c r="N99" s="139" t="s">
        <v>43</v>
      </c>
      <c r="P99" s="140">
        <f t="shared" si="1"/>
        <v>0</v>
      </c>
      <c r="Q99" s="140">
        <v>0</v>
      </c>
      <c r="R99" s="140">
        <f t="shared" si="2"/>
        <v>0</v>
      </c>
      <c r="S99" s="140">
        <v>0</v>
      </c>
      <c r="T99" s="141">
        <f t="shared" si="3"/>
        <v>0</v>
      </c>
      <c r="AR99" s="142" t="s">
        <v>225</v>
      </c>
      <c r="AT99" s="142" t="s">
        <v>220</v>
      </c>
      <c r="AU99" s="142" t="s">
        <v>78</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144</v>
      </c>
    </row>
    <row r="100" spans="2:65" s="1" customFormat="1" ht="44.25" customHeight="1">
      <c r="B100" s="32"/>
      <c r="C100" s="131" t="s">
        <v>261</v>
      </c>
      <c r="D100" s="131" t="s">
        <v>220</v>
      </c>
      <c r="E100" s="132" t="s">
        <v>261</v>
      </c>
      <c r="F100" s="133" t="s">
        <v>5539</v>
      </c>
      <c r="G100" s="134" t="s">
        <v>1991</v>
      </c>
      <c r="H100" s="135">
        <v>20</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225</v>
      </c>
      <c r="AT100" s="142" t="s">
        <v>220</v>
      </c>
      <c r="AU100" s="142" t="s">
        <v>78</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8</v>
      </c>
    </row>
    <row r="101" spans="2:65" s="1" customFormat="1" ht="21.75" customHeight="1">
      <c r="B101" s="32"/>
      <c r="C101" s="131" t="s">
        <v>268</v>
      </c>
      <c r="D101" s="131" t="s">
        <v>220</v>
      </c>
      <c r="E101" s="132" t="s">
        <v>268</v>
      </c>
      <c r="F101" s="133" t="s">
        <v>5540</v>
      </c>
      <c r="G101" s="134" t="s">
        <v>4946</v>
      </c>
      <c r="H101" s="135">
        <v>30</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225</v>
      </c>
      <c r="AT101" s="142" t="s">
        <v>220</v>
      </c>
      <c r="AU101" s="142" t="s">
        <v>78</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164</v>
      </c>
    </row>
    <row r="102" spans="2:65" s="1" customFormat="1" ht="24.15" customHeight="1">
      <c r="B102" s="32"/>
      <c r="C102" s="131" t="s">
        <v>291</v>
      </c>
      <c r="D102" s="131" t="s">
        <v>220</v>
      </c>
      <c r="E102" s="132" t="s">
        <v>291</v>
      </c>
      <c r="F102" s="133" t="s">
        <v>5541</v>
      </c>
      <c r="G102" s="134" t="s">
        <v>4946</v>
      </c>
      <c r="H102" s="135">
        <v>78</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225</v>
      </c>
      <c r="AT102" s="142" t="s">
        <v>220</v>
      </c>
      <c r="AU102" s="142" t="s">
        <v>78</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337</v>
      </c>
    </row>
    <row r="103" spans="2:65" s="1" customFormat="1" ht="16.5" customHeight="1">
      <c r="B103" s="32"/>
      <c r="C103" s="131" t="s">
        <v>300</v>
      </c>
      <c r="D103" s="131" t="s">
        <v>220</v>
      </c>
      <c r="E103" s="132" t="s">
        <v>300</v>
      </c>
      <c r="F103" s="133" t="s">
        <v>5542</v>
      </c>
      <c r="G103" s="134" t="s">
        <v>1991</v>
      </c>
      <c r="H103" s="135">
        <v>455</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78</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350</v>
      </c>
    </row>
    <row r="104" spans="2:65" s="1" customFormat="1" ht="16.5" customHeight="1">
      <c r="B104" s="32"/>
      <c r="C104" s="131" t="s">
        <v>144</v>
      </c>
      <c r="D104" s="131" t="s">
        <v>220</v>
      </c>
      <c r="E104" s="132" t="s">
        <v>144</v>
      </c>
      <c r="F104" s="133" t="s">
        <v>5543</v>
      </c>
      <c r="G104" s="134" t="s">
        <v>410</v>
      </c>
      <c r="H104" s="135">
        <v>46</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361</v>
      </c>
    </row>
    <row r="105" spans="2:65" s="11" customFormat="1" ht="25.95" customHeight="1">
      <c r="B105" s="119"/>
      <c r="D105" s="120" t="s">
        <v>71</v>
      </c>
      <c r="E105" s="121" t="s">
        <v>4353</v>
      </c>
      <c r="F105" s="121" t="s">
        <v>5544</v>
      </c>
      <c r="I105" s="122"/>
      <c r="J105" s="123">
        <f>BK105</f>
        <v>0</v>
      </c>
      <c r="L105" s="119"/>
      <c r="M105" s="124"/>
      <c r="P105" s="125">
        <f>SUM(P106:P127)</f>
        <v>0</v>
      </c>
      <c r="R105" s="125">
        <f>SUM(R106:R127)</f>
        <v>0</v>
      </c>
      <c r="T105" s="126">
        <f>SUM(T106:T127)</f>
        <v>0</v>
      </c>
      <c r="AR105" s="120" t="s">
        <v>78</v>
      </c>
      <c r="AT105" s="127" t="s">
        <v>71</v>
      </c>
      <c r="AU105" s="127" t="s">
        <v>72</v>
      </c>
      <c r="AY105" s="120" t="s">
        <v>218</v>
      </c>
      <c r="BK105" s="128">
        <f>SUM(BK106:BK127)</f>
        <v>0</v>
      </c>
    </row>
    <row r="106" spans="2:65" s="1" customFormat="1" ht="16.5" customHeight="1">
      <c r="B106" s="32"/>
      <c r="C106" s="131" t="s">
        <v>147</v>
      </c>
      <c r="D106" s="131" t="s">
        <v>220</v>
      </c>
      <c r="E106" s="132" t="s">
        <v>147</v>
      </c>
      <c r="F106" s="133" t="s">
        <v>5545</v>
      </c>
      <c r="G106" s="134" t="s">
        <v>410</v>
      </c>
      <c r="H106" s="135">
        <v>879</v>
      </c>
      <c r="I106" s="136"/>
      <c r="J106" s="137">
        <f t="shared" ref="J106:J127" si="10">ROUND(I106*H106,2)</f>
        <v>0</v>
      </c>
      <c r="K106" s="133" t="s">
        <v>19</v>
      </c>
      <c r="L106" s="32"/>
      <c r="M106" s="138" t="s">
        <v>19</v>
      </c>
      <c r="N106" s="139" t="s">
        <v>43</v>
      </c>
      <c r="P106" s="140">
        <f t="shared" ref="P106:P127" si="11">O106*H106</f>
        <v>0</v>
      </c>
      <c r="Q106" s="140">
        <v>0</v>
      </c>
      <c r="R106" s="140">
        <f t="shared" ref="R106:R127" si="12">Q106*H106</f>
        <v>0</v>
      </c>
      <c r="S106" s="140">
        <v>0</v>
      </c>
      <c r="T106" s="141">
        <f t="shared" ref="T106:T127" si="13">S106*H106</f>
        <v>0</v>
      </c>
      <c r="AR106" s="142" t="s">
        <v>225</v>
      </c>
      <c r="AT106" s="142" t="s">
        <v>220</v>
      </c>
      <c r="AU106" s="142" t="s">
        <v>78</v>
      </c>
      <c r="AY106" s="17" t="s">
        <v>218</v>
      </c>
      <c r="BE106" s="143">
        <f t="shared" ref="BE106:BE127" si="14">IF(N106="základní",J106,0)</f>
        <v>0</v>
      </c>
      <c r="BF106" s="143">
        <f t="shared" ref="BF106:BF127" si="15">IF(N106="snížená",J106,0)</f>
        <v>0</v>
      </c>
      <c r="BG106" s="143">
        <f t="shared" ref="BG106:BG127" si="16">IF(N106="zákl. přenesená",J106,0)</f>
        <v>0</v>
      </c>
      <c r="BH106" s="143">
        <f t="shared" ref="BH106:BH127" si="17">IF(N106="sníž. přenesená",J106,0)</f>
        <v>0</v>
      </c>
      <c r="BI106" s="143">
        <f t="shared" ref="BI106:BI127" si="18">IF(N106="nulová",J106,0)</f>
        <v>0</v>
      </c>
      <c r="BJ106" s="17" t="s">
        <v>78</v>
      </c>
      <c r="BK106" s="143">
        <f t="shared" ref="BK106:BK127" si="19">ROUND(I106*H106,2)</f>
        <v>0</v>
      </c>
      <c r="BL106" s="17" t="s">
        <v>225</v>
      </c>
      <c r="BM106" s="142" t="s">
        <v>390</v>
      </c>
    </row>
    <row r="107" spans="2:65" s="1" customFormat="1" ht="16.5" customHeight="1">
      <c r="B107" s="32"/>
      <c r="C107" s="131" t="s">
        <v>8</v>
      </c>
      <c r="D107" s="131" t="s">
        <v>220</v>
      </c>
      <c r="E107" s="132" t="s">
        <v>8</v>
      </c>
      <c r="F107" s="133" t="s">
        <v>5535</v>
      </c>
      <c r="G107" s="134" t="s">
        <v>410</v>
      </c>
      <c r="H107" s="135">
        <v>978</v>
      </c>
      <c r="I107" s="136"/>
      <c r="J107" s="137">
        <f t="shared" si="10"/>
        <v>0</v>
      </c>
      <c r="K107" s="133" t="s">
        <v>19</v>
      </c>
      <c r="L107" s="32"/>
      <c r="M107" s="138" t="s">
        <v>19</v>
      </c>
      <c r="N107" s="139" t="s">
        <v>43</v>
      </c>
      <c r="P107" s="140">
        <f t="shared" si="11"/>
        <v>0</v>
      </c>
      <c r="Q107" s="140">
        <v>0</v>
      </c>
      <c r="R107" s="140">
        <f t="shared" si="12"/>
        <v>0</v>
      </c>
      <c r="S107" s="140">
        <v>0</v>
      </c>
      <c r="T107" s="141">
        <f t="shared" si="13"/>
        <v>0</v>
      </c>
      <c r="AR107" s="142" t="s">
        <v>225</v>
      </c>
      <c r="AT107" s="142" t="s">
        <v>220</v>
      </c>
      <c r="AU107" s="142" t="s">
        <v>78</v>
      </c>
      <c r="AY107" s="17" t="s">
        <v>218</v>
      </c>
      <c r="BE107" s="143">
        <f t="shared" si="14"/>
        <v>0</v>
      </c>
      <c r="BF107" s="143">
        <f t="shared" si="15"/>
        <v>0</v>
      </c>
      <c r="BG107" s="143">
        <f t="shared" si="16"/>
        <v>0</v>
      </c>
      <c r="BH107" s="143">
        <f t="shared" si="17"/>
        <v>0</v>
      </c>
      <c r="BI107" s="143">
        <f t="shared" si="18"/>
        <v>0</v>
      </c>
      <c r="BJ107" s="17" t="s">
        <v>78</v>
      </c>
      <c r="BK107" s="143">
        <f t="shared" si="19"/>
        <v>0</v>
      </c>
      <c r="BL107" s="17" t="s">
        <v>225</v>
      </c>
      <c r="BM107" s="142" t="s">
        <v>401</v>
      </c>
    </row>
    <row r="108" spans="2:65" s="1" customFormat="1" ht="16.5" customHeight="1">
      <c r="B108" s="32"/>
      <c r="C108" s="131" t="s">
        <v>161</v>
      </c>
      <c r="D108" s="131" t="s">
        <v>220</v>
      </c>
      <c r="E108" s="132" t="s">
        <v>161</v>
      </c>
      <c r="F108" s="133" t="s">
        <v>5546</v>
      </c>
      <c r="G108" s="134" t="s">
        <v>1991</v>
      </c>
      <c r="H108" s="135">
        <v>351</v>
      </c>
      <c r="I108" s="136"/>
      <c r="J108" s="137">
        <f t="shared" si="10"/>
        <v>0</v>
      </c>
      <c r="K108" s="133" t="s">
        <v>19</v>
      </c>
      <c r="L108" s="32"/>
      <c r="M108" s="138" t="s">
        <v>19</v>
      </c>
      <c r="N108" s="139" t="s">
        <v>43</v>
      </c>
      <c r="P108" s="140">
        <f t="shared" si="11"/>
        <v>0</v>
      </c>
      <c r="Q108" s="140">
        <v>0</v>
      </c>
      <c r="R108" s="140">
        <f t="shared" si="12"/>
        <v>0</v>
      </c>
      <c r="S108" s="140">
        <v>0</v>
      </c>
      <c r="T108" s="141">
        <f t="shared" si="13"/>
        <v>0</v>
      </c>
      <c r="AR108" s="142" t="s">
        <v>225</v>
      </c>
      <c r="AT108" s="142" t="s">
        <v>220</v>
      </c>
      <c r="AU108" s="142" t="s">
        <v>78</v>
      </c>
      <c r="AY108" s="17" t="s">
        <v>218</v>
      </c>
      <c r="BE108" s="143">
        <f t="shared" si="14"/>
        <v>0</v>
      </c>
      <c r="BF108" s="143">
        <f t="shared" si="15"/>
        <v>0</v>
      </c>
      <c r="BG108" s="143">
        <f t="shared" si="16"/>
        <v>0</v>
      </c>
      <c r="BH108" s="143">
        <f t="shared" si="17"/>
        <v>0</v>
      </c>
      <c r="BI108" s="143">
        <f t="shared" si="18"/>
        <v>0</v>
      </c>
      <c r="BJ108" s="17" t="s">
        <v>78</v>
      </c>
      <c r="BK108" s="143">
        <f t="shared" si="19"/>
        <v>0</v>
      </c>
      <c r="BL108" s="17" t="s">
        <v>225</v>
      </c>
      <c r="BM108" s="142" t="s">
        <v>417</v>
      </c>
    </row>
    <row r="109" spans="2:65" s="1" customFormat="1" ht="24.15" customHeight="1">
      <c r="B109" s="32"/>
      <c r="C109" s="131" t="s">
        <v>164</v>
      </c>
      <c r="D109" s="131" t="s">
        <v>220</v>
      </c>
      <c r="E109" s="132" t="s">
        <v>164</v>
      </c>
      <c r="F109" s="133" t="s">
        <v>5547</v>
      </c>
      <c r="G109" s="134" t="s">
        <v>1991</v>
      </c>
      <c r="H109" s="135">
        <v>940</v>
      </c>
      <c r="I109" s="136"/>
      <c r="J109" s="137">
        <f t="shared" si="10"/>
        <v>0</v>
      </c>
      <c r="K109" s="133" t="s">
        <v>19</v>
      </c>
      <c r="L109" s="32"/>
      <c r="M109" s="138" t="s">
        <v>19</v>
      </c>
      <c r="N109" s="139" t="s">
        <v>43</v>
      </c>
      <c r="P109" s="140">
        <f t="shared" si="11"/>
        <v>0</v>
      </c>
      <c r="Q109" s="140">
        <v>0</v>
      </c>
      <c r="R109" s="140">
        <f t="shared" si="12"/>
        <v>0</v>
      </c>
      <c r="S109" s="140">
        <v>0</v>
      </c>
      <c r="T109" s="141">
        <f t="shared" si="13"/>
        <v>0</v>
      </c>
      <c r="AR109" s="142" t="s">
        <v>225</v>
      </c>
      <c r="AT109" s="142" t="s">
        <v>220</v>
      </c>
      <c r="AU109" s="142" t="s">
        <v>78</v>
      </c>
      <c r="AY109" s="17" t="s">
        <v>218</v>
      </c>
      <c r="BE109" s="143">
        <f t="shared" si="14"/>
        <v>0</v>
      </c>
      <c r="BF109" s="143">
        <f t="shared" si="15"/>
        <v>0</v>
      </c>
      <c r="BG109" s="143">
        <f t="shared" si="16"/>
        <v>0</v>
      </c>
      <c r="BH109" s="143">
        <f t="shared" si="17"/>
        <v>0</v>
      </c>
      <c r="BI109" s="143">
        <f t="shared" si="18"/>
        <v>0</v>
      </c>
      <c r="BJ109" s="17" t="s">
        <v>78</v>
      </c>
      <c r="BK109" s="143">
        <f t="shared" si="19"/>
        <v>0</v>
      </c>
      <c r="BL109" s="17" t="s">
        <v>225</v>
      </c>
      <c r="BM109" s="142" t="s">
        <v>441</v>
      </c>
    </row>
    <row r="110" spans="2:65" s="1" customFormat="1" ht="16.5" customHeight="1">
      <c r="B110" s="32"/>
      <c r="C110" s="131" t="s">
        <v>327</v>
      </c>
      <c r="D110" s="131" t="s">
        <v>220</v>
      </c>
      <c r="E110" s="132" t="s">
        <v>327</v>
      </c>
      <c r="F110" s="133" t="s">
        <v>5548</v>
      </c>
      <c r="G110" s="134" t="s">
        <v>1991</v>
      </c>
      <c r="H110" s="135">
        <v>940</v>
      </c>
      <c r="I110" s="136"/>
      <c r="J110" s="137">
        <f t="shared" si="10"/>
        <v>0</v>
      </c>
      <c r="K110" s="133" t="s">
        <v>19</v>
      </c>
      <c r="L110" s="32"/>
      <c r="M110" s="138" t="s">
        <v>19</v>
      </c>
      <c r="N110" s="139" t="s">
        <v>43</v>
      </c>
      <c r="P110" s="140">
        <f t="shared" si="11"/>
        <v>0</v>
      </c>
      <c r="Q110" s="140">
        <v>0</v>
      </c>
      <c r="R110" s="140">
        <f t="shared" si="12"/>
        <v>0</v>
      </c>
      <c r="S110" s="140">
        <v>0</v>
      </c>
      <c r="T110" s="141">
        <f t="shared" si="13"/>
        <v>0</v>
      </c>
      <c r="AR110" s="142" t="s">
        <v>225</v>
      </c>
      <c r="AT110" s="142" t="s">
        <v>220</v>
      </c>
      <c r="AU110" s="142" t="s">
        <v>78</v>
      </c>
      <c r="AY110" s="17" t="s">
        <v>218</v>
      </c>
      <c r="BE110" s="143">
        <f t="shared" si="14"/>
        <v>0</v>
      </c>
      <c r="BF110" s="143">
        <f t="shared" si="15"/>
        <v>0</v>
      </c>
      <c r="BG110" s="143">
        <f t="shared" si="16"/>
        <v>0</v>
      </c>
      <c r="BH110" s="143">
        <f t="shared" si="17"/>
        <v>0</v>
      </c>
      <c r="BI110" s="143">
        <f t="shared" si="18"/>
        <v>0</v>
      </c>
      <c r="BJ110" s="17" t="s">
        <v>78</v>
      </c>
      <c r="BK110" s="143">
        <f t="shared" si="19"/>
        <v>0</v>
      </c>
      <c r="BL110" s="17" t="s">
        <v>225</v>
      </c>
      <c r="BM110" s="142" t="s">
        <v>454</v>
      </c>
    </row>
    <row r="111" spans="2:65" s="1" customFormat="1" ht="16.5" customHeight="1">
      <c r="B111" s="32"/>
      <c r="C111" s="131" t="s">
        <v>337</v>
      </c>
      <c r="D111" s="131" t="s">
        <v>220</v>
      </c>
      <c r="E111" s="132" t="s">
        <v>337</v>
      </c>
      <c r="F111" s="133" t="s">
        <v>5549</v>
      </c>
      <c r="G111" s="134" t="s">
        <v>1991</v>
      </c>
      <c r="H111" s="135">
        <v>9</v>
      </c>
      <c r="I111" s="136"/>
      <c r="J111" s="137">
        <f t="shared" si="10"/>
        <v>0</v>
      </c>
      <c r="K111" s="133" t="s">
        <v>19</v>
      </c>
      <c r="L111" s="32"/>
      <c r="M111" s="138" t="s">
        <v>19</v>
      </c>
      <c r="N111" s="139" t="s">
        <v>43</v>
      </c>
      <c r="P111" s="140">
        <f t="shared" si="11"/>
        <v>0</v>
      </c>
      <c r="Q111" s="140">
        <v>0</v>
      </c>
      <c r="R111" s="140">
        <f t="shared" si="12"/>
        <v>0</v>
      </c>
      <c r="S111" s="140">
        <v>0</v>
      </c>
      <c r="T111" s="141">
        <f t="shared" si="13"/>
        <v>0</v>
      </c>
      <c r="AR111" s="142" t="s">
        <v>225</v>
      </c>
      <c r="AT111" s="142" t="s">
        <v>220</v>
      </c>
      <c r="AU111" s="142" t="s">
        <v>78</v>
      </c>
      <c r="AY111" s="17" t="s">
        <v>218</v>
      </c>
      <c r="BE111" s="143">
        <f t="shared" si="14"/>
        <v>0</v>
      </c>
      <c r="BF111" s="143">
        <f t="shared" si="15"/>
        <v>0</v>
      </c>
      <c r="BG111" s="143">
        <f t="shared" si="16"/>
        <v>0</v>
      </c>
      <c r="BH111" s="143">
        <f t="shared" si="17"/>
        <v>0</v>
      </c>
      <c r="BI111" s="143">
        <f t="shared" si="18"/>
        <v>0</v>
      </c>
      <c r="BJ111" s="17" t="s">
        <v>78</v>
      </c>
      <c r="BK111" s="143">
        <f t="shared" si="19"/>
        <v>0</v>
      </c>
      <c r="BL111" s="17" t="s">
        <v>225</v>
      </c>
      <c r="BM111" s="142" t="s">
        <v>465</v>
      </c>
    </row>
    <row r="112" spans="2:65" s="1" customFormat="1" ht="21.75" customHeight="1">
      <c r="B112" s="32"/>
      <c r="C112" s="131" t="s">
        <v>344</v>
      </c>
      <c r="D112" s="131" t="s">
        <v>220</v>
      </c>
      <c r="E112" s="132" t="s">
        <v>344</v>
      </c>
      <c r="F112" s="133" t="s">
        <v>5550</v>
      </c>
      <c r="G112" s="134" t="s">
        <v>1991</v>
      </c>
      <c r="H112" s="135">
        <v>5</v>
      </c>
      <c r="I112" s="136"/>
      <c r="J112" s="137">
        <f t="shared" si="10"/>
        <v>0</v>
      </c>
      <c r="K112" s="133" t="s">
        <v>19</v>
      </c>
      <c r="L112" s="32"/>
      <c r="M112" s="138" t="s">
        <v>19</v>
      </c>
      <c r="N112" s="139" t="s">
        <v>43</v>
      </c>
      <c r="P112" s="140">
        <f t="shared" si="11"/>
        <v>0</v>
      </c>
      <c r="Q112" s="140">
        <v>0</v>
      </c>
      <c r="R112" s="140">
        <f t="shared" si="12"/>
        <v>0</v>
      </c>
      <c r="S112" s="140">
        <v>0</v>
      </c>
      <c r="T112" s="141">
        <f t="shared" si="13"/>
        <v>0</v>
      </c>
      <c r="AR112" s="142" t="s">
        <v>225</v>
      </c>
      <c r="AT112" s="142" t="s">
        <v>220</v>
      </c>
      <c r="AU112" s="142" t="s">
        <v>78</v>
      </c>
      <c r="AY112" s="17" t="s">
        <v>218</v>
      </c>
      <c r="BE112" s="143">
        <f t="shared" si="14"/>
        <v>0</v>
      </c>
      <c r="BF112" s="143">
        <f t="shared" si="15"/>
        <v>0</v>
      </c>
      <c r="BG112" s="143">
        <f t="shared" si="16"/>
        <v>0</v>
      </c>
      <c r="BH112" s="143">
        <f t="shared" si="17"/>
        <v>0</v>
      </c>
      <c r="BI112" s="143">
        <f t="shared" si="18"/>
        <v>0</v>
      </c>
      <c r="BJ112" s="17" t="s">
        <v>78</v>
      </c>
      <c r="BK112" s="143">
        <f t="shared" si="19"/>
        <v>0</v>
      </c>
      <c r="BL112" s="17" t="s">
        <v>225</v>
      </c>
      <c r="BM112" s="142" t="s">
        <v>479</v>
      </c>
    </row>
    <row r="113" spans="2:65" s="1" customFormat="1" ht="21.75" customHeight="1">
      <c r="B113" s="32"/>
      <c r="C113" s="131" t="s">
        <v>350</v>
      </c>
      <c r="D113" s="131" t="s">
        <v>220</v>
      </c>
      <c r="E113" s="132" t="s">
        <v>350</v>
      </c>
      <c r="F113" s="133" t="s">
        <v>5551</v>
      </c>
      <c r="G113" s="134" t="s">
        <v>1991</v>
      </c>
      <c r="H113" s="135">
        <v>10</v>
      </c>
      <c r="I113" s="136"/>
      <c r="J113" s="137">
        <f t="shared" si="10"/>
        <v>0</v>
      </c>
      <c r="K113" s="133" t="s">
        <v>19</v>
      </c>
      <c r="L113" s="32"/>
      <c r="M113" s="138" t="s">
        <v>19</v>
      </c>
      <c r="N113" s="139" t="s">
        <v>43</v>
      </c>
      <c r="P113" s="140">
        <f t="shared" si="11"/>
        <v>0</v>
      </c>
      <c r="Q113" s="140">
        <v>0</v>
      </c>
      <c r="R113" s="140">
        <f t="shared" si="12"/>
        <v>0</v>
      </c>
      <c r="S113" s="140">
        <v>0</v>
      </c>
      <c r="T113" s="141">
        <f t="shared" si="13"/>
        <v>0</v>
      </c>
      <c r="AR113" s="142" t="s">
        <v>225</v>
      </c>
      <c r="AT113" s="142" t="s">
        <v>220</v>
      </c>
      <c r="AU113" s="142" t="s">
        <v>78</v>
      </c>
      <c r="AY113" s="17" t="s">
        <v>218</v>
      </c>
      <c r="BE113" s="143">
        <f t="shared" si="14"/>
        <v>0</v>
      </c>
      <c r="BF113" s="143">
        <f t="shared" si="15"/>
        <v>0</v>
      </c>
      <c r="BG113" s="143">
        <f t="shared" si="16"/>
        <v>0</v>
      </c>
      <c r="BH113" s="143">
        <f t="shared" si="17"/>
        <v>0</v>
      </c>
      <c r="BI113" s="143">
        <f t="shared" si="18"/>
        <v>0</v>
      </c>
      <c r="BJ113" s="17" t="s">
        <v>78</v>
      </c>
      <c r="BK113" s="143">
        <f t="shared" si="19"/>
        <v>0</v>
      </c>
      <c r="BL113" s="17" t="s">
        <v>225</v>
      </c>
      <c r="BM113" s="142" t="s">
        <v>501</v>
      </c>
    </row>
    <row r="114" spans="2:65" s="1" customFormat="1" ht="16.5" customHeight="1">
      <c r="B114" s="32"/>
      <c r="C114" s="131" t="s">
        <v>355</v>
      </c>
      <c r="D114" s="131" t="s">
        <v>220</v>
      </c>
      <c r="E114" s="132" t="s">
        <v>355</v>
      </c>
      <c r="F114" s="133" t="s">
        <v>5552</v>
      </c>
      <c r="G114" s="134" t="s">
        <v>1991</v>
      </c>
      <c r="H114" s="135">
        <v>15</v>
      </c>
      <c r="I114" s="136"/>
      <c r="J114" s="137">
        <f t="shared" si="10"/>
        <v>0</v>
      </c>
      <c r="K114" s="133" t="s">
        <v>19</v>
      </c>
      <c r="L114" s="32"/>
      <c r="M114" s="138" t="s">
        <v>19</v>
      </c>
      <c r="N114" s="139" t="s">
        <v>43</v>
      </c>
      <c r="P114" s="140">
        <f t="shared" si="11"/>
        <v>0</v>
      </c>
      <c r="Q114" s="140">
        <v>0</v>
      </c>
      <c r="R114" s="140">
        <f t="shared" si="12"/>
        <v>0</v>
      </c>
      <c r="S114" s="140">
        <v>0</v>
      </c>
      <c r="T114" s="141">
        <f t="shared" si="13"/>
        <v>0</v>
      </c>
      <c r="AR114" s="142" t="s">
        <v>225</v>
      </c>
      <c r="AT114" s="142" t="s">
        <v>220</v>
      </c>
      <c r="AU114" s="142" t="s">
        <v>78</v>
      </c>
      <c r="AY114" s="17" t="s">
        <v>218</v>
      </c>
      <c r="BE114" s="143">
        <f t="shared" si="14"/>
        <v>0</v>
      </c>
      <c r="BF114" s="143">
        <f t="shared" si="15"/>
        <v>0</v>
      </c>
      <c r="BG114" s="143">
        <f t="shared" si="16"/>
        <v>0</v>
      </c>
      <c r="BH114" s="143">
        <f t="shared" si="17"/>
        <v>0</v>
      </c>
      <c r="BI114" s="143">
        <f t="shared" si="18"/>
        <v>0</v>
      </c>
      <c r="BJ114" s="17" t="s">
        <v>78</v>
      </c>
      <c r="BK114" s="143">
        <f t="shared" si="19"/>
        <v>0</v>
      </c>
      <c r="BL114" s="17" t="s">
        <v>225</v>
      </c>
      <c r="BM114" s="142" t="s">
        <v>528</v>
      </c>
    </row>
    <row r="115" spans="2:65" s="1" customFormat="1" ht="16.5" customHeight="1">
      <c r="B115" s="32"/>
      <c r="C115" s="131" t="s">
        <v>361</v>
      </c>
      <c r="D115" s="131" t="s">
        <v>220</v>
      </c>
      <c r="E115" s="132" t="s">
        <v>361</v>
      </c>
      <c r="F115" s="133" t="s">
        <v>5553</v>
      </c>
      <c r="G115" s="134" t="s">
        <v>1991</v>
      </c>
      <c r="H115" s="135">
        <v>15</v>
      </c>
      <c r="I115" s="136"/>
      <c r="J115" s="137">
        <f t="shared" si="10"/>
        <v>0</v>
      </c>
      <c r="K115" s="133" t="s">
        <v>19</v>
      </c>
      <c r="L115" s="32"/>
      <c r="M115" s="138" t="s">
        <v>19</v>
      </c>
      <c r="N115" s="139" t="s">
        <v>43</v>
      </c>
      <c r="P115" s="140">
        <f t="shared" si="11"/>
        <v>0</v>
      </c>
      <c r="Q115" s="140">
        <v>0</v>
      </c>
      <c r="R115" s="140">
        <f t="shared" si="12"/>
        <v>0</v>
      </c>
      <c r="S115" s="140">
        <v>0</v>
      </c>
      <c r="T115" s="141">
        <f t="shared" si="13"/>
        <v>0</v>
      </c>
      <c r="AR115" s="142" t="s">
        <v>225</v>
      </c>
      <c r="AT115" s="142" t="s">
        <v>220</v>
      </c>
      <c r="AU115" s="142" t="s">
        <v>78</v>
      </c>
      <c r="AY115" s="17" t="s">
        <v>218</v>
      </c>
      <c r="BE115" s="143">
        <f t="shared" si="14"/>
        <v>0</v>
      </c>
      <c r="BF115" s="143">
        <f t="shared" si="15"/>
        <v>0</v>
      </c>
      <c r="BG115" s="143">
        <f t="shared" si="16"/>
        <v>0</v>
      </c>
      <c r="BH115" s="143">
        <f t="shared" si="17"/>
        <v>0</v>
      </c>
      <c r="BI115" s="143">
        <f t="shared" si="18"/>
        <v>0</v>
      </c>
      <c r="BJ115" s="17" t="s">
        <v>78</v>
      </c>
      <c r="BK115" s="143">
        <f t="shared" si="19"/>
        <v>0</v>
      </c>
      <c r="BL115" s="17" t="s">
        <v>225</v>
      </c>
      <c r="BM115" s="142" t="s">
        <v>540</v>
      </c>
    </row>
    <row r="116" spans="2:65" s="1" customFormat="1" ht="16.5" customHeight="1">
      <c r="B116" s="32"/>
      <c r="C116" s="131" t="s">
        <v>7</v>
      </c>
      <c r="D116" s="131" t="s">
        <v>220</v>
      </c>
      <c r="E116" s="132" t="s">
        <v>7</v>
      </c>
      <c r="F116" s="133" t="s">
        <v>5554</v>
      </c>
      <c r="G116" s="134" t="s">
        <v>1991</v>
      </c>
      <c r="H116" s="135">
        <v>420</v>
      </c>
      <c r="I116" s="136"/>
      <c r="J116" s="137">
        <f t="shared" si="10"/>
        <v>0</v>
      </c>
      <c r="K116" s="133" t="s">
        <v>19</v>
      </c>
      <c r="L116" s="32"/>
      <c r="M116" s="138" t="s">
        <v>19</v>
      </c>
      <c r="N116" s="139" t="s">
        <v>43</v>
      </c>
      <c r="P116" s="140">
        <f t="shared" si="11"/>
        <v>0</v>
      </c>
      <c r="Q116" s="140">
        <v>0</v>
      </c>
      <c r="R116" s="140">
        <f t="shared" si="12"/>
        <v>0</v>
      </c>
      <c r="S116" s="140">
        <v>0</v>
      </c>
      <c r="T116" s="141">
        <f t="shared" si="13"/>
        <v>0</v>
      </c>
      <c r="AR116" s="142" t="s">
        <v>225</v>
      </c>
      <c r="AT116" s="142" t="s">
        <v>220</v>
      </c>
      <c r="AU116" s="142" t="s">
        <v>78</v>
      </c>
      <c r="AY116" s="17" t="s">
        <v>218</v>
      </c>
      <c r="BE116" s="143">
        <f t="shared" si="14"/>
        <v>0</v>
      </c>
      <c r="BF116" s="143">
        <f t="shared" si="15"/>
        <v>0</v>
      </c>
      <c r="BG116" s="143">
        <f t="shared" si="16"/>
        <v>0</v>
      </c>
      <c r="BH116" s="143">
        <f t="shared" si="17"/>
        <v>0</v>
      </c>
      <c r="BI116" s="143">
        <f t="shared" si="18"/>
        <v>0</v>
      </c>
      <c r="BJ116" s="17" t="s">
        <v>78</v>
      </c>
      <c r="BK116" s="143">
        <f t="shared" si="19"/>
        <v>0</v>
      </c>
      <c r="BL116" s="17" t="s">
        <v>225</v>
      </c>
      <c r="BM116" s="142" t="s">
        <v>563</v>
      </c>
    </row>
    <row r="117" spans="2:65" s="1" customFormat="1" ht="16.5" customHeight="1">
      <c r="B117" s="32"/>
      <c r="C117" s="131" t="s">
        <v>390</v>
      </c>
      <c r="D117" s="131" t="s">
        <v>220</v>
      </c>
      <c r="E117" s="132" t="s">
        <v>390</v>
      </c>
      <c r="F117" s="133" t="s">
        <v>5555</v>
      </c>
      <c r="G117" s="134" t="s">
        <v>1991</v>
      </c>
      <c r="H117" s="135">
        <v>215</v>
      </c>
      <c r="I117" s="136"/>
      <c r="J117" s="137">
        <f t="shared" si="10"/>
        <v>0</v>
      </c>
      <c r="K117" s="133" t="s">
        <v>19</v>
      </c>
      <c r="L117" s="32"/>
      <c r="M117" s="138" t="s">
        <v>19</v>
      </c>
      <c r="N117" s="139" t="s">
        <v>43</v>
      </c>
      <c r="P117" s="140">
        <f t="shared" si="11"/>
        <v>0</v>
      </c>
      <c r="Q117" s="140">
        <v>0</v>
      </c>
      <c r="R117" s="140">
        <f t="shared" si="12"/>
        <v>0</v>
      </c>
      <c r="S117" s="140">
        <v>0</v>
      </c>
      <c r="T117" s="141">
        <f t="shared" si="13"/>
        <v>0</v>
      </c>
      <c r="AR117" s="142" t="s">
        <v>225</v>
      </c>
      <c r="AT117" s="142" t="s">
        <v>220</v>
      </c>
      <c r="AU117" s="142" t="s">
        <v>78</v>
      </c>
      <c r="AY117" s="17" t="s">
        <v>218</v>
      </c>
      <c r="BE117" s="143">
        <f t="shared" si="14"/>
        <v>0</v>
      </c>
      <c r="BF117" s="143">
        <f t="shared" si="15"/>
        <v>0</v>
      </c>
      <c r="BG117" s="143">
        <f t="shared" si="16"/>
        <v>0</v>
      </c>
      <c r="BH117" s="143">
        <f t="shared" si="17"/>
        <v>0</v>
      </c>
      <c r="BI117" s="143">
        <f t="shared" si="18"/>
        <v>0</v>
      </c>
      <c r="BJ117" s="17" t="s">
        <v>78</v>
      </c>
      <c r="BK117" s="143">
        <f t="shared" si="19"/>
        <v>0</v>
      </c>
      <c r="BL117" s="17" t="s">
        <v>225</v>
      </c>
      <c r="BM117" s="142" t="s">
        <v>577</v>
      </c>
    </row>
    <row r="118" spans="2:65" s="1" customFormat="1" ht="16.5" customHeight="1">
      <c r="B118" s="32"/>
      <c r="C118" s="131" t="s">
        <v>395</v>
      </c>
      <c r="D118" s="131" t="s">
        <v>220</v>
      </c>
      <c r="E118" s="132" t="s">
        <v>395</v>
      </c>
      <c r="F118" s="133" t="s">
        <v>5556</v>
      </c>
      <c r="G118" s="134" t="s">
        <v>1991</v>
      </c>
      <c r="H118" s="135">
        <v>13</v>
      </c>
      <c r="I118" s="136"/>
      <c r="J118" s="137">
        <f t="shared" si="10"/>
        <v>0</v>
      </c>
      <c r="K118" s="133" t="s">
        <v>19</v>
      </c>
      <c r="L118" s="32"/>
      <c r="M118" s="138" t="s">
        <v>19</v>
      </c>
      <c r="N118" s="139" t="s">
        <v>43</v>
      </c>
      <c r="P118" s="140">
        <f t="shared" si="11"/>
        <v>0</v>
      </c>
      <c r="Q118" s="140">
        <v>0</v>
      </c>
      <c r="R118" s="140">
        <f t="shared" si="12"/>
        <v>0</v>
      </c>
      <c r="S118" s="140">
        <v>0</v>
      </c>
      <c r="T118" s="141">
        <f t="shared" si="13"/>
        <v>0</v>
      </c>
      <c r="AR118" s="142" t="s">
        <v>225</v>
      </c>
      <c r="AT118" s="142" t="s">
        <v>220</v>
      </c>
      <c r="AU118" s="142" t="s">
        <v>78</v>
      </c>
      <c r="AY118" s="17" t="s">
        <v>218</v>
      </c>
      <c r="BE118" s="143">
        <f t="shared" si="14"/>
        <v>0</v>
      </c>
      <c r="BF118" s="143">
        <f t="shared" si="15"/>
        <v>0</v>
      </c>
      <c r="BG118" s="143">
        <f t="shared" si="16"/>
        <v>0</v>
      </c>
      <c r="BH118" s="143">
        <f t="shared" si="17"/>
        <v>0</v>
      </c>
      <c r="BI118" s="143">
        <f t="shared" si="18"/>
        <v>0</v>
      </c>
      <c r="BJ118" s="17" t="s">
        <v>78</v>
      </c>
      <c r="BK118" s="143">
        <f t="shared" si="19"/>
        <v>0</v>
      </c>
      <c r="BL118" s="17" t="s">
        <v>225</v>
      </c>
      <c r="BM118" s="142" t="s">
        <v>594</v>
      </c>
    </row>
    <row r="119" spans="2:65" s="1" customFormat="1" ht="21.75" customHeight="1">
      <c r="B119" s="32"/>
      <c r="C119" s="131" t="s">
        <v>401</v>
      </c>
      <c r="D119" s="131" t="s">
        <v>220</v>
      </c>
      <c r="E119" s="132" t="s">
        <v>401</v>
      </c>
      <c r="F119" s="133" t="s">
        <v>5557</v>
      </c>
      <c r="G119" s="134" t="s">
        <v>1991</v>
      </c>
      <c r="H119" s="135">
        <v>40</v>
      </c>
      <c r="I119" s="136"/>
      <c r="J119" s="137">
        <f t="shared" si="10"/>
        <v>0</v>
      </c>
      <c r="K119" s="133" t="s">
        <v>19</v>
      </c>
      <c r="L119" s="32"/>
      <c r="M119" s="138" t="s">
        <v>19</v>
      </c>
      <c r="N119" s="139" t="s">
        <v>43</v>
      </c>
      <c r="P119" s="140">
        <f t="shared" si="11"/>
        <v>0</v>
      </c>
      <c r="Q119" s="140">
        <v>0</v>
      </c>
      <c r="R119" s="140">
        <f t="shared" si="12"/>
        <v>0</v>
      </c>
      <c r="S119" s="140">
        <v>0</v>
      </c>
      <c r="T119" s="141">
        <f t="shared" si="13"/>
        <v>0</v>
      </c>
      <c r="AR119" s="142" t="s">
        <v>225</v>
      </c>
      <c r="AT119" s="142" t="s">
        <v>220</v>
      </c>
      <c r="AU119" s="142" t="s">
        <v>78</v>
      </c>
      <c r="AY119" s="17" t="s">
        <v>218</v>
      </c>
      <c r="BE119" s="143">
        <f t="shared" si="14"/>
        <v>0</v>
      </c>
      <c r="BF119" s="143">
        <f t="shared" si="15"/>
        <v>0</v>
      </c>
      <c r="BG119" s="143">
        <f t="shared" si="16"/>
        <v>0</v>
      </c>
      <c r="BH119" s="143">
        <f t="shared" si="17"/>
        <v>0</v>
      </c>
      <c r="BI119" s="143">
        <f t="shared" si="18"/>
        <v>0</v>
      </c>
      <c r="BJ119" s="17" t="s">
        <v>78</v>
      </c>
      <c r="BK119" s="143">
        <f t="shared" si="19"/>
        <v>0</v>
      </c>
      <c r="BL119" s="17" t="s">
        <v>225</v>
      </c>
      <c r="BM119" s="142" t="s">
        <v>611</v>
      </c>
    </row>
    <row r="120" spans="2:65" s="1" customFormat="1" ht="16.5" customHeight="1">
      <c r="B120" s="32"/>
      <c r="C120" s="131" t="s">
        <v>407</v>
      </c>
      <c r="D120" s="131" t="s">
        <v>220</v>
      </c>
      <c r="E120" s="132" t="s">
        <v>407</v>
      </c>
      <c r="F120" s="133" t="s">
        <v>5558</v>
      </c>
      <c r="G120" s="134" t="s">
        <v>1991</v>
      </c>
      <c r="H120" s="135">
        <v>16</v>
      </c>
      <c r="I120" s="136"/>
      <c r="J120" s="137">
        <f t="shared" si="10"/>
        <v>0</v>
      </c>
      <c r="K120" s="133" t="s">
        <v>19</v>
      </c>
      <c r="L120" s="32"/>
      <c r="M120" s="138" t="s">
        <v>19</v>
      </c>
      <c r="N120" s="139" t="s">
        <v>43</v>
      </c>
      <c r="P120" s="140">
        <f t="shared" si="11"/>
        <v>0</v>
      </c>
      <c r="Q120" s="140">
        <v>0</v>
      </c>
      <c r="R120" s="140">
        <f t="shared" si="12"/>
        <v>0</v>
      </c>
      <c r="S120" s="140">
        <v>0</v>
      </c>
      <c r="T120" s="141">
        <f t="shared" si="13"/>
        <v>0</v>
      </c>
      <c r="AR120" s="142" t="s">
        <v>225</v>
      </c>
      <c r="AT120" s="142" t="s">
        <v>220</v>
      </c>
      <c r="AU120" s="142" t="s">
        <v>78</v>
      </c>
      <c r="AY120" s="17" t="s">
        <v>218</v>
      </c>
      <c r="BE120" s="143">
        <f t="shared" si="14"/>
        <v>0</v>
      </c>
      <c r="BF120" s="143">
        <f t="shared" si="15"/>
        <v>0</v>
      </c>
      <c r="BG120" s="143">
        <f t="shared" si="16"/>
        <v>0</v>
      </c>
      <c r="BH120" s="143">
        <f t="shared" si="17"/>
        <v>0</v>
      </c>
      <c r="BI120" s="143">
        <f t="shared" si="18"/>
        <v>0</v>
      </c>
      <c r="BJ120" s="17" t="s">
        <v>78</v>
      </c>
      <c r="BK120" s="143">
        <f t="shared" si="19"/>
        <v>0</v>
      </c>
      <c r="BL120" s="17" t="s">
        <v>225</v>
      </c>
      <c r="BM120" s="142" t="s">
        <v>647</v>
      </c>
    </row>
    <row r="121" spans="2:65" s="1" customFormat="1" ht="16.5" customHeight="1">
      <c r="B121" s="32"/>
      <c r="C121" s="131" t="s">
        <v>417</v>
      </c>
      <c r="D121" s="131" t="s">
        <v>220</v>
      </c>
      <c r="E121" s="132" t="s">
        <v>417</v>
      </c>
      <c r="F121" s="133" t="s">
        <v>5559</v>
      </c>
      <c r="G121" s="134" t="s">
        <v>1991</v>
      </c>
      <c r="H121" s="135">
        <v>10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78</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675</v>
      </c>
    </row>
    <row r="122" spans="2:65" s="1" customFormat="1" ht="16.5" customHeight="1">
      <c r="B122" s="32"/>
      <c r="C122" s="131" t="s">
        <v>434</v>
      </c>
      <c r="D122" s="131" t="s">
        <v>220</v>
      </c>
      <c r="E122" s="132" t="s">
        <v>434</v>
      </c>
      <c r="F122" s="133" t="s">
        <v>5560</v>
      </c>
      <c r="G122" s="134" t="s">
        <v>1991</v>
      </c>
      <c r="H122" s="135">
        <v>80</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78</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687</v>
      </c>
    </row>
    <row r="123" spans="2:65" s="1" customFormat="1" ht="16.5" customHeight="1">
      <c r="B123" s="32"/>
      <c r="C123" s="131" t="s">
        <v>441</v>
      </c>
      <c r="D123" s="131" t="s">
        <v>220</v>
      </c>
      <c r="E123" s="132" t="s">
        <v>441</v>
      </c>
      <c r="F123" s="133" t="s">
        <v>5561</v>
      </c>
      <c r="G123" s="134" t="s">
        <v>1991</v>
      </c>
      <c r="H123" s="135">
        <v>714</v>
      </c>
      <c r="I123" s="136"/>
      <c r="J123" s="137">
        <f t="shared" si="10"/>
        <v>0</v>
      </c>
      <c r="K123" s="133" t="s">
        <v>19</v>
      </c>
      <c r="L123" s="32"/>
      <c r="M123" s="138" t="s">
        <v>19</v>
      </c>
      <c r="N123" s="139" t="s">
        <v>43</v>
      </c>
      <c r="P123" s="140">
        <f t="shared" si="11"/>
        <v>0</v>
      </c>
      <c r="Q123" s="140">
        <v>0</v>
      </c>
      <c r="R123" s="140">
        <f t="shared" si="12"/>
        <v>0</v>
      </c>
      <c r="S123" s="140">
        <v>0</v>
      </c>
      <c r="T123" s="141">
        <f t="shared" si="13"/>
        <v>0</v>
      </c>
      <c r="AR123" s="142" t="s">
        <v>225</v>
      </c>
      <c r="AT123" s="142" t="s">
        <v>220</v>
      </c>
      <c r="AU123" s="142" t="s">
        <v>78</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705</v>
      </c>
    </row>
    <row r="124" spans="2:65" s="1" customFormat="1" ht="24.15" customHeight="1">
      <c r="B124" s="32"/>
      <c r="C124" s="131" t="s">
        <v>448</v>
      </c>
      <c r="D124" s="131" t="s">
        <v>220</v>
      </c>
      <c r="E124" s="132" t="s">
        <v>448</v>
      </c>
      <c r="F124" s="133" t="s">
        <v>5562</v>
      </c>
      <c r="G124" s="134" t="s">
        <v>1991</v>
      </c>
      <c r="H124" s="135">
        <v>40</v>
      </c>
      <c r="I124" s="136"/>
      <c r="J124" s="137">
        <f t="shared" si="10"/>
        <v>0</v>
      </c>
      <c r="K124" s="133" t="s">
        <v>19</v>
      </c>
      <c r="L124" s="32"/>
      <c r="M124" s="138" t="s">
        <v>19</v>
      </c>
      <c r="N124" s="139" t="s">
        <v>43</v>
      </c>
      <c r="P124" s="140">
        <f t="shared" si="11"/>
        <v>0</v>
      </c>
      <c r="Q124" s="140">
        <v>0</v>
      </c>
      <c r="R124" s="140">
        <f t="shared" si="12"/>
        <v>0</v>
      </c>
      <c r="S124" s="140">
        <v>0</v>
      </c>
      <c r="T124" s="141">
        <f t="shared" si="13"/>
        <v>0</v>
      </c>
      <c r="AR124" s="142" t="s">
        <v>225</v>
      </c>
      <c r="AT124" s="142" t="s">
        <v>220</v>
      </c>
      <c r="AU124" s="142" t="s">
        <v>78</v>
      </c>
      <c r="AY124" s="17" t="s">
        <v>218</v>
      </c>
      <c r="BE124" s="143">
        <f t="shared" si="14"/>
        <v>0</v>
      </c>
      <c r="BF124" s="143">
        <f t="shared" si="15"/>
        <v>0</v>
      </c>
      <c r="BG124" s="143">
        <f t="shared" si="16"/>
        <v>0</v>
      </c>
      <c r="BH124" s="143">
        <f t="shared" si="17"/>
        <v>0</v>
      </c>
      <c r="BI124" s="143">
        <f t="shared" si="18"/>
        <v>0</v>
      </c>
      <c r="BJ124" s="17" t="s">
        <v>78</v>
      </c>
      <c r="BK124" s="143">
        <f t="shared" si="19"/>
        <v>0</v>
      </c>
      <c r="BL124" s="17" t="s">
        <v>225</v>
      </c>
      <c r="BM124" s="142" t="s">
        <v>716</v>
      </c>
    </row>
    <row r="125" spans="2:65" s="1" customFormat="1" ht="24.15" customHeight="1">
      <c r="B125" s="32"/>
      <c r="C125" s="131" t="s">
        <v>454</v>
      </c>
      <c r="D125" s="131" t="s">
        <v>220</v>
      </c>
      <c r="E125" s="132" t="s">
        <v>454</v>
      </c>
      <c r="F125" s="133" t="s">
        <v>5563</v>
      </c>
      <c r="G125" s="134" t="s">
        <v>4269</v>
      </c>
      <c r="H125" s="135">
        <v>1</v>
      </c>
      <c r="I125" s="136"/>
      <c r="J125" s="137">
        <f t="shared" si="10"/>
        <v>0</v>
      </c>
      <c r="K125" s="133" t="s">
        <v>19</v>
      </c>
      <c r="L125" s="32"/>
      <c r="M125" s="138" t="s">
        <v>19</v>
      </c>
      <c r="N125" s="139" t="s">
        <v>43</v>
      </c>
      <c r="P125" s="140">
        <f t="shared" si="11"/>
        <v>0</v>
      </c>
      <c r="Q125" s="140">
        <v>0</v>
      </c>
      <c r="R125" s="140">
        <f t="shared" si="12"/>
        <v>0</v>
      </c>
      <c r="S125" s="140">
        <v>0</v>
      </c>
      <c r="T125" s="141">
        <f t="shared" si="13"/>
        <v>0</v>
      </c>
      <c r="AR125" s="142" t="s">
        <v>225</v>
      </c>
      <c r="AT125" s="142" t="s">
        <v>220</v>
      </c>
      <c r="AU125" s="142" t="s">
        <v>78</v>
      </c>
      <c r="AY125" s="17" t="s">
        <v>218</v>
      </c>
      <c r="BE125" s="143">
        <f t="shared" si="14"/>
        <v>0</v>
      </c>
      <c r="BF125" s="143">
        <f t="shared" si="15"/>
        <v>0</v>
      </c>
      <c r="BG125" s="143">
        <f t="shared" si="16"/>
        <v>0</v>
      </c>
      <c r="BH125" s="143">
        <f t="shared" si="17"/>
        <v>0</v>
      </c>
      <c r="BI125" s="143">
        <f t="shared" si="18"/>
        <v>0</v>
      </c>
      <c r="BJ125" s="17" t="s">
        <v>78</v>
      </c>
      <c r="BK125" s="143">
        <f t="shared" si="19"/>
        <v>0</v>
      </c>
      <c r="BL125" s="17" t="s">
        <v>225</v>
      </c>
      <c r="BM125" s="142" t="s">
        <v>730</v>
      </c>
    </row>
    <row r="126" spans="2:65" s="1" customFormat="1" ht="24.15" customHeight="1">
      <c r="B126" s="32"/>
      <c r="C126" s="131" t="s">
        <v>460</v>
      </c>
      <c r="D126" s="131" t="s">
        <v>220</v>
      </c>
      <c r="E126" s="132" t="s">
        <v>460</v>
      </c>
      <c r="F126" s="133" t="s">
        <v>5564</v>
      </c>
      <c r="G126" s="134" t="s">
        <v>4946</v>
      </c>
      <c r="H126" s="135">
        <v>20</v>
      </c>
      <c r="I126" s="136"/>
      <c r="J126" s="137">
        <f t="shared" si="10"/>
        <v>0</v>
      </c>
      <c r="K126" s="133" t="s">
        <v>19</v>
      </c>
      <c r="L126" s="32"/>
      <c r="M126" s="138" t="s">
        <v>19</v>
      </c>
      <c r="N126" s="139" t="s">
        <v>43</v>
      </c>
      <c r="P126" s="140">
        <f t="shared" si="11"/>
        <v>0</v>
      </c>
      <c r="Q126" s="140">
        <v>0</v>
      </c>
      <c r="R126" s="140">
        <f t="shared" si="12"/>
        <v>0</v>
      </c>
      <c r="S126" s="140">
        <v>0</v>
      </c>
      <c r="T126" s="141">
        <f t="shared" si="13"/>
        <v>0</v>
      </c>
      <c r="AR126" s="142" t="s">
        <v>225</v>
      </c>
      <c r="AT126" s="142" t="s">
        <v>220</v>
      </c>
      <c r="AU126" s="142" t="s">
        <v>78</v>
      </c>
      <c r="AY126" s="17" t="s">
        <v>218</v>
      </c>
      <c r="BE126" s="143">
        <f t="shared" si="14"/>
        <v>0</v>
      </c>
      <c r="BF126" s="143">
        <f t="shared" si="15"/>
        <v>0</v>
      </c>
      <c r="BG126" s="143">
        <f t="shared" si="16"/>
        <v>0</v>
      </c>
      <c r="BH126" s="143">
        <f t="shared" si="17"/>
        <v>0</v>
      </c>
      <c r="BI126" s="143">
        <f t="shared" si="18"/>
        <v>0</v>
      </c>
      <c r="BJ126" s="17" t="s">
        <v>78</v>
      </c>
      <c r="BK126" s="143">
        <f t="shared" si="19"/>
        <v>0</v>
      </c>
      <c r="BL126" s="17" t="s">
        <v>225</v>
      </c>
      <c r="BM126" s="142" t="s">
        <v>741</v>
      </c>
    </row>
    <row r="127" spans="2:65" s="1" customFormat="1" ht="16.5" customHeight="1">
      <c r="B127" s="32"/>
      <c r="C127" s="131" t="s">
        <v>465</v>
      </c>
      <c r="D127" s="131" t="s">
        <v>220</v>
      </c>
      <c r="E127" s="132" t="s">
        <v>465</v>
      </c>
      <c r="F127" s="133" t="s">
        <v>5565</v>
      </c>
      <c r="G127" s="134" t="s">
        <v>4946</v>
      </c>
      <c r="H127" s="135">
        <v>20</v>
      </c>
      <c r="I127" s="136"/>
      <c r="J127" s="137">
        <f t="shared" si="10"/>
        <v>0</v>
      </c>
      <c r="K127" s="133" t="s">
        <v>19</v>
      </c>
      <c r="L127" s="32"/>
      <c r="M127" s="187" t="s">
        <v>19</v>
      </c>
      <c r="N127" s="188" t="s">
        <v>43</v>
      </c>
      <c r="O127" s="182"/>
      <c r="P127" s="189">
        <f t="shared" si="11"/>
        <v>0</v>
      </c>
      <c r="Q127" s="189">
        <v>0</v>
      </c>
      <c r="R127" s="189">
        <f t="shared" si="12"/>
        <v>0</v>
      </c>
      <c r="S127" s="189">
        <v>0</v>
      </c>
      <c r="T127" s="190">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504</v>
      </c>
    </row>
    <row r="128" spans="2:65" s="1" customFormat="1" ht="6.9" customHeight="1">
      <c r="B128" s="41"/>
      <c r="C128" s="42"/>
      <c r="D128" s="42"/>
      <c r="E128" s="42"/>
      <c r="F128" s="42"/>
      <c r="G128" s="42"/>
      <c r="H128" s="42"/>
      <c r="I128" s="42"/>
      <c r="J128" s="42"/>
      <c r="K128" s="42"/>
      <c r="L128" s="32"/>
    </row>
  </sheetData>
  <sheetProtection algorithmName="SHA-512" hashValue="+C5Epnad3ZM1rKdZJZtRwXqypV1TLiobtov8whsUrnkU5SVOR4VheyjjPmC0E32OMQ0QVd35qs3p05sHhpzeww==" saltValue="HHd1rvrxYdURXSZ5+sU6Gw==" spinCount="100000" sheet="1" objects="1" scenarios="1" formatColumns="0" formatRows="0" autoFilter="0"/>
  <autoFilter ref="C92:K127" xr:uid="{00000000-0009-0000-0000-00000F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283"/>
  <sheetViews>
    <sheetView showGridLines="0" topLeftCell="A101" workbookViewId="0">
      <selection activeCell="I254" sqref="I25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140</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54"/>
      <c r="G9" s="854"/>
      <c r="H9" s="854"/>
      <c r="L9" s="20"/>
    </row>
    <row r="10" spans="2:46" ht="12" customHeight="1">
      <c r="B10" s="20"/>
      <c r="D10" s="27" t="s">
        <v>170</v>
      </c>
      <c r="L10" s="20"/>
    </row>
    <row r="11" spans="2:46" s="1" customFormat="1" ht="16.5" customHeight="1">
      <c r="B11" s="32"/>
      <c r="E11" s="843" t="s">
        <v>5566</v>
      </c>
      <c r="F11" s="872"/>
      <c r="G11" s="872"/>
      <c r="H11" s="872"/>
      <c r="L11" s="32"/>
    </row>
    <row r="12" spans="2:46" s="1" customFormat="1" ht="12" customHeight="1">
      <c r="B12" s="32"/>
      <c r="D12" s="27" t="s">
        <v>4250</v>
      </c>
      <c r="L12" s="32"/>
    </row>
    <row r="13" spans="2:46" s="1" customFormat="1" ht="16.5" customHeight="1">
      <c r="B13" s="32"/>
      <c r="E13" s="833" t="s">
        <v>5567</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58"/>
      <c r="G22" s="858"/>
      <c r="H22" s="858"/>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60" t="s">
        <v>19</v>
      </c>
      <c r="F31" s="860"/>
      <c r="G31" s="860"/>
      <c r="H31" s="860"/>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ROUND(J100,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ROUND((SUM(BE100:BE282)),  2)</f>
        <v>0</v>
      </c>
      <c r="I37" s="93">
        <v>0.21</v>
      </c>
      <c r="J37" s="83">
        <f>ROUND(((SUM(BE100:BE282))*I37),  2)</f>
        <v>0</v>
      </c>
      <c r="L37" s="32"/>
    </row>
    <row r="38" spans="2:12" s="1" customFormat="1" ht="14.4" customHeight="1">
      <c r="B38" s="32"/>
      <c r="E38" s="27" t="s">
        <v>44</v>
      </c>
      <c r="F38" s="83">
        <f>ROUND((SUM(BF100:BF282)),  2)</f>
        <v>0</v>
      </c>
      <c r="I38" s="93">
        <v>0.12</v>
      </c>
      <c r="J38" s="83">
        <f>ROUND(((SUM(BF100:BF282))*I38),  2)</f>
        <v>0</v>
      </c>
      <c r="L38" s="32"/>
    </row>
    <row r="39" spans="2:12" s="1" customFormat="1" ht="14.4" hidden="1" customHeight="1">
      <c r="B39" s="32"/>
      <c r="E39" s="27" t="s">
        <v>45</v>
      </c>
      <c r="F39" s="83">
        <f>ROUND((SUM(BG100:BG282)),  2)</f>
        <v>0</v>
      </c>
      <c r="I39" s="93">
        <v>0.21</v>
      </c>
      <c r="J39" s="83">
        <f>0</f>
        <v>0</v>
      </c>
      <c r="L39" s="32"/>
    </row>
    <row r="40" spans="2:12" s="1" customFormat="1" ht="14.4" hidden="1" customHeight="1">
      <c r="B40" s="32"/>
      <c r="E40" s="27" t="s">
        <v>46</v>
      </c>
      <c r="F40" s="83">
        <f>ROUND((SUM(BH100:BH282)),  2)</f>
        <v>0</v>
      </c>
      <c r="I40" s="93">
        <v>0.12</v>
      </c>
      <c r="J40" s="83">
        <f>0</f>
        <v>0</v>
      </c>
      <c r="L40" s="32"/>
    </row>
    <row r="41" spans="2:12" s="1" customFormat="1" ht="14.4" hidden="1" customHeight="1">
      <c r="B41" s="32"/>
      <c r="E41" s="27" t="s">
        <v>47</v>
      </c>
      <c r="F41" s="83">
        <f>ROUND((SUM(BI100:BI282)),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54"/>
      <c r="G54" s="854"/>
      <c r="H54" s="854"/>
      <c r="L54" s="20"/>
    </row>
    <row r="55" spans="2:12" ht="12" customHeight="1">
      <c r="B55" s="20"/>
      <c r="C55" s="27" t="s">
        <v>170</v>
      </c>
      <c r="L55" s="20"/>
    </row>
    <row r="56" spans="2:12" s="1" customFormat="1" ht="16.5" customHeight="1">
      <c r="B56" s="32"/>
      <c r="E56" s="843" t="s">
        <v>5566</v>
      </c>
      <c r="F56" s="872"/>
      <c r="G56" s="872"/>
      <c r="H56" s="872"/>
      <c r="L56" s="32"/>
    </row>
    <row r="57" spans="2:12" s="1" customFormat="1" ht="12" customHeight="1">
      <c r="B57" s="32"/>
      <c r="C57" s="27" t="s">
        <v>4250</v>
      </c>
      <c r="L57" s="32"/>
    </row>
    <row r="58" spans="2:12" s="1" customFormat="1" ht="16.5" customHeight="1">
      <c r="B58" s="32"/>
      <c r="E58" s="833" t="str">
        <f>E13</f>
        <v>09a - Elektro slabo DT,CCTV,STA</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J100</f>
        <v>0</v>
      </c>
      <c r="L67" s="32"/>
      <c r="AU67" s="17" t="s">
        <v>176</v>
      </c>
    </row>
    <row r="68" spans="2:47" s="8" customFormat="1" ht="24.9" customHeight="1">
      <c r="B68" s="103"/>
      <c r="D68" s="104" t="s">
        <v>5568</v>
      </c>
      <c r="E68" s="105"/>
      <c r="F68" s="105"/>
      <c r="G68" s="105"/>
      <c r="H68" s="105"/>
      <c r="I68" s="105"/>
      <c r="J68" s="106">
        <f>J101</f>
        <v>0</v>
      </c>
      <c r="L68" s="103"/>
    </row>
    <row r="69" spans="2:47" s="8" customFormat="1" ht="24.9" customHeight="1">
      <c r="B69" s="103"/>
      <c r="D69" s="104" t="s">
        <v>5569</v>
      </c>
      <c r="E69" s="105"/>
      <c r="F69" s="105"/>
      <c r="G69" s="105"/>
      <c r="H69" s="105"/>
      <c r="I69" s="105"/>
      <c r="J69" s="106">
        <f>J144</f>
        <v>0</v>
      </c>
      <c r="L69" s="103"/>
    </row>
    <row r="70" spans="2:47" s="8" customFormat="1" ht="24.9" customHeight="1">
      <c r="B70" s="103"/>
      <c r="D70" s="104" t="s">
        <v>5570</v>
      </c>
      <c r="E70" s="105"/>
      <c r="F70" s="105"/>
      <c r="G70" s="105"/>
      <c r="H70" s="105"/>
      <c r="I70" s="105"/>
      <c r="J70" s="106">
        <f>J147</f>
        <v>0</v>
      </c>
      <c r="L70" s="103"/>
    </row>
    <row r="71" spans="2:47" s="8" customFormat="1" ht="24.9" customHeight="1">
      <c r="B71" s="103"/>
      <c r="D71" s="104" t="s">
        <v>5571</v>
      </c>
      <c r="E71" s="105"/>
      <c r="F71" s="105"/>
      <c r="G71" s="105"/>
      <c r="H71" s="105"/>
      <c r="I71" s="105"/>
      <c r="J71" s="106">
        <f>J189</f>
        <v>0</v>
      </c>
      <c r="L71" s="103"/>
    </row>
    <row r="72" spans="2:47" s="8" customFormat="1" ht="24.9" customHeight="1">
      <c r="B72" s="103"/>
      <c r="D72" s="104" t="s">
        <v>5572</v>
      </c>
      <c r="E72" s="105"/>
      <c r="F72" s="105"/>
      <c r="G72" s="105"/>
      <c r="H72" s="105"/>
      <c r="I72" s="105"/>
      <c r="J72" s="106">
        <f>J208</f>
        <v>0</v>
      </c>
      <c r="L72" s="103"/>
    </row>
    <row r="73" spans="2:47" s="8" customFormat="1" ht="24.9" customHeight="1">
      <c r="B73" s="103"/>
      <c r="D73" s="104" t="s">
        <v>5573</v>
      </c>
      <c r="E73" s="105"/>
      <c r="F73" s="105"/>
      <c r="G73" s="105"/>
      <c r="H73" s="105"/>
      <c r="I73" s="105"/>
      <c r="J73" s="106">
        <f>J225</f>
        <v>0</v>
      </c>
      <c r="L73" s="103"/>
    </row>
    <row r="74" spans="2:47" s="8" customFormat="1" ht="24.9" customHeight="1">
      <c r="B74" s="103"/>
      <c r="D74" s="104" t="s">
        <v>5574</v>
      </c>
      <c r="E74" s="105"/>
      <c r="F74" s="105"/>
      <c r="G74" s="105"/>
      <c r="H74" s="105"/>
      <c r="I74" s="105"/>
      <c r="J74" s="106">
        <f>J242</f>
        <v>0</v>
      </c>
      <c r="L74" s="103"/>
    </row>
    <row r="75" spans="2:47" s="8" customFormat="1" ht="24.9" customHeight="1">
      <c r="B75" s="103"/>
      <c r="D75" s="104" t="s">
        <v>5575</v>
      </c>
      <c r="E75" s="105"/>
      <c r="F75" s="105"/>
      <c r="G75" s="105"/>
      <c r="H75" s="105"/>
      <c r="I75" s="105"/>
      <c r="J75" s="106">
        <f>J245</f>
        <v>0</v>
      </c>
      <c r="L75" s="103"/>
    </row>
    <row r="76" spans="2:47" s="8" customFormat="1" ht="24.9" customHeight="1">
      <c r="B76" s="103"/>
      <c r="D76" s="104" t="s">
        <v>5576</v>
      </c>
      <c r="E76" s="105"/>
      <c r="F76" s="105"/>
      <c r="G76" s="105"/>
      <c r="H76" s="105"/>
      <c r="I76" s="105"/>
      <c r="J76" s="106">
        <f>J281</f>
        <v>0</v>
      </c>
      <c r="L76" s="103"/>
    </row>
    <row r="77" spans="2:47" s="1" customFormat="1" ht="21.75" customHeight="1">
      <c r="B77" s="32"/>
      <c r="L77" s="32"/>
    </row>
    <row r="78" spans="2:47" s="1" customFormat="1" ht="6.9" customHeight="1">
      <c r="B78" s="41"/>
      <c r="C78" s="42"/>
      <c r="D78" s="42"/>
      <c r="E78" s="42"/>
      <c r="F78" s="42"/>
      <c r="G78" s="42"/>
      <c r="H78" s="42"/>
      <c r="I78" s="42"/>
      <c r="J78" s="42"/>
      <c r="K78" s="42"/>
      <c r="L78" s="32"/>
    </row>
    <row r="82" spans="2:12" s="1" customFormat="1" ht="6.9" customHeight="1">
      <c r="B82" s="43"/>
      <c r="C82" s="44"/>
      <c r="D82" s="44"/>
      <c r="E82" s="44"/>
      <c r="F82" s="44"/>
      <c r="G82" s="44"/>
      <c r="H82" s="44"/>
      <c r="I82" s="44"/>
      <c r="J82" s="44"/>
      <c r="K82" s="44"/>
      <c r="L82" s="32"/>
    </row>
    <row r="83" spans="2:12" s="1" customFormat="1" ht="24.9" customHeight="1">
      <c r="B83" s="32"/>
      <c r="C83" s="21" t="s">
        <v>203</v>
      </c>
      <c r="L83" s="32"/>
    </row>
    <row r="84" spans="2:12" s="1" customFormat="1" ht="6.9" customHeight="1">
      <c r="B84" s="32"/>
      <c r="L84" s="32"/>
    </row>
    <row r="85" spans="2:12" s="1" customFormat="1" ht="12" customHeight="1">
      <c r="B85" s="32"/>
      <c r="C85" s="27" t="s">
        <v>16</v>
      </c>
      <c r="L85" s="32"/>
    </row>
    <row r="86" spans="2:12" s="1" customFormat="1" ht="16.5" customHeight="1">
      <c r="B86" s="32"/>
      <c r="E86" s="873" t="str">
        <f>E7</f>
        <v>Pavilon X MMN, a.s. Jilemnice</v>
      </c>
      <c r="F86" s="874"/>
      <c r="G86" s="874"/>
      <c r="H86" s="874"/>
      <c r="L86" s="32"/>
    </row>
    <row r="87" spans="2:12" ht="12" customHeight="1">
      <c r="B87" s="20"/>
      <c r="C87" s="27" t="s">
        <v>168</v>
      </c>
      <c r="L87" s="20"/>
    </row>
    <row r="88" spans="2:12" ht="16.5" customHeight="1">
      <c r="B88" s="20"/>
      <c r="E88" s="873" t="s">
        <v>169</v>
      </c>
      <c r="F88" s="854"/>
      <c r="G88" s="854"/>
      <c r="H88" s="854"/>
      <c r="L88" s="20"/>
    </row>
    <row r="89" spans="2:12" ht="12" customHeight="1">
      <c r="B89" s="20"/>
      <c r="C89" s="27" t="s">
        <v>170</v>
      </c>
      <c r="L89" s="20"/>
    </row>
    <row r="90" spans="2:12" s="1" customFormat="1" ht="16.5" customHeight="1">
      <c r="B90" s="32"/>
      <c r="E90" s="843" t="s">
        <v>5566</v>
      </c>
      <c r="F90" s="872"/>
      <c r="G90" s="872"/>
      <c r="H90" s="872"/>
      <c r="L90" s="32"/>
    </row>
    <row r="91" spans="2:12" s="1" customFormat="1" ht="12" customHeight="1">
      <c r="B91" s="32"/>
      <c r="C91" s="27" t="s">
        <v>4250</v>
      </c>
      <c r="L91" s="32"/>
    </row>
    <row r="92" spans="2:12" s="1" customFormat="1" ht="16.5" customHeight="1">
      <c r="B92" s="32"/>
      <c r="E92" s="833" t="str">
        <f>E13</f>
        <v>09a - Elektro slabo DT,CCTV,STA</v>
      </c>
      <c r="F92" s="872"/>
      <c r="G92" s="872"/>
      <c r="H92" s="872"/>
      <c r="L92" s="32"/>
    </row>
    <row r="93" spans="2:12" s="1" customFormat="1" ht="6.9" customHeight="1">
      <c r="B93" s="32"/>
      <c r="L93" s="32"/>
    </row>
    <row r="94" spans="2:12" s="1" customFormat="1" ht="12" customHeight="1">
      <c r="B94" s="32"/>
      <c r="C94" s="27" t="s">
        <v>21</v>
      </c>
      <c r="F94" s="25" t="str">
        <f>F16</f>
        <v xml:space="preserve"> </v>
      </c>
      <c r="I94" s="27" t="s">
        <v>23</v>
      </c>
      <c r="J94" s="49" t="str">
        <f>IF(J16="","",J16)</f>
        <v/>
      </c>
      <c r="L94" s="32"/>
    </row>
    <row r="95" spans="2:12" s="1" customFormat="1" ht="6.9" customHeight="1">
      <c r="B95" s="32"/>
      <c r="L95" s="32"/>
    </row>
    <row r="96" spans="2:12" s="1" customFormat="1" ht="15.15" customHeight="1">
      <c r="B96" s="32"/>
      <c r="C96" s="27" t="s">
        <v>24</v>
      </c>
      <c r="F96" s="25" t="str">
        <f>E19</f>
        <v>MMN a.s. Jilemnice</v>
      </c>
      <c r="I96" s="27" t="s">
        <v>30</v>
      </c>
      <c r="J96" s="30" t="str">
        <f>E25</f>
        <v>Ing. Jiří Pavlů</v>
      </c>
      <c r="L96" s="32"/>
    </row>
    <row r="97" spans="2:65" s="1" customFormat="1" ht="15.15" customHeight="1">
      <c r="B97" s="32"/>
      <c r="C97" s="27" t="s">
        <v>28</v>
      </c>
      <c r="F97" s="25" t="str">
        <f>IF(E22="","",E22)</f>
        <v>Vyplň údaj</v>
      </c>
      <c r="I97" s="27" t="s">
        <v>33</v>
      </c>
      <c r="J97" s="30" t="str">
        <f>E28</f>
        <v>Ing. Stanislav Pfeifer</v>
      </c>
      <c r="L97" s="32"/>
    </row>
    <row r="98" spans="2:65" s="1" customFormat="1" ht="10.35" customHeight="1">
      <c r="B98" s="32"/>
      <c r="L98" s="32"/>
    </row>
    <row r="99" spans="2:65" s="10" customFormat="1" ht="29.25" customHeight="1">
      <c r="B99" s="111"/>
      <c r="C99" s="112" t="s">
        <v>204</v>
      </c>
      <c r="D99" s="113" t="s">
        <v>57</v>
      </c>
      <c r="E99" s="113" t="s">
        <v>53</v>
      </c>
      <c r="F99" s="113" t="s">
        <v>54</v>
      </c>
      <c r="G99" s="113" t="s">
        <v>205</v>
      </c>
      <c r="H99" s="113" t="s">
        <v>206</v>
      </c>
      <c r="I99" s="113" t="s">
        <v>207</v>
      </c>
      <c r="J99" s="113" t="s">
        <v>175</v>
      </c>
      <c r="K99" s="114" t="s">
        <v>208</v>
      </c>
      <c r="L99" s="111"/>
      <c r="M99" s="56" t="s">
        <v>19</v>
      </c>
      <c r="N99" s="57" t="s">
        <v>42</v>
      </c>
      <c r="O99" s="57" t="s">
        <v>209</v>
      </c>
      <c r="P99" s="57" t="s">
        <v>210</v>
      </c>
      <c r="Q99" s="57" t="s">
        <v>211</v>
      </c>
      <c r="R99" s="57" t="s">
        <v>212</v>
      </c>
      <c r="S99" s="57" t="s">
        <v>213</v>
      </c>
      <c r="T99" s="58" t="s">
        <v>214</v>
      </c>
    </row>
    <row r="100" spans="2:65" s="1" customFormat="1" ht="22.8" customHeight="1">
      <c r="B100" s="32"/>
      <c r="C100" s="61" t="s">
        <v>215</v>
      </c>
      <c r="J100" s="115">
        <f>BK100</f>
        <v>0</v>
      </c>
      <c r="L100" s="32"/>
      <c r="M100" s="59"/>
      <c r="N100" s="50"/>
      <c r="O100" s="50"/>
      <c r="P100" s="116">
        <f>P101+P144+P147+P189+P208+P225+P242+P245+P281</f>
        <v>0</v>
      </c>
      <c r="Q100" s="50"/>
      <c r="R100" s="116">
        <f>R101+R144+R147+R189+R208+R225+R242+R245+R281</f>
        <v>0</v>
      </c>
      <c r="S100" s="50"/>
      <c r="T100" s="117">
        <f>T101+T144+T147+T189+T208+T225+T242+T245+T281</f>
        <v>0</v>
      </c>
      <c r="AT100" s="17" t="s">
        <v>71</v>
      </c>
      <c r="AU100" s="17" t="s">
        <v>176</v>
      </c>
      <c r="BK100" s="118">
        <f>BK101+BK144+BK147+BK189+BK208+BK225+BK242+BK245+BK281</f>
        <v>0</v>
      </c>
    </row>
    <row r="101" spans="2:65" s="11" customFormat="1" ht="25.95" customHeight="1">
      <c r="B101" s="119"/>
      <c r="D101" s="120" t="s">
        <v>71</v>
      </c>
      <c r="E101" s="121" t="s">
        <v>4266</v>
      </c>
      <c r="F101" s="121" t="s">
        <v>5577</v>
      </c>
      <c r="I101" s="122"/>
      <c r="J101" s="123">
        <f>BK101</f>
        <v>0</v>
      </c>
      <c r="L101" s="119"/>
      <c r="M101" s="124"/>
      <c r="P101" s="125">
        <f>SUM(P103:P143)</f>
        <v>0</v>
      </c>
      <c r="R101" s="125">
        <f>SUM(R103:R143)</f>
        <v>0</v>
      </c>
      <c r="T101" s="126">
        <f>SUM(T103:T143)</f>
        <v>0</v>
      </c>
      <c r="AR101" s="120" t="s">
        <v>78</v>
      </c>
      <c r="AT101" s="127" t="s">
        <v>71</v>
      </c>
      <c r="AU101" s="127" t="s">
        <v>72</v>
      </c>
      <c r="AY101" s="120" t="s">
        <v>218</v>
      </c>
      <c r="BK101" s="128">
        <f>SUM(BK103:BK143)</f>
        <v>0</v>
      </c>
    </row>
    <row r="102" spans="2:65" s="11" customFormat="1" ht="25.95" customHeight="1">
      <c r="B102" s="119"/>
      <c r="D102" s="120"/>
      <c r="E102" s="121"/>
      <c r="F102" s="881" t="s">
        <v>7756</v>
      </c>
      <c r="G102" s="881"/>
      <c r="H102" s="881"/>
      <c r="I102" s="881"/>
      <c r="J102" s="123"/>
      <c r="L102" s="119"/>
      <c r="M102" s="124"/>
      <c r="P102" s="125"/>
      <c r="R102" s="125"/>
      <c r="T102" s="126"/>
      <c r="AR102" s="120"/>
      <c r="AT102" s="127"/>
      <c r="AU102" s="127"/>
      <c r="AY102" s="120"/>
      <c r="BK102" s="128"/>
    </row>
    <row r="103" spans="2:65" s="1" customFormat="1" ht="37.799999999999997" customHeight="1">
      <c r="B103" s="32"/>
      <c r="C103" s="131" t="s">
        <v>78</v>
      </c>
      <c r="D103" s="131" t="s">
        <v>220</v>
      </c>
      <c r="E103" s="132" t="s">
        <v>5578</v>
      </c>
      <c r="F103" s="133" t="s">
        <v>5579</v>
      </c>
      <c r="G103" s="134" t="s">
        <v>1991</v>
      </c>
      <c r="H103" s="135">
        <v>5</v>
      </c>
      <c r="I103" s="136"/>
      <c r="J103" s="137">
        <f t="shared" ref="J103:J143" si="0">ROUND(I103*H103,2)</f>
        <v>0</v>
      </c>
      <c r="K103" s="133" t="s">
        <v>19</v>
      </c>
      <c r="L103" s="32"/>
      <c r="M103" s="138" t="s">
        <v>19</v>
      </c>
      <c r="N103" s="139" t="s">
        <v>43</v>
      </c>
      <c r="P103" s="140">
        <f t="shared" ref="P103:P143" si="1">O103*H103</f>
        <v>0</v>
      </c>
      <c r="Q103" s="140">
        <v>0</v>
      </c>
      <c r="R103" s="140">
        <f t="shared" ref="R103:R143" si="2">Q103*H103</f>
        <v>0</v>
      </c>
      <c r="S103" s="140">
        <v>0</v>
      </c>
      <c r="T103" s="141">
        <f t="shared" ref="T103:T143" si="3">S103*H103</f>
        <v>0</v>
      </c>
      <c r="AR103" s="142" t="s">
        <v>225</v>
      </c>
      <c r="AT103" s="142" t="s">
        <v>220</v>
      </c>
      <c r="AU103" s="142" t="s">
        <v>78</v>
      </c>
      <c r="AY103" s="17" t="s">
        <v>218</v>
      </c>
      <c r="BE103" s="143">
        <f t="shared" ref="BE103:BE143" si="4">IF(N103="základní",J103,0)</f>
        <v>0</v>
      </c>
      <c r="BF103" s="143">
        <f t="shared" ref="BF103:BF143" si="5">IF(N103="snížená",J103,0)</f>
        <v>0</v>
      </c>
      <c r="BG103" s="143">
        <f t="shared" ref="BG103:BG143" si="6">IF(N103="zákl. přenesená",J103,0)</f>
        <v>0</v>
      </c>
      <c r="BH103" s="143">
        <f t="shared" ref="BH103:BH143" si="7">IF(N103="sníž. přenesená",J103,0)</f>
        <v>0</v>
      </c>
      <c r="BI103" s="143">
        <f t="shared" ref="BI103:BI143" si="8">IF(N103="nulová",J103,0)</f>
        <v>0</v>
      </c>
      <c r="BJ103" s="17" t="s">
        <v>78</v>
      </c>
      <c r="BK103" s="143">
        <f t="shared" ref="BK103:BK143" si="9">ROUND(I103*H103,2)</f>
        <v>0</v>
      </c>
      <c r="BL103" s="17" t="s">
        <v>225</v>
      </c>
      <c r="BM103" s="142" t="s">
        <v>80</v>
      </c>
    </row>
    <row r="104" spans="2:65" s="1" customFormat="1" ht="24.15" customHeight="1">
      <c r="B104" s="32"/>
      <c r="C104" s="131" t="s">
        <v>80</v>
      </c>
      <c r="D104" s="131" t="s">
        <v>220</v>
      </c>
      <c r="E104" s="132" t="s">
        <v>5580</v>
      </c>
      <c r="F104" s="133" t="s">
        <v>5581</v>
      </c>
      <c r="G104" s="134" t="s">
        <v>1991</v>
      </c>
      <c r="H104" s="135">
        <v>5</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225</v>
      </c>
    </row>
    <row r="105" spans="2:65" s="1" customFormat="1" ht="24.15" customHeight="1">
      <c r="B105" s="32"/>
      <c r="C105" s="131" t="s">
        <v>97</v>
      </c>
      <c r="D105" s="131" t="s">
        <v>220</v>
      </c>
      <c r="E105" s="132" t="s">
        <v>5582</v>
      </c>
      <c r="F105" s="133" t="s">
        <v>5583</v>
      </c>
      <c r="G105" s="134" t="s">
        <v>1991</v>
      </c>
      <c r="H105" s="135">
        <v>10</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78</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261</v>
      </c>
    </row>
    <row r="106" spans="2:65" s="1" customFormat="1" ht="24.15" customHeight="1">
      <c r="B106" s="32"/>
      <c r="C106" s="131" t="s">
        <v>225</v>
      </c>
      <c r="D106" s="131" t="s">
        <v>220</v>
      </c>
      <c r="E106" s="132" t="s">
        <v>5584</v>
      </c>
      <c r="F106" s="133" t="s">
        <v>5585</v>
      </c>
      <c r="G106" s="134" t="s">
        <v>1991</v>
      </c>
      <c r="H106" s="135">
        <v>5</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78</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291</v>
      </c>
    </row>
    <row r="107" spans="2:65" s="1" customFormat="1" ht="24.15" customHeight="1">
      <c r="B107" s="32"/>
      <c r="C107" s="131" t="s">
        <v>244</v>
      </c>
      <c r="D107" s="131" t="s">
        <v>220</v>
      </c>
      <c r="E107" s="132" t="s">
        <v>5586</v>
      </c>
      <c r="F107" s="133" t="s">
        <v>5587</v>
      </c>
      <c r="G107" s="134" t="s">
        <v>1991</v>
      </c>
      <c r="H107" s="135">
        <v>5</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144</v>
      </c>
    </row>
    <row r="108" spans="2:65" s="1" customFormat="1" ht="24.15" customHeight="1">
      <c r="B108" s="32"/>
      <c r="C108" s="131" t="s">
        <v>261</v>
      </c>
      <c r="D108" s="131" t="s">
        <v>220</v>
      </c>
      <c r="E108" s="132" t="s">
        <v>5588</v>
      </c>
      <c r="F108" s="133" t="s">
        <v>5589</v>
      </c>
      <c r="G108" s="134" t="s">
        <v>1991</v>
      </c>
      <c r="H108" s="135">
        <v>7</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8</v>
      </c>
    </row>
    <row r="109" spans="2:65" s="1" customFormat="1" ht="27" customHeight="1">
      <c r="B109" s="32"/>
      <c r="C109" s="131" t="s">
        <v>268</v>
      </c>
      <c r="D109" s="131" t="s">
        <v>220</v>
      </c>
      <c r="E109" s="132" t="s">
        <v>5590</v>
      </c>
      <c r="F109" s="682" t="s">
        <v>7757</v>
      </c>
      <c r="G109" s="134" t="s">
        <v>1991</v>
      </c>
      <c r="H109" s="135">
        <v>60</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164</v>
      </c>
    </row>
    <row r="110" spans="2:65" s="1" customFormat="1" ht="16.5" customHeight="1">
      <c r="B110" s="32"/>
      <c r="C110" s="131"/>
      <c r="D110" s="131"/>
      <c r="E110" s="132"/>
      <c r="F110" s="882" t="s">
        <v>5591</v>
      </c>
      <c r="G110" s="882"/>
      <c r="H110" s="882"/>
      <c r="I110" s="883"/>
      <c r="J110" s="137"/>
      <c r="K110" s="133"/>
      <c r="L110" s="32"/>
      <c r="M110" s="138"/>
      <c r="N110" s="139"/>
      <c r="P110" s="140"/>
      <c r="Q110" s="140"/>
      <c r="R110" s="140"/>
      <c r="S110" s="140"/>
      <c r="T110" s="141"/>
      <c r="AR110" s="142"/>
      <c r="AT110" s="142"/>
      <c r="AU110" s="142"/>
      <c r="AY110" s="17"/>
      <c r="BE110" s="143"/>
      <c r="BF110" s="143"/>
      <c r="BG110" s="143"/>
      <c r="BH110" s="143"/>
      <c r="BI110" s="143"/>
      <c r="BJ110" s="17"/>
      <c r="BK110" s="143"/>
      <c r="BL110" s="17"/>
      <c r="BM110" s="142"/>
    </row>
    <row r="111" spans="2:65" s="1" customFormat="1" ht="49.05" customHeight="1">
      <c r="B111" s="32"/>
      <c r="C111" s="131" t="s">
        <v>291</v>
      </c>
      <c r="D111" s="131" t="s">
        <v>220</v>
      </c>
      <c r="E111" s="132" t="s">
        <v>5592</v>
      </c>
      <c r="F111" s="133" t="s">
        <v>5593</v>
      </c>
      <c r="G111" s="134" t="s">
        <v>1991</v>
      </c>
      <c r="H111" s="135">
        <v>4</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337</v>
      </c>
    </row>
    <row r="112" spans="2:65" s="1" customFormat="1" ht="16.5" customHeight="1">
      <c r="B112" s="32"/>
      <c r="C112" s="131" t="s">
        <v>300</v>
      </c>
      <c r="D112" s="131" t="s">
        <v>220</v>
      </c>
      <c r="E112" s="132" t="s">
        <v>5594</v>
      </c>
      <c r="F112" s="133" t="s">
        <v>5595</v>
      </c>
      <c r="G112" s="134" t="s">
        <v>1991</v>
      </c>
      <c r="H112" s="135">
        <v>96</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350</v>
      </c>
    </row>
    <row r="113" spans="2:65" s="1" customFormat="1" ht="16.5" customHeight="1">
      <c r="B113" s="32"/>
      <c r="C113" s="131" t="s">
        <v>144</v>
      </c>
      <c r="D113" s="131" t="s">
        <v>220</v>
      </c>
      <c r="E113" s="132" t="s">
        <v>5596</v>
      </c>
      <c r="F113" s="682" t="s">
        <v>7758</v>
      </c>
      <c r="G113" s="134" t="s">
        <v>1991</v>
      </c>
      <c r="H113" s="135">
        <v>2</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361</v>
      </c>
    </row>
    <row r="114" spans="2:65" s="1" customFormat="1" ht="16.5" customHeight="1">
      <c r="B114" s="32"/>
      <c r="C114" s="131"/>
      <c r="D114" s="131"/>
      <c r="E114" s="132"/>
      <c r="F114" s="882" t="s">
        <v>5597</v>
      </c>
      <c r="G114" s="882"/>
      <c r="H114" s="882"/>
      <c r="I114" s="883"/>
      <c r="J114" s="137"/>
      <c r="K114" s="133"/>
      <c r="L114" s="32"/>
      <c r="M114" s="138"/>
      <c r="N114" s="139"/>
      <c r="P114" s="140"/>
      <c r="Q114" s="140"/>
      <c r="R114" s="140"/>
      <c r="S114" s="140"/>
      <c r="T114" s="141"/>
      <c r="AR114" s="142"/>
      <c r="AT114" s="142"/>
      <c r="AU114" s="142"/>
      <c r="AY114" s="17"/>
      <c r="BE114" s="143"/>
      <c r="BF114" s="143"/>
      <c r="BG114" s="143"/>
      <c r="BH114" s="143"/>
      <c r="BI114" s="143"/>
      <c r="BJ114" s="17"/>
      <c r="BK114" s="143"/>
      <c r="BL114" s="17"/>
      <c r="BM114" s="142"/>
    </row>
    <row r="115" spans="2:65" s="1" customFormat="1" ht="24.15" customHeight="1">
      <c r="B115" s="32"/>
      <c r="C115" s="131" t="s">
        <v>147</v>
      </c>
      <c r="D115" s="131" t="s">
        <v>220</v>
      </c>
      <c r="E115" s="132" t="s">
        <v>5598</v>
      </c>
      <c r="F115" s="133" t="s">
        <v>5599</v>
      </c>
      <c r="G115" s="134" t="s">
        <v>1991</v>
      </c>
      <c r="H115" s="135">
        <v>29</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390</v>
      </c>
    </row>
    <row r="116" spans="2:65" s="1" customFormat="1" ht="36.6" customHeight="1">
      <c r="B116" s="32"/>
      <c r="C116" s="131" t="s">
        <v>8</v>
      </c>
      <c r="D116" s="131" t="s">
        <v>220</v>
      </c>
      <c r="E116" s="132" t="s">
        <v>5600</v>
      </c>
      <c r="F116" s="133" t="s">
        <v>7759</v>
      </c>
      <c r="G116" s="134" t="s">
        <v>1991</v>
      </c>
      <c r="H116" s="135">
        <v>29</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401</v>
      </c>
    </row>
    <row r="117" spans="2:65" s="1" customFormat="1" ht="16.5" customHeight="1">
      <c r="B117" s="32"/>
      <c r="C117" s="131"/>
      <c r="D117" s="131"/>
      <c r="E117" s="132"/>
      <c r="F117" s="884" t="s">
        <v>5601</v>
      </c>
      <c r="G117" s="884"/>
      <c r="H117" s="884"/>
      <c r="I117" s="885"/>
      <c r="J117" s="137"/>
      <c r="K117" s="133"/>
      <c r="L117" s="32"/>
      <c r="M117" s="138"/>
      <c r="N117" s="139"/>
      <c r="P117" s="140"/>
      <c r="Q117" s="140"/>
      <c r="R117" s="140"/>
      <c r="S117" s="140"/>
      <c r="T117" s="141"/>
      <c r="AR117" s="142"/>
      <c r="AT117" s="142"/>
      <c r="AU117" s="142"/>
      <c r="AY117" s="17"/>
      <c r="BE117" s="143"/>
      <c r="BF117" s="143"/>
      <c r="BG117" s="143"/>
      <c r="BH117" s="143"/>
      <c r="BI117" s="143"/>
      <c r="BJ117" s="17"/>
      <c r="BK117" s="143"/>
      <c r="BL117" s="17"/>
      <c r="BM117" s="142"/>
    </row>
    <row r="118" spans="2:65" s="1" customFormat="1" ht="16.5" customHeight="1">
      <c r="B118" s="32"/>
      <c r="C118" s="131" t="s">
        <v>161</v>
      </c>
      <c r="D118" s="131" t="s">
        <v>220</v>
      </c>
      <c r="E118" s="132" t="s">
        <v>5602</v>
      </c>
      <c r="F118" s="133" t="s">
        <v>5603</v>
      </c>
      <c r="G118" s="134" t="s">
        <v>410</v>
      </c>
      <c r="H118" s="135">
        <v>330</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 customFormat="1" ht="16.5" customHeight="1">
      <c r="B119" s="32"/>
      <c r="C119" s="131" t="s">
        <v>164</v>
      </c>
      <c r="D119" s="131" t="s">
        <v>220</v>
      </c>
      <c r="E119" s="132" t="s">
        <v>5604</v>
      </c>
      <c r="F119" s="133" t="s">
        <v>5605</v>
      </c>
      <c r="G119" s="134" t="s">
        <v>410</v>
      </c>
      <c r="H119" s="135">
        <v>400</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78</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441</v>
      </c>
    </row>
    <row r="120" spans="2:65" s="1" customFormat="1" ht="16.5" customHeight="1">
      <c r="B120" s="32"/>
      <c r="C120" s="131" t="s">
        <v>327</v>
      </c>
      <c r="D120" s="131" t="s">
        <v>220</v>
      </c>
      <c r="E120" s="132" t="s">
        <v>5606</v>
      </c>
      <c r="F120" s="133" t="s">
        <v>5607</v>
      </c>
      <c r="G120" s="134" t="s">
        <v>410</v>
      </c>
      <c r="H120" s="135">
        <v>225</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78</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454</v>
      </c>
    </row>
    <row r="121" spans="2:65" s="1" customFormat="1" ht="16.5" customHeight="1">
      <c r="B121" s="32"/>
      <c r="C121" s="131" t="s">
        <v>337</v>
      </c>
      <c r="D121" s="131" t="s">
        <v>220</v>
      </c>
      <c r="E121" s="132" t="s">
        <v>5608</v>
      </c>
      <c r="F121" s="133" t="s">
        <v>5609</v>
      </c>
      <c r="G121" s="134" t="s">
        <v>410</v>
      </c>
      <c r="H121" s="135">
        <v>113</v>
      </c>
      <c r="I121" s="136"/>
      <c r="J121" s="137">
        <f t="shared" si="0"/>
        <v>0</v>
      </c>
      <c r="K121" s="133" t="s">
        <v>19</v>
      </c>
      <c r="L121" s="32"/>
      <c r="M121" s="138" t="s">
        <v>19</v>
      </c>
      <c r="N121" s="139" t="s">
        <v>43</v>
      </c>
      <c r="P121" s="140">
        <f t="shared" si="1"/>
        <v>0</v>
      </c>
      <c r="Q121" s="140">
        <v>0</v>
      </c>
      <c r="R121" s="140">
        <f t="shared" si="2"/>
        <v>0</v>
      </c>
      <c r="S121" s="140">
        <v>0</v>
      </c>
      <c r="T121" s="141">
        <f t="shared" si="3"/>
        <v>0</v>
      </c>
      <c r="AR121" s="142" t="s">
        <v>225</v>
      </c>
      <c r="AT121" s="142" t="s">
        <v>220</v>
      </c>
      <c r="AU121" s="142" t="s">
        <v>78</v>
      </c>
      <c r="AY121" s="17" t="s">
        <v>218</v>
      </c>
      <c r="BE121" s="143">
        <f t="shared" si="4"/>
        <v>0</v>
      </c>
      <c r="BF121" s="143">
        <f t="shared" si="5"/>
        <v>0</v>
      </c>
      <c r="BG121" s="143">
        <f t="shared" si="6"/>
        <v>0</v>
      </c>
      <c r="BH121" s="143">
        <f t="shared" si="7"/>
        <v>0</v>
      </c>
      <c r="BI121" s="143">
        <f t="shared" si="8"/>
        <v>0</v>
      </c>
      <c r="BJ121" s="17" t="s">
        <v>78</v>
      </c>
      <c r="BK121" s="143">
        <f t="shared" si="9"/>
        <v>0</v>
      </c>
      <c r="BL121" s="17" t="s">
        <v>225</v>
      </c>
      <c r="BM121" s="142" t="s">
        <v>465</v>
      </c>
    </row>
    <row r="122" spans="2:65" s="1" customFormat="1" ht="16.5" customHeight="1">
      <c r="B122" s="32"/>
      <c r="C122" s="131" t="s">
        <v>344</v>
      </c>
      <c r="D122" s="131" t="s">
        <v>220</v>
      </c>
      <c r="E122" s="132" t="s">
        <v>5610</v>
      </c>
      <c r="F122" s="133" t="s">
        <v>5611</v>
      </c>
      <c r="G122" s="134" t="s">
        <v>1991</v>
      </c>
      <c r="H122" s="135">
        <v>45</v>
      </c>
      <c r="I122" s="136"/>
      <c r="J122" s="137">
        <f t="shared" si="0"/>
        <v>0</v>
      </c>
      <c r="K122" s="133" t="s">
        <v>19</v>
      </c>
      <c r="L122" s="32"/>
      <c r="M122" s="138" t="s">
        <v>19</v>
      </c>
      <c r="N122" s="139" t="s">
        <v>43</v>
      </c>
      <c r="P122" s="140">
        <f t="shared" si="1"/>
        <v>0</v>
      </c>
      <c r="Q122" s="140">
        <v>0</v>
      </c>
      <c r="R122" s="140">
        <f t="shared" si="2"/>
        <v>0</v>
      </c>
      <c r="S122" s="140">
        <v>0</v>
      </c>
      <c r="T122" s="141">
        <f t="shared" si="3"/>
        <v>0</v>
      </c>
      <c r="AR122" s="142" t="s">
        <v>225</v>
      </c>
      <c r="AT122" s="142" t="s">
        <v>220</v>
      </c>
      <c r="AU122" s="142" t="s">
        <v>78</v>
      </c>
      <c r="AY122" s="17" t="s">
        <v>218</v>
      </c>
      <c r="BE122" s="143">
        <f t="shared" si="4"/>
        <v>0</v>
      </c>
      <c r="BF122" s="143">
        <f t="shared" si="5"/>
        <v>0</v>
      </c>
      <c r="BG122" s="143">
        <f t="shared" si="6"/>
        <v>0</v>
      </c>
      <c r="BH122" s="143">
        <f t="shared" si="7"/>
        <v>0</v>
      </c>
      <c r="BI122" s="143">
        <f t="shared" si="8"/>
        <v>0</v>
      </c>
      <c r="BJ122" s="17" t="s">
        <v>78</v>
      </c>
      <c r="BK122" s="143">
        <f t="shared" si="9"/>
        <v>0</v>
      </c>
      <c r="BL122" s="17" t="s">
        <v>225</v>
      </c>
      <c r="BM122" s="142" t="s">
        <v>479</v>
      </c>
    </row>
    <row r="123" spans="2:65" s="1" customFormat="1" ht="16.5" customHeight="1">
      <c r="B123" s="32"/>
      <c r="C123" s="131" t="s">
        <v>350</v>
      </c>
      <c r="D123" s="131" t="s">
        <v>220</v>
      </c>
      <c r="E123" s="132" t="s">
        <v>5612</v>
      </c>
      <c r="F123" s="133" t="s">
        <v>7760</v>
      </c>
      <c r="G123" s="134" t="s">
        <v>1991</v>
      </c>
      <c r="H123" s="135">
        <v>15</v>
      </c>
      <c r="I123" s="136"/>
      <c r="J123" s="137">
        <f t="shared" si="0"/>
        <v>0</v>
      </c>
      <c r="K123" s="133" t="s">
        <v>19</v>
      </c>
      <c r="L123" s="32"/>
      <c r="M123" s="138" t="s">
        <v>19</v>
      </c>
      <c r="N123" s="139" t="s">
        <v>43</v>
      </c>
      <c r="P123" s="140">
        <f t="shared" si="1"/>
        <v>0</v>
      </c>
      <c r="Q123" s="140">
        <v>0</v>
      </c>
      <c r="R123" s="140">
        <f t="shared" si="2"/>
        <v>0</v>
      </c>
      <c r="S123" s="140">
        <v>0</v>
      </c>
      <c r="T123" s="141">
        <f t="shared" si="3"/>
        <v>0</v>
      </c>
      <c r="AR123" s="142" t="s">
        <v>225</v>
      </c>
      <c r="AT123" s="142" t="s">
        <v>220</v>
      </c>
      <c r="AU123" s="142" t="s">
        <v>78</v>
      </c>
      <c r="AY123" s="17" t="s">
        <v>218</v>
      </c>
      <c r="BE123" s="143">
        <f t="shared" si="4"/>
        <v>0</v>
      </c>
      <c r="BF123" s="143">
        <f t="shared" si="5"/>
        <v>0</v>
      </c>
      <c r="BG123" s="143">
        <f t="shared" si="6"/>
        <v>0</v>
      </c>
      <c r="BH123" s="143">
        <f t="shared" si="7"/>
        <v>0</v>
      </c>
      <c r="BI123" s="143">
        <f t="shared" si="8"/>
        <v>0</v>
      </c>
      <c r="BJ123" s="17" t="s">
        <v>78</v>
      </c>
      <c r="BK123" s="143">
        <f t="shared" si="9"/>
        <v>0</v>
      </c>
      <c r="BL123" s="17" t="s">
        <v>225</v>
      </c>
      <c r="BM123" s="142" t="s">
        <v>501</v>
      </c>
    </row>
    <row r="124" spans="2:65" s="1" customFormat="1" ht="16.5" customHeight="1">
      <c r="B124" s="32"/>
      <c r="C124" s="131"/>
      <c r="D124" s="131"/>
      <c r="E124" s="132"/>
      <c r="F124" s="884" t="s">
        <v>5613</v>
      </c>
      <c r="G124" s="884"/>
      <c r="H124" s="884"/>
      <c r="I124" s="885"/>
      <c r="J124" s="137"/>
      <c r="K124" s="133"/>
      <c r="L124" s="32"/>
      <c r="M124" s="138"/>
      <c r="N124" s="139"/>
      <c r="P124" s="140"/>
      <c r="Q124" s="140"/>
      <c r="R124" s="140"/>
      <c r="S124" s="140"/>
      <c r="T124" s="141"/>
      <c r="AR124" s="142"/>
      <c r="AT124" s="142"/>
      <c r="AU124" s="142"/>
      <c r="AY124" s="17"/>
      <c r="BE124" s="143"/>
      <c r="BF124" s="143"/>
      <c r="BG124" s="143"/>
      <c r="BH124" s="143"/>
      <c r="BI124" s="143"/>
      <c r="BJ124" s="17"/>
      <c r="BK124" s="143"/>
      <c r="BL124" s="17"/>
      <c r="BM124" s="142"/>
    </row>
    <row r="125" spans="2:65" s="1" customFormat="1" ht="24.15" customHeight="1">
      <c r="B125" s="32"/>
      <c r="C125" s="131" t="s">
        <v>355</v>
      </c>
      <c r="D125" s="131" t="s">
        <v>220</v>
      </c>
      <c r="E125" s="132" t="s">
        <v>5614</v>
      </c>
      <c r="F125" s="682" t="s">
        <v>7761</v>
      </c>
      <c r="G125" s="134" t="s">
        <v>410</v>
      </c>
      <c r="H125" s="135">
        <v>85753</v>
      </c>
      <c r="I125" s="136"/>
      <c r="J125" s="137">
        <f t="shared" si="0"/>
        <v>0</v>
      </c>
      <c r="K125" s="133" t="s">
        <v>19</v>
      </c>
      <c r="L125" s="32"/>
      <c r="M125" s="138" t="s">
        <v>19</v>
      </c>
      <c r="N125" s="139" t="s">
        <v>43</v>
      </c>
      <c r="P125" s="140">
        <f t="shared" si="1"/>
        <v>0</v>
      </c>
      <c r="Q125" s="140">
        <v>0</v>
      </c>
      <c r="R125" s="140">
        <f t="shared" si="2"/>
        <v>0</v>
      </c>
      <c r="S125" s="140">
        <v>0</v>
      </c>
      <c r="T125" s="141">
        <f t="shared" si="3"/>
        <v>0</v>
      </c>
      <c r="AR125" s="142" t="s">
        <v>225</v>
      </c>
      <c r="AT125" s="142" t="s">
        <v>220</v>
      </c>
      <c r="AU125" s="142" t="s">
        <v>78</v>
      </c>
      <c r="AY125" s="17" t="s">
        <v>218</v>
      </c>
      <c r="BE125" s="143">
        <f t="shared" si="4"/>
        <v>0</v>
      </c>
      <c r="BF125" s="143">
        <f t="shared" si="5"/>
        <v>0</v>
      </c>
      <c r="BG125" s="143">
        <f t="shared" si="6"/>
        <v>0</v>
      </c>
      <c r="BH125" s="143">
        <f t="shared" si="7"/>
        <v>0</v>
      </c>
      <c r="BI125" s="143">
        <f t="shared" si="8"/>
        <v>0</v>
      </c>
      <c r="BJ125" s="17" t="s">
        <v>78</v>
      </c>
      <c r="BK125" s="143">
        <f t="shared" si="9"/>
        <v>0</v>
      </c>
      <c r="BL125" s="17" t="s">
        <v>225</v>
      </c>
      <c r="BM125" s="142" t="s">
        <v>528</v>
      </c>
    </row>
    <row r="126" spans="2:65" s="1" customFormat="1" ht="24.15" customHeight="1">
      <c r="B126" s="32"/>
      <c r="C126" s="131"/>
      <c r="D126" s="131"/>
      <c r="E126" s="132"/>
      <c r="F126" s="886" t="s">
        <v>5615</v>
      </c>
      <c r="G126" s="886"/>
      <c r="H126" s="886"/>
      <c r="I126" s="886"/>
      <c r="J126" s="137"/>
      <c r="K126" s="133"/>
      <c r="L126" s="32"/>
      <c r="M126" s="138"/>
      <c r="N126" s="139"/>
      <c r="P126" s="140"/>
      <c r="Q126" s="140"/>
      <c r="R126" s="140"/>
      <c r="S126" s="140"/>
      <c r="T126" s="141"/>
      <c r="AR126" s="142"/>
      <c r="AT126" s="142"/>
      <c r="AU126" s="142"/>
      <c r="AY126" s="17"/>
      <c r="BE126" s="143"/>
      <c r="BF126" s="143"/>
      <c r="BG126" s="143"/>
      <c r="BH126" s="143"/>
      <c r="BI126" s="143"/>
      <c r="BJ126" s="17"/>
      <c r="BK126" s="143"/>
      <c r="BL126" s="17"/>
      <c r="BM126" s="142"/>
    </row>
    <row r="127" spans="2:65" s="1" customFormat="1" ht="21.6" customHeight="1">
      <c r="B127" s="32"/>
      <c r="C127" s="131" t="s">
        <v>361</v>
      </c>
      <c r="D127" s="131" t="s">
        <v>220</v>
      </c>
      <c r="E127" s="132" t="s">
        <v>5616</v>
      </c>
      <c r="F127" s="133" t="s">
        <v>5617</v>
      </c>
      <c r="G127" s="134" t="s">
        <v>410</v>
      </c>
      <c r="H127" s="135">
        <v>75</v>
      </c>
      <c r="I127" s="136"/>
      <c r="J127" s="137">
        <f t="shared" si="0"/>
        <v>0</v>
      </c>
      <c r="K127" s="133" t="s">
        <v>19</v>
      </c>
      <c r="L127" s="32"/>
      <c r="M127" s="138" t="s">
        <v>19</v>
      </c>
      <c r="N127" s="139" t="s">
        <v>43</v>
      </c>
      <c r="P127" s="140">
        <f t="shared" si="1"/>
        <v>0</v>
      </c>
      <c r="Q127" s="140">
        <v>0</v>
      </c>
      <c r="R127" s="140">
        <f t="shared" si="2"/>
        <v>0</v>
      </c>
      <c r="S127" s="140">
        <v>0</v>
      </c>
      <c r="T127" s="141">
        <f t="shared" si="3"/>
        <v>0</v>
      </c>
      <c r="AR127" s="142" t="s">
        <v>225</v>
      </c>
      <c r="AT127" s="142" t="s">
        <v>220</v>
      </c>
      <c r="AU127" s="142" t="s">
        <v>78</v>
      </c>
      <c r="AY127" s="17" t="s">
        <v>218</v>
      </c>
      <c r="BE127" s="143">
        <f t="shared" si="4"/>
        <v>0</v>
      </c>
      <c r="BF127" s="143">
        <f t="shared" si="5"/>
        <v>0</v>
      </c>
      <c r="BG127" s="143">
        <f t="shared" si="6"/>
        <v>0</v>
      </c>
      <c r="BH127" s="143">
        <f t="shared" si="7"/>
        <v>0</v>
      </c>
      <c r="BI127" s="143">
        <f t="shared" si="8"/>
        <v>0</v>
      </c>
      <c r="BJ127" s="17" t="s">
        <v>78</v>
      </c>
      <c r="BK127" s="143">
        <f t="shared" si="9"/>
        <v>0</v>
      </c>
      <c r="BL127" s="17" t="s">
        <v>225</v>
      </c>
      <c r="BM127" s="142" t="s">
        <v>540</v>
      </c>
    </row>
    <row r="128" spans="2:65" s="1" customFormat="1" ht="16.2" customHeight="1">
      <c r="B128" s="32"/>
      <c r="C128" s="131" t="s">
        <v>7</v>
      </c>
      <c r="D128" s="131" t="s">
        <v>220</v>
      </c>
      <c r="E128" s="132" t="s">
        <v>5618</v>
      </c>
      <c r="F128" s="682" t="s">
        <v>7762</v>
      </c>
      <c r="G128" s="134" t="s">
        <v>410</v>
      </c>
      <c r="H128" s="135">
        <v>180</v>
      </c>
      <c r="I128" s="136"/>
      <c r="J128" s="137">
        <f t="shared" si="0"/>
        <v>0</v>
      </c>
      <c r="K128" s="133" t="s">
        <v>19</v>
      </c>
      <c r="L128" s="32"/>
      <c r="M128" s="138" t="s">
        <v>19</v>
      </c>
      <c r="N128" s="139" t="s">
        <v>43</v>
      </c>
      <c r="P128" s="140">
        <f t="shared" si="1"/>
        <v>0</v>
      </c>
      <c r="Q128" s="140">
        <v>0</v>
      </c>
      <c r="R128" s="140">
        <f t="shared" si="2"/>
        <v>0</v>
      </c>
      <c r="S128" s="140">
        <v>0</v>
      </c>
      <c r="T128" s="141">
        <f t="shared" si="3"/>
        <v>0</v>
      </c>
      <c r="AR128" s="142" t="s">
        <v>225</v>
      </c>
      <c r="AT128" s="142" t="s">
        <v>220</v>
      </c>
      <c r="AU128" s="142" t="s">
        <v>78</v>
      </c>
      <c r="AY128" s="17" t="s">
        <v>218</v>
      </c>
      <c r="BE128" s="143">
        <f t="shared" si="4"/>
        <v>0</v>
      </c>
      <c r="BF128" s="143">
        <f t="shared" si="5"/>
        <v>0</v>
      </c>
      <c r="BG128" s="143">
        <f t="shared" si="6"/>
        <v>0</v>
      </c>
      <c r="BH128" s="143">
        <f t="shared" si="7"/>
        <v>0</v>
      </c>
      <c r="BI128" s="143">
        <f t="shared" si="8"/>
        <v>0</v>
      </c>
      <c r="BJ128" s="17" t="s">
        <v>78</v>
      </c>
      <c r="BK128" s="143">
        <f t="shared" si="9"/>
        <v>0</v>
      </c>
      <c r="BL128" s="17" t="s">
        <v>225</v>
      </c>
      <c r="BM128" s="142" t="s">
        <v>563</v>
      </c>
    </row>
    <row r="129" spans="2:65" s="1" customFormat="1" ht="49.05" customHeight="1">
      <c r="B129" s="32"/>
      <c r="C129" s="131"/>
      <c r="D129" s="131"/>
      <c r="E129" s="132"/>
      <c r="F129" s="887" t="s">
        <v>5619</v>
      </c>
      <c r="G129" s="887"/>
      <c r="H129" s="887"/>
      <c r="I129" s="887"/>
      <c r="J129" s="137"/>
      <c r="K129" s="133"/>
      <c r="L129" s="32"/>
      <c r="M129" s="138"/>
      <c r="N129" s="139"/>
      <c r="P129" s="140"/>
      <c r="Q129" s="140"/>
      <c r="R129" s="140"/>
      <c r="S129" s="140"/>
      <c r="T129" s="141"/>
      <c r="AR129" s="142"/>
      <c r="AT129" s="142"/>
      <c r="AU129" s="142"/>
      <c r="AY129" s="17"/>
      <c r="BE129" s="143"/>
      <c r="BF129" s="143"/>
      <c r="BG129" s="143"/>
      <c r="BH129" s="143"/>
      <c r="BI129" s="143"/>
      <c r="BJ129" s="17"/>
      <c r="BK129" s="143"/>
      <c r="BL129" s="17"/>
      <c r="BM129" s="142"/>
    </row>
    <row r="130" spans="2:65" s="1" customFormat="1" ht="78" customHeight="1">
      <c r="B130" s="32"/>
      <c r="C130" s="131" t="s">
        <v>390</v>
      </c>
      <c r="D130" s="131" t="s">
        <v>220</v>
      </c>
      <c r="E130" s="132" t="s">
        <v>5620</v>
      </c>
      <c r="F130" s="133" t="s">
        <v>5621</v>
      </c>
      <c r="G130" s="134" t="s">
        <v>1991</v>
      </c>
      <c r="H130" s="135">
        <v>37</v>
      </c>
      <c r="I130" s="136"/>
      <c r="J130" s="137">
        <f t="shared" si="0"/>
        <v>0</v>
      </c>
      <c r="K130" s="133" t="s">
        <v>19</v>
      </c>
      <c r="L130" s="32"/>
      <c r="M130" s="138" t="s">
        <v>19</v>
      </c>
      <c r="N130" s="139" t="s">
        <v>43</v>
      </c>
      <c r="P130" s="140">
        <f t="shared" si="1"/>
        <v>0</v>
      </c>
      <c r="Q130" s="140">
        <v>0</v>
      </c>
      <c r="R130" s="140">
        <f t="shared" si="2"/>
        <v>0</v>
      </c>
      <c r="S130" s="140">
        <v>0</v>
      </c>
      <c r="T130" s="141">
        <f t="shared" si="3"/>
        <v>0</v>
      </c>
      <c r="AR130" s="142" t="s">
        <v>225</v>
      </c>
      <c r="AT130" s="142" t="s">
        <v>220</v>
      </c>
      <c r="AU130" s="142" t="s">
        <v>78</v>
      </c>
      <c r="AY130" s="17" t="s">
        <v>218</v>
      </c>
      <c r="BE130" s="143">
        <f t="shared" si="4"/>
        <v>0</v>
      </c>
      <c r="BF130" s="143">
        <f t="shared" si="5"/>
        <v>0</v>
      </c>
      <c r="BG130" s="143">
        <f t="shared" si="6"/>
        <v>0</v>
      </c>
      <c r="BH130" s="143">
        <f t="shared" si="7"/>
        <v>0</v>
      </c>
      <c r="BI130" s="143">
        <f t="shared" si="8"/>
        <v>0</v>
      </c>
      <c r="BJ130" s="17" t="s">
        <v>78</v>
      </c>
      <c r="BK130" s="143">
        <f t="shared" si="9"/>
        <v>0</v>
      </c>
      <c r="BL130" s="17" t="s">
        <v>225</v>
      </c>
      <c r="BM130" s="142" t="s">
        <v>577</v>
      </c>
    </row>
    <row r="131" spans="2:65" s="1" customFormat="1" ht="16.5" customHeight="1">
      <c r="B131" s="32"/>
      <c r="C131" s="131" t="s">
        <v>395</v>
      </c>
      <c r="D131" s="131" t="s">
        <v>220</v>
      </c>
      <c r="E131" s="132" t="s">
        <v>5622</v>
      </c>
      <c r="F131" s="133" t="s">
        <v>5623</v>
      </c>
      <c r="G131" s="134" t="s">
        <v>1991</v>
      </c>
      <c r="H131" s="135">
        <v>37</v>
      </c>
      <c r="I131" s="136"/>
      <c r="J131" s="137">
        <f t="shared" si="0"/>
        <v>0</v>
      </c>
      <c r="K131" s="133" t="s">
        <v>19</v>
      </c>
      <c r="L131" s="32"/>
      <c r="M131" s="138" t="s">
        <v>19</v>
      </c>
      <c r="N131" s="139" t="s">
        <v>43</v>
      </c>
      <c r="P131" s="140">
        <f t="shared" si="1"/>
        <v>0</v>
      </c>
      <c r="Q131" s="140">
        <v>0</v>
      </c>
      <c r="R131" s="140">
        <f t="shared" si="2"/>
        <v>0</v>
      </c>
      <c r="S131" s="140">
        <v>0</v>
      </c>
      <c r="T131" s="141">
        <f t="shared" si="3"/>
        <v>0</v>
      </c>
      <c r="AR131" s="142" t="s">
        <v>225</v>
      </c>
      <c r="AT131" s="142" t="s">
        <v>220</v>
      </c>
      <c r="AU131" s="142" t="s">
        <v>78</v>
      </c>
      <c r="AY131" s="17" t="s">
        <v>218</v>
      </c>
      <c r="BE131" s="143">
        <f t="shared" si="4"/>
        <v>0</v>
      </c>
      <c r="BF131" s="143">
        <f t="shared" si="5"/>
        <v>0</v>
      </c>
      <c r="BG131" s="143">
        <f t="shared" si="6"/>
        <v>0</v>
      </c>
      <c r="BH131" s="143">
        <f t="shared" si="7"/>
        <v>0</v>
      </c>
      <c r="BI131" s="143">
        <f t="shared" si="8"/>
        <v>0</v>
      </c>
      <c r="BJ131" s="17" t="s">
        <v>78</v>
      </c>
      <c r="BK131" s="143">
        <f t="shared" si="9"/>
        <v>0</v>
      </c>
      <c r="BL131" s="17" t="s">
        <v>225</v>
      </c>
      <c r="BM131" s="142" t="s">
        <v>594</v>
      </c>
    </row>
    <row r="132" spans="2:65" s="1" customFormat="1" ht="16.5" customHeight="1">
      <c r="B132" s="32"/>
      <c r="C132" s="131" t="s">
        <v>401</v>
      </c>
      <c r="D132" s="131" t="s">
        <v>220</v>
      </c>
      <c r="E132" s="132" t="s">
        <v>5624</v>
      </c>
      <c r="F132" s="133" t="s">
        <v>5625</v>
      </c>
      <c r="G132" s="134" t="s">
        <v>1991</v>
      </c>
      <c r="H132" s="135">
        <v>37</v>
      </c>
      <c r="I132" s="136"/>
      <c r="J132" s="137">
        <f t="shared" si="0"/>
        <v>0</v>
      </c>
      <c r="K132" s="133" t="s">
        <v>19</v>
      </c>
      <c r="L132" s="32"/>
      <c r="M132" s="138" t="s">
        <v>19</v>
      </c>
      <c r="N132" s="139" t="s">
        <v>43</v>
      </c>
      <c r="P132" s="140">
        <f t="shared" si="1"/>
        <v>0</v>
      </c>
      <c r="Q132" s="140">
        <v>0</v>
      </c>
      <c r="R132" s="140">
        <f t="shared" si="2"/>
        <v>0</v>
      </c>
      <c r="S132" s="140">
        <v>0</v>
      </c>
      <c r="T132" s="141">
        <f t="shared" si="3"/>
        <v>0</v>
      </c>
      <c r="AR132" s="142" t="s">
        <v>225</v>
      </c>
      <c r="AT132" s="142" t="s">
        <v>220</v>
      </c>
      <c r="AU132" s="142" t="s">
        <v>78</v>
      </c>
      <c r="AY132" s="17" t="s">
        <v>218</v>
      </c>
      <c r="BE132" s="143">
        <f t="shared" si="4"/>
        <v>0</v>
      </c>
      <c r="BF132" s="143">
        <f t="shared" si="5"/>
        <v>0</v>
      </c>
      <c r="BG132" s="143">
        <f t="shared" si="6"/>
        <v>0</v>
      </c>
      <c r="BH132" s="143">
        <f t="shared" si="7"/>
        <v>0</v>
      </c>
      <c r="BI132" s="143">
        <f t="shared" si="8"/>
        <v>0</v>
      </c>
      <c r="BJ132" s="17" t="s">
        <v>78</v>
      </c>
      <c r="BK132" s="143">
        <f t="shared" si="9"/>
        <v>0</v>
      </c>
      <c r="BL132" s="17" t="s">
        <v>225</v>
      </c>
      <c r="BM132" s="142" t="s">
        <v>611</v>
      </c>
    </row>
    <row r="133" spans="2:65" s="1" customFormat="1" ht="16.2" customHeight="1">
      <c r="B133" s="32"/>
      <c r="C133" s="131" t="s">
        <v>407</v>
      </c>
      <c r="D133" s="131" t="s">
        <v>220</v>
      </c>
      <c r="E133" s="132" t="s">
        <v>5626</v>
      </c>
      <c r="F133" s="682" t="s">
        <v>7763</v>
      </c>
      <c r="G133" s="134" t="s">
        <v>1991</v>
      </c>
      <c r="H133" s="135">
        <v>37</v>
      </c>
      <c r="I133" s="136"/>
      <c r="J133" s="137">
        <f t="shared" si="0"/>
        <v>0</v>
      </c>
      <c r="K133" s="133" t="s">
        <v>19</v>
      </c>
      <c r="L133" s="32"/>
      <c r="M133" s="138" t="s">
        <v>19</v>
      </c>
      <c r="N133" s="139" t="s">
        <v>43</v>
      </c>
      <c r="P133" s="140">
        <f t="shared" si="1"/>
        <v>0</v>
      </c>
      <c r="Q133" s="140">
        <v>0</v>
      </c>
      <c r="R133" s="140">
        <f t="shared" si="2"/>
        <v>0</v>
      </c>
      <c r="S133" s="140">
        <v>0</v>
      </c>
      <c r="T133" s="141">
        <f t="shared" si="3"/>
        <v>0</v>
      </c>
      <c r="AR133" s="142" t="s">
        <v>225</v>
      </c>
      <c r="AT133" s="142" t="s">
        <v>220</v>
      </c>
      <c r="AU133" s="142" t="s">
        <v>78</v>
      </c>
      <c r="AY133" s="17" t="s">
        <v>218</v>
      </c>
      <c r="BE133" s="143">
        <f t="shared" si="4"/>
        <v>0</v>
      </c>
      <c r="BF133" s="143">
        <f t="shared" si="5"/>
        <v>0</v>
      </c>
      <c r="BG133" s="143">
        <f t="shared" si="6"/>
        <v>0</v>
      </c>
      <c r="BH133" s="143">
        <f t="shared" si="7"/>
        <v>0</v>
      </c>
      <c r="BI133" s="143">
        <f t="shared" si="8"/>
        <v>0</v>
      </c>
      <c r="BJ133" s="17" t="s">
        <v>78</v>
      </c>
      <c r="BK133" s="143">
        <f t="shared" si="9"/>
        <v>0</v>
      </c>
      <c r="BL133" s="17" t="s">
        <v>225</v>
      </c>
      <c r="BM133" s="142" t="s">
        <v>647</v>
      </c>
    </row>
    <row r="134" spans="2:65" s="1" customFormat="1" ht="49.05" customHeight="1">
      <c r="B134" s="32"/>
      <c r="C134" s="131"/>
      <c r="D134" s="131"/>
      <c r="E134" s="132"/>
      <c r="F134" s="887" t="s">
        <v>5627</v>
      </c>
      <c r="G134" s="887"/>
      <c r="H134" s="887"/>
      <c r="I134" s="887"/>
      <c r="J134" s="137"/>
      <c r="K134" s="133"/>
      <c r="L134" s="32"/>
      <c r="M134" s="138"/>
      <c r="N134" s="139"/>
      <c r="P134" s="140"/>
      <c r="Q134" s="140"/>
      <c r="R134" s="140"/>
      <c r="S134" s="140"/>
      <c r="T134" s="141"/>
      <c r="AR134" s="142"/>
      <c r="AT134" s="142"/>
      <c r="AU134" s="142"/>
      <c r="AY134" s="17"/>
      <c r="BE134" s="143"/>
      <c r="BF134" s="143"/>
      <c r="BG134" s="143"/>
      <c r="BH134" s="143"/>
      <c r="BI134" s="143"/>
      <c r="BJ134" s="17"/>
      <c r="BK134" s="143"/>
      <c r="BL134" s="17"/>
      <c r="BM134" s="142"/>
    </row>
    <row r="135" spans="2:65" s="1" customFormat="1" ht="78" customHeight="1">
      <c r="B135" s="32"/>
      <c r="C135" s="131" t="s">
        <v>417</v>
      </c>
      <c r="D135" s="131" t="s">
        <v>220</v>
      </c>
      <c r="E135" s="132" t="s">
        <v>5628</v>
      </c>
      <c r="F135" s="133" t="s">
        <v>5629</v>
      </c>
      <c r="G135" s="134" t="s">
        <v>1991</v>
      </c>
      <c r="H135" s="135">
        <v>298</v>
      </c>
      <c r="I135" s="136"/>
      <c r="J135" s="137">
        <f t="shared" si="0"/>
        <v>0</v>
      </c>
      <c r="K135" s="133" t="s">
        <v>19</v>
      </c>
      <c r="L135" s="32"/>
      <c r="M135" s="138" t="s">
        <v>19</v>
      </c>
      <c r="N135" s="139" t="s">
        <v>43</v>
      </c>
      <c r="P135" s="140">
        <f t="shared" si="1"/>
        <v>0</v>
      </c>
      <c r="Q135" s="140">
        <v>0</v>
      </c>
      <c r="R135" s="140">
        <f t="shared" si="2"/>
        <v>0</v>
      </c>
      <c r="S135" s="140">
        <v>0</v>
      </c>
      <c r="T135" s="141">
        <f t="shared" si="3"/>
        <v>0</v>
      </c>
      <c r="AR135" s="142" t="s">
        <v>225</v>
      </c>
      <c r="AT135" s="142" t="s">
        <v>220</v>
      </c>
      <c r="AU135" s="142" t="s">
        <v>78</v>
      </c>
      <c r="AY135" s="17" t="s">
        <v>218</v>
      </c>
      <c r="BE135" s="143">
        <f t="shared" si="4"/>
        <v>0</v>
      </c>
      <c r="BF135" s="143">
        <f t="shared" si="5"/>
        <v>0</v>
      </c>
      <c r="BG135" s="143">
        <f t="shared" si="6"/>
        <v>0</v>
      </c>
      <c r="BH135" s="143">
        <f t="shared" si="7"/>
        <v>0</v>
      </c>
      <c r="BI135" s="143">
        <f t="shared" si="8"/>
        <v>0</v>
      </c>
      <c r="BJ135" s="17" t="s">
        <v>78</v>
      </c>
      <c r="BK135" s="143">
        <f t="shared" si="9"/>
        <v>0</v>
      </c>
      <c r="BL135" s="17" t="s">
        <v>225</v>
      </c>
      <c r="BM135" s="142" t="s">
        <v>675</v>
      </c>
    </row>
    <row r="136" spans="2:65" s="1" customFormat="1" ht="16.5" customHeight="1">
      <c r="B136" s="32"/>
      <c r="C136" s="131" t="s">
        <v>434</v>
      </c>
      <c r="D136" s="131" t="s">
        <v>220</v>
      </c>
      <c r="E136" s="132" t="s">
        <v>5630</v>
      </c>
      <c r="F136" s="133" t="s">
        <v>5623</v>
      </c>
      <c r="G136" s="134" t="s">
        <v>1991</v>
      </c>
      <c r="H136" s="135">
        <v>149</v>
      </c>
      <c r="I136" s="136"/>
      <c r="J136" s="137">
        <f t="shared" si="0"/>
        <v>0</v>
      </c>
      <c r="K136" s="133" t="s">
        <v>19</v>
      </c>
      <c r="L136" s="32"/>
      <c r="M136" s="138" t="s">
        <v>19</v>
      </c>
      <c r="N136" s="139" t="s">
        <v>43</v>
      </c>
      <c r="P136" s="140">
        <f t="shared" si="1"/>
        <v>0</v>
      </c>
      <c r="Q136" s="140">
        <v>0</v>
      </c>
      <c r="R136" s="140">
        <f t="shared" si="2"/>
        <v>0</v>
      </c>
      <c r="S136" s="140">
        <v>0</v>
      </c>
      <c r="T136" s="141">
        <f t="shared" si="3"/>
        <v>0</v>
      </c>
      <c r="AR136" s="142" t="s">
        <v>225</v>
      </c>
      <c r="AT136" s="142" t="s">
        <v>220</v>
      </c>
      <c r="AU136" s="142" t="s">
        <v>78</v>
      </c>
      <c r="AY136" s="17" t="s">
        <v>218</v>
      </c>
      <c r="BE136" s="143">
        <f t="shared" si="4"/>
        <v>0</v>
      </c>
      <c r="BF136" s="143">
        <f t="shared" si="5"/>
        <v>0</v>
      </c>
      <c r="BG136" s="143">
        <f t="shared" si="6"/>
        <v>0</v>
      </c>
      <c r="BH136" s="143">
        <f t="shared" si="7"/>
        <v>0</v>
      </c>
      <c r="BI136" s="143">
        <f t="shared" si="8"/>
        <v>0</v>
      </c>
      <c r="BJ136" s="17" t="s">
        <v>78</v>
      </c>
      <c r="BK136" s="143">
        <f t="shared" si="9"/>
        <v>0</v>
      </c>
      <c r="BL136" s="17" t="s">
        <v>225</v>
      </c>
      <c r="BM136" s="142" t="s">
        <v>687</v>
      </c>
    </row>
    <row r="137" spans="2:65" s="1" customFormat="1" ht="16.5" customHeight="1">
      <c r="B137" s="32"/>
      <c r="C137" s="131" t="s">
        <v>441</v>
      </c>
      <c r="D137" s="131" t="s">
        <v>220</v>
      </c>
      <c r="E137" s="132" t="s">
        <v>5631</v>
      </c>
      <c r="F137" s="133" t="s">
        <v>5625</v>
      </c>
      <c r="G137" s="134" t="s">
        <v>1991</v>
      </c>
      <c r="H137" s="135">
        <v>149</v>
      </c>
      <c r="I137" s="136"/>
      <c r="J137" s="137">
        <f t="shared" si="0"/>
        <v>0</v>
      </c>
      <c r="K137" s="133" t="s">
        <v>19</v>
      </c>
      <c r="L137" s="32"/>
      <c r="M137" s="138" t="s">
        <v>19</v>
      </c>
      <c r="N137" s="139" t="s">
        <v>43</v>
      </c>
      <c r="P137" s="140">
        <f t="shared" si="1"/>
        <v>0</v>
      </c>
      <c r="Q137" s="140">
        <v>0</v>
      </c>
      <c r="R137" s="140">
        <f t="shared" si="2"/>
        <v>0</v>
      </c>
      <c r="S137" s="140">
        <v>0</v>
      </c>
      <c r="T137" s="141">
        <f t="shared" si="3"/>
        <v>0</v>
      </c>
      <c r="AR137" s="142" t="s">
        <v>225</v>
      </c>
      <c r="AT137" s="142" t="s">
        <v>220</v>
      </c>
      <c r="AU137" s="142" t="s">
        <v>78</v>
      </c>
      <c r="AY137" s="17" t="s">
        <v>218</v>
      </c>
      <c r="BE137" s="143">
        <f t="shared" si="4"/>
        <v>0</v>
      </c>
      <c r="BF137" s="143">
        <f t="shared" si="5"/>
        <v>0</v>
      </c>
      <c r="BG137" s="143">
        <f t="shared" si="6"/>
        <v>0</v>
      </c>
      <c r="BH137" s="143">
        <f t="shared" si="7"/>
        <v>0</v>
      </c>
      <c r="BI137" s="143">
        <f t="shared" si="8"/>
        <v>0</v>
      </c>
      <c r="BJ137" s="17" t="s">
        <v>78</v>
      </c>
      <c r="BK137" s="143">
        <f t="shared" si="9"/>
        <v>0</v>
      </c>
      <c r="BL137" s="17" t="s">
        <v>225</v>
      </c>
      <c r="BM137" s="142" t="s">
        <v>705</v>
      </c>
    </row>
    <row r="138" spans="2:65" s="1" customFormat="1" ht="16.2" customHeight="1">
      <c r="B138" s="32"/>
      <c r="C138" s="131" t="s">
        <v>448</v>
      </c>
      <c r="D138" s="131" t="s">
        <v>220</v>
      </c>
      <c r="E138" s="132" t="s">
        <v>5632</v>
      </c>
      <c r="F138" s="682" t="s">
        <v>7763</v>
      </c>
      <c r="G138" s="134" t="s">
        <v>1991</v>
      </c>
      <c r="H138" s="135">
        <v>149</v>
      </c>
      <c r="I138" s="136"/>
      <c r="J138" s="137">
        <f t="shared" si="0"/>
        <v>0</v>
      </c>
      <c r="K138" s="133" t="s">
        <v>19</v>
      </c>
      <c r="L138" s="32"/>
      <c r="M138" s="138" t="s">
        <v>19</v>
      </c>
      <c r="N138" s="139" t="s">
        <v>43</v>
      </c>
      <c r="P138" s="140">
        <f t="shared" si="1"/>
        <v>0</v>
      </c>
      <c r="Q138" s="140">
        <v>0</v>
      </c>
      <c r="R138" s="140">
        <f t="shared" si="2"/>
        <v>0</v>
      </c>
      <c r="S138" s="140">
        <v>0</v>
      </c>
      <c r="T138" s="141">
        <f t="shared" si="3"/>
        <v>0</v>
      </c>
      <c r="AR138" s="142" t="s">
        <v>225</v>
      </c>
      <c r="AT138" s="142" t="s">
        <v>220</v>
      </c>
      <c r="AU138" s="142" t="s">
        <v>78</v>
      </c>
      <c r="AY138" s="17" t="s">
        <v>218</v>
      </c>
      <c r="BE138" s="143">
        <f t="shared" si="4"/>
        <v>0</v>
      </c>
      <c r="BF138" s="143">
        <f t="shared" si="5"/>
        <v>0</v>
      </c>
      <c r="BG138" s="143">
        <f t="shared" si="6"/>
        <v>0</v>
      </c>
      <c r="BH138" s="143">
        <f t="shared" si="7"/>
        <v>0</v>
      </c>
      <c r="BI138" s="143">
        <f t="shared" si="8"/>
        <v>0</v>
      </c>
      <c r="BJ138" s="17" t="s">
        <v>78</v>
      </c>
      <c r="BK138" s="143">
        <f t="shared" si="9"/>
        <v>0</v>
      </c>
      <c r="BL138" s="17" t="s">
        <v>225</v>
      </c>
      <c r="BM138" s="142" t="s">
        <v>716</v>
      </c>
    </row>
    <row r="139" spans="2:65" s="1" customFormat="1" ht="66.75" customHeight="1">
      <c r="B139" s="32"/>
      <c r="C139" s="131"/>
      <c r="D139" s="131"/>
      <c r="E139" s="132"/>
      <c r="F139" s="887" t="s">
        <v>5633</v>
      </c>
      <c r="G139" s="887"/>
      <c r="H139" s="887"/>
      <c r="I139" s="887"/>
      <c r="J139" s="137"/>
      <c r="K139" s="133"/>
      <c r="L139" s="32"/>
      <c r="M139" s="138"/>
      <c r="N139" s="139"/>
      <c r="P139" s="140"/>
      <c r="Q139" s="140"/>
      <c r="R139" s="140"/>
      <c r="S139" s="140"/>
      <c r="T139" s="141"/>
      <c r="AR139" s="142"/>
      <c r="AT139" s="142"/>
      <c r="AU139" s="142"/>
      <c r="AY139" s="17"/>
      <c r="BE139" s="143"/>
      <c r="BF139" s="143"/>
      <c r="BG139" s="143"/>
      <c r="BH139" s="143"/>
      <c r="BI139" s="143"/>
      <c r="BJ139" s="17"/>
      <c r="BK139" s="143"/>
      <c r="BL139" s="17"/>
      <c r="BM139" s="142"/>
    </row>
    <row r="140" spans="2:65" s="1" customFormat="1" ht="75" customHeight="1">
      <c r="B140" s="32"/>
      <c r="C140" s="131" t="s">
        <v>454</v>
      </c>
      <c r="D140" s="131" t="s">
        <v>220</v>
      </c>
      <c r="E140" s="132" t="s">
        <v>5634</v>
      </c>
      <c r="F140" s="683" t="s">
        <v>5629</v>
      </c>
      <c r="G140" s="134" t="s">
        <v>4946</v>
      </c>
      <c r="H140" s="135">
        <v>281</v>
      </c>
      <c r="I140" s="136"/>
      <c r="J140" s="137">
        <f t="shared" si="0"/>
        <v>0</v>
      </c>
      <c r="K140" s="133" t="s">
        <v>19</v>
      </c>
      <c r="L140" s="32"/>
      <c r="M140" s="138" t="s">
        <v>19</v>
      </c>
      <c r="N140" s="139" t="s">
        <v>43</v>
      </c>
      <c r="P140" s="140">
        <f t="shared" si="1"/>
        <v>0</v>
      </c>
      <c r="Q140" s="140">
        <v>0</v>
      </c>
      <c r="R140" s="140">
        <f t="shared" si="2"/>
        <v>0</v>
      </c>
      <c r="S140" s="140">
        <v>0</v>
      </c>
      <c r="T140" s="141">
        <f t="shared" si="3"/>
        <v>0</v>
      </c>
      <c r="AR140" s="142" t="s">
        <v>225</v>
      </c>
      <c r="AT140" s="142" t="s">
        <v>220</v>
      </c>
      <c r="AU140" s="142" t="s">
        <v>78</v>
      </c>
      <c r="AY140" s="17" t="s">
        <v>218</v>
      </c>
      <c r="BE140" s="143">
        <f t="shared" si="4"/>
        <v>0</v>
      </c>
      <c r="BF140" s="143">
        <f t="shared" si="5"/>
        <v>0</v>
      </c>
      <c r="BG140" s="143">
        <f t="shared" si="6"/>
        <v>0</v>
      </c>
      <c r="BH140" s="143">
        <f t="shared" si="7"/>
        <v>0</v>
      </c>
      <c r="BI140" s="143">
        <f t="shared" si="8"/>
        <v>0</v>
      </c>
      <c r="BJ140" s="17" t="s">
        <v>78</v>
      </c>
      <c r="BK140" s="143">
        <f t="shared" si="9"/>
        <v>0</v>
      </c>
      <c r="BL140" s="17" t="s">
        <v>225</v>
      </c>
      <c r="BM140" s="142" t="s">
        <v>730</v>
      </c>
    </row>
    <row r="141" spans="2:65" s="1" customFormat="1" ht="16.5" customHeight="1">
      <c r="B141" s="32"/>
      <c r="C141" s="131"/>
      <c r="D141" s="131"/>
      <c r="E141" s="132"/>
      <c r="F141" s="887" t="s">
        <v>5173</v>
      </c>
      <c r="G141" s="887"/>
      <c r="H141" s="887"/>
      <c r="I141" s="887"/>
      <c r="J141" s="137"/>
      <c r="K141" s="133"/>
      <c r="L141" s="32"/>
      <c r="M141" s="138"/>
      <c r="N141" s="139"/>
      <c r="P141" s="140"/>
      <c r="Q141" s="140"/>
      <c r="R141" s="140"/>
      <c r="S141" s="140"/>
      <c r="T141" s="141"/>
      <c r="AR141" s="142"/>
      <c r="AT141" s="142"/>
      <c r="AU141" s="142"/>
      <c r="AY141" s="17"/>
      <c r="BE141" s="143"/>
      <c r="BF141" s="143"/>
      <c r="BG141" s="143"/>
      <c r="BH141" s="143"/>
      <c r="BI141" s="143"/>
      <c r="BJ141" s="17"/>
      <c r="BK141" s="143"/>
      <c r="BL141" s="17"/>
      <c r="BM141" s="142"/>
    </row>
    <row r="142" spans="2:65" s="1" customFormat="1" ht="24.15" customHeight="1">
      <c r="B142" s="32"/>
      <c r="C142" s="131" t="s">
        <v>460</v>
      </c>
      <c r="D142" s="131" t="s">
        <v>220</v>
      </c>
      <c r="E142" s="132" t="s">
        <v>5635</v>
      </c>
      <c r="F142" s="133" t="s">
        <v>5636</v>
      </c>
      <c r="G142" s="134" t="s">
        <v>1991</v>
      </c>
      <c r="H142" s="135">
        <v>1</v>
      </c>
      <c r="I142" s="136"/>
      <c r="J142" s="137">
        <f t="shared" si="0"/>
        <v>0</v>
      </c>
      <c r="K142" s="133" t="s">
        <v>19</v>
      </c>
      <c r="L142" s="32"/>
      <c r="M142" s="138" t="s">
        <v>19</v>
      </c>
      <c r="N142" s="139" t="s">
        <v>43</v>
      </c>
      <c r="P142" s="140">
        <f t="shared" si="1"/>
        <v>0</v>
      </c>
      <c r="Q142" s="140">
        <v>0</v>
      </c>
      <c r="R142" s="140">
        <f t="shared" si="2"/>
        <v>0</v>
      </c>
      <c r="S142" s="140">
        <v>0</v>
      </c>
      <c r="T142" s="141">
        <f t="shared" si="3"/>
        <v>0</v>
      </c>
      <c r="AR142" s="142" t="s">
        <v>225</v>
      </c>
      <c r="AT142" s="142" t="s">
        <v>220</v>
      </c>
      <c r="AU142" s="142" t="s">
        <v>78</v>
      </c>
      <c r="AY142" s="17" t="s">
        <v>218</v>
      </c>
      <c r="BE142" s="143">
        <f t="shared" si="4"/>
        <v>0</v>
      </c>
      <c r="BF142" s="143">
        <f t="shared" si="5"/>
        <v>0</v>
      </c>
      <c r="BG142" s="143">
        <f t="shared" si="6"/>
        <v>0</v>
      </c>
      <c r="BH142" s="143">
        <f t="shared" si="7"/>
        <v>0</v>
      </c>
      <c r="BI142" s="143">
        <f t="shared" si="8"/>
        <v>0</v>
      </c>
      <c r="BJ142" s="17" t="s">
        <v>78</v>
      </c>
      <c r="BK142" s="143">
        <f t="shared" si="9"/>
        <v>0</v>
      </c>
      <c r="BL142" s="17" t="s">
        <v>225</v>
      </c>
      <c r="BM142" s="142" t="s">
        <v>741</v>
      </c>
    </row>
    <row r="143" spans="2:65" s="1" customFormat="1" ht="24.15" customHeight="1">
      <c r="B143" s="32"/>
      <c r="C143" s="131" t="s">
        <v>465</v>
      </c>
      <c r="D143" s="131" t="s">
        <v>220</v>
      </c>
      <c r="E143" s="132" t="s">
        <v>5637</v>
      </c>
      <c r="F143" s="133" t="s">
        <v>5638</v>
      </c>
      <c r="G143" s="134" t="s">
        <v>1991</v>
      </c>
      <c r="H143" s="135">
        <v>616</v>
      </c>
      <c r="I143" s="136"/>
      <c r="J143" s="137">
        <f t="shared" si="0"/>
        <v>0</v>
      </c>
      <c r="K143" s="133" t="s">
        <v>19</v>
      </c>
      <c r="L143" s="32"/>
      <c r="M143" s="138" t="s">
        <v>19</v>
      </c>
      <c r="N143" s="139" t="s">
        <v>43</v>
      </c>
      <c r="P143" s="140">
        <f t="shared" si="1"/>
        <v>0</v>
      </c>
      <c r="Q143" s="140">
        <v>0</v>
      </c>
      <c r="R143" s="140">
        <f t="shared" si="2"/>
        <v>0</v>
      </c>
      <c r="S143" s="140">
        <v>0</v>
      </c>
      <c r="T143" s="141">
        <f t="shared" si="3"/>
        <v>0</v>
      </c>
      <c r="AR143" s="142" t="s">
        <v>225</v>
      </c>
      <c r="AT143" s="142" t="s">
        <v>220</v>
      </c>
      <c r="AU143" s="142" t="s">
        <v>78</v>
      </c>
      <c r="AY143" s="17" t="s">
        <v>218</v>
      </c>
      <c r="BE143" s="143">
        <f t="shared" si="4"/>
        <v>0</v>
      </c>
      <c r="BF143" s="143">
        <f t="shared" si="5"/>
        <v>0</v>
      </c>
      <c r="BG143" s="143">
        <f t="shared" si="6"/>
        <v>0</v>
      </c>
      <c r="BH143" s="143">
        <f t="shared" si="7"/>
        <v>0</v>
      </c>
      <c r="BI143" s="143">
        <f t="shared" si="8"/>
        <v>0</v>
      </c>
      <c r="BJ143" s="17" t="s">
        <v>78</v>
      </c>
      <c r="BK143" s="143">
        <f t="shared" si="9"/>
        <v>0</v>
      </c>
      <c r="BL143" s="17" t="s">
        <v>225</v>
      </c>
      <c r="BM143" s="142" t="s">
        <v>504</v>
      </c>
    </row>
    <row r="144" spans="2:65" s="11" customFormat="1" ht="25.95" customHeight="1">
      <c r="B144" s="119"/>
      <c r="D144" s="120" t="s">
        <v>71</v>
      </c>
      <c r="E144" s="121" t="s">
        <v>4353</v>
      </c>
      <c r="F144" s="121" t="s">
        <v>5639</v>
      </c>
      <c r="I144" s="122"/>
      <c r="J144" s="123">
        <f>BK144</f>
        <v>0</v>
      </c>
      <c r="L144" s="119"/>
      <c r="M144" s="124"/>
      <c r="P144" s="125">
        <f>SUM(P145:P146)</f>
        <v>0</v>
      </c>
      <c r="R144" s="125">
        <f>SUM(R145:R146)</f>
        <v>0</v>
      </c>
      <c r="T144" s="126">
        <f>SUM(T145:T146)</f>
        <v>0</v>
      </c>
      <c r="AR144" s="120" t="s">
        <v>78</v>
      </c>
      <c r="AT144" s="127" t="s">
        <v>71</v>
      </c>
      <c r="AU144" s="127" t="s">
        <v>72</v>
      </c>
      <c r="AY144" s="120" t="s">
        <v>218</v>
      </c>
      <c r="BK144" s="128">
        <f>SUM(BK145:BK146)</f>
        <v>0</v>
      </c>
    </row>
    <row r="145" spans="2:65" s="1" customFormat="1" ht="16.5" customHeight="1">
      <c r="B145" s="32"/>
      <c r="C145" s="131" t="s">
        <v>470</v>
      </c>
      <c r="D145" s="131" t="s">
        <v>220</v>
      </c>
      <c r="E145" s="132" t="s">
        <v>5640</v>
      </c>
      <c r="F145" s="133" t="s">
        <v>5641</v>
      </c>
      <c r="G145" s="134" t="s">
        <v>1991</v>
      </c>
      <c r="H145" s="135">
        <v>1</v>
      </c>
      <c r="I145" s="136"/>
      <c r="J145" s="137">
        <f>ROUND(I145*H145,2)</f>
        <v>0</v>
      </c>
      <c r="K145" s="133" t="s">
        <v>19</v>
      </c>
      <c r="L145" s="32"/>
      <c r="M145" s="138" t="s">
        <v>19</v>
      </c>
      <c r="N145" s="139" t="s">
        <v>43</v>
      </c>
      <c r="P145" s="140">
        <f>O145*H145</f>
        <v>0</v>
      </c>
      <c r="Q145" s="140">
        <v>0</v>
      </c>
      <c r="R145" s="140">
        <f>Q145*H145</f>
        <v>0</v>
      </c>
      <c r="S145" s="140">
        <v>0</v>
      </c>
      <c r="T145" s="141">
        <f>S145*H145</f>
        <v>0</v>
      </c>
      <c r="AR145" s="142" t="s">
        <v>225</v>
      </c>
      <c r="AT145" s="142" t="s">
        <v>220</v>
      </c>
      <c r="AU145" s="142" t="s">
        <v>78</v>
      </c>
      <c r="AY145" s="17" t="s">
        <v>218</v>
      </c>
      <c r="BE145" s="143">
        <f>IF(N145="základní",J145,0)</f>
        <v>0</v>
      </c>
      <c r="BF145" s="143">
        <f>IF(N145="snížená",J145,0)</f>
        <v>0</v>
      </c>
      <c r="BG145" s="143">
        <f>IF(N145="zákl. přenesená",J145,0)</f>
        <v>0</v>
      </c>
      <c r="BH145" s="143">
        <f>IF(N145="sníž. přenesená",J145,0)</f>
        <v>0</v>
      </c>
      <c r="BI145" s="143">
        <f>IF(N145="nulová",J145,0)</f>
        <v>0</v>
      </c>
      <c r="BJ145" s="17" t="s">
        <v>78</v>
      </c>
      <c r="BK145" s="143">
        <f>ROUND(I145*H145,2)</f>
        <v>0</v>
      </c>
      <c r="BL145" s="17" t="s">
        <v>225</v>
      </c>
      <c r="BM145" s="142" t="s">
        <v>782</v>
      </c>
    </row>
    <row r="146" spans="2:65" s="1" customFormat="1" ht="16.5" customHeight="1">
      <c r="B146" s="32"/>
      <c r="C146" s="131" t="s">
        <v>479</v>
      </c>
      <c r="D146" s="131" t="s">
        <v>220</v>
      </c>
      <c r="E146" s="132" t="s">
        <v>5642</v>
      </c>
      <c r="F146" s="133" t="s">
        <v>5643</v>
      </c>
      <c r="G146" s="134" t="s">
        <v>1991</v>
      </c>
      <c r="H146" s="135">
        <v>3</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78</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821</v>
      </c>
    </row>
    <row r="147" spans="2:65" s="11" customFormat="1" ht="25.95" customHeight="1">
      <c r="B147" s="119"/>
      <c r="D147" s="120" t="s">
        <v>71</v>
      </c>
      <c r="E147" s="121" t="s">
        <v>4359</v>
      </c>
      <c r="F147" s="121" t="s">
        <v>5644</v>
      </c>
      <c r="I147" s="122"/>
      <c r="J147" s="123">
        <f>BK147</f>
        <v>0</v>
      </c>
      <c r="L147" s="119"/>
      <c r="M147" s="124"/>
      <c r="P147" s="125">
        <f>SUM(P148:P188)</f>
        <v>0</v>
      </c>
      <c r="R147" s="125">
        <f>SUM(R148:R188)</f>
        <v>0</v>
      </c>
      <c r="T147" s="126">
        <f>SUM(T148:T188)</f>
        <v>0</v>
      </c>
      <c r="AR147" s="120" t="s">
        <v>78</v>
      </c>
      <c r="AT147" s="127" t="s">
        <v>71</v>
      </c>
      <c r="AU147" s="127" t="s">
        <v>72</v>
      </c>
      <c r="AY147" s="120" t="s">
        <v>218</v>
      </c>
      <c r="BK147" s="128">
        <f>SUM(BK148:BK188)</f>
        <v>0</v>
      </c>
    </row>
    <row r="148" spans="2:65" s="1" customFormat="1" ht="16.5" customHeight="1">
      <c r="B148" s="32"/>
      <c r="C148" s="131" t="s">
        <v>501</v>
      </c>
      <c r="D148" s="131" t="s">
        <v>220</v>
      </c>
      <c r="E148" s="132" t="s">
        <v>5645</v>
      </c>
      <c r="F148" s="133" t="s">
        <v>5646</v>
      </c>
      <c r="G148" s="134" t="s">
        <v>1991</v>
      </c>
      <c r="H148" s="135">
        <v>1</v>
      </c>
      <c r="I148" s="136"/>
      <c r="J148" s="137">
        <f t="shared" ref="J148:J188" si="10">ROUND(I148*H148,2)</f>
        <v>0</v>
      </c>
      <c r="K148" s="133" t="s">
        <v>19</v>
      </c>
      <c r="L148" s="32"/>
      <c r="M148" s="138" t="s">
        <v>19</v>
      </c>
      <c r="N148" s="139" t="s">
        <v>43</v>
      </c>
      <c r="P148" s="140">
        <f t="shared" ref="P148:P188" si="11">O148*H148</f>
        <v>0</v>
      </c>
      <c r="Q148" s="140">
        <v>0</v>
      </c>
      <c r="R148" s="140">
        <f t="shared" ref="R148:R188" si="12">Q148*H148</f>
        <v>0</v>
      </c>
      <c r="S148" s="140">
        <v>0</v>
      </c>
      <c r="T148" s="141">
        <f t="shared" ref="T148:T188" si="13">S148*H148</f>
        <v>0</v>
      </c>
      <c r="AR148" s="142" t="s">
        <v>225</v>
      </c>
      <c r="AT148" s="142" t="s">
        <v>220</v>
      </c>
      <c r="AU148" s="142" t="s">
        <v>78</v>
      </c>
      <c r="AY148" s="17" t="s">
        <v>218</v>
      </c>
      <c r="BE148" s="143">
        <f t="shared" ref="BE148:BE188" si="14">IF(N148="základní",J148,0)</f>
        <v>0</v>
      </c>
      <c r="BF148" s="143">
        <f t="shared" ref="BF148:BF188" si="15">IF(N148="snížená",J148,0)</f>
        <v>0</v>
      </c>
      <c r="BG148" s="143">
        <f t="shared" ref="BG148:BG188" si="16">IF(N148="zákl. přenesená",J148,0)</f>
        <v>0</v>
      </c>
      <c r="BH148" s="143">
        <f t="shared" ref="BH148:BH188" si="17">IF(N148="sníž. přenesená",J148,0)</f>
        <v>0</v>
      </c>
      <c r="BI148" s="143">
        <f t="shared" ref="BI148:BI188" si="18">IF(N148="nulová",J148,0)</f>
        <v>0</v>
      </c>
      <c r="BJ148" s="17" t="s">
        <v>78</v>
      </c>
      <c r="BK148" s="143">
        <f t="shared" ref="BK148:BK188" si="19">ROUND(I148*H148,2)</f>
        <v>0</v>
      </c>
      <c r="BL148" s="17" t="s">
        <v>225</v>
      </c>
      <c r="BM148" s="142" t="s">
        <v>850</v>
      </c>
    </row>
    <row r="149" spans="2:65" s="1" customFormat="1" ht="16.5" customHeight="1">
      <c r="B149" s="32"/>
      <c r="C149" s="131" t="s">
        <v>513</v>
      </c>
      <c r="D149" s="131" t="s">
        <v>220</v>
      </c>
      <c r="E149" s="132" t="s">
        <v>5647</v>
      </c>
      <c r="F149" s="133" t="s">
        <v>5648</v>
      </c>
      <c r="G149" s="134" t="s">
        <v>1991</v>
      </c>
      <c r="H149" s="135">
        <v>1</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862</v>
      </c>
    </row>
    <row r="150" spans="2:65" s="1" customFormat="1" ht="16.5" customHeight="1">
      <c r="B150" s="32"/>
      <c r="C150" s="131" t="s">
        <v>528</v>
      </c>
      <c r="D150" s="131" t="s">
        <v>220</v>
      </c>
      <c r="E150" s="132" t="s">
        <v>5649</v>
      </c>
      <c r="F150" s="133" t="s">
        <v>5650</v>
      </c>
      <c r="G150" s="134" t="s">
        <v>1991</v>
      </c>
      <c r="H150" s="135">
        <v>1</v>
      </c>
      <c r="I150" s="136"/>
      <c r="J150" s="137">
        <f t="shared" si="10"/>
        <v>0</v>
      </c>
      <c r="K150" s="133" t="s">
        <v>19</v>
      </c>
      <c r="L150" s="32"/>
      <c r="M150" s="138" t="s">
        <v>19</v>
      </c>
      <c r="N150" s="139" t="s">
        <v>43</v>
      </c>
      <c r="P150" s="140">
        <f t="shared" si="11"/>
        <v>0</v>
      </c>
      <c r="Q150" s="140">
        <v>0</v>
      </c>
      <c r="R150" s="140">
        <f t="shared" si="12"/>
        <v>0</v>
      </c>
      <c r="S150" s="140">
        <v>0</v>
      </c>
      <c r="T150" s="141">
        <f t="shared" si="13"/>
        <v>0</v>
      </c>
      <c r="AR150" s="142" t="s">
        <v>225</v>
      </c>
      <c r="AT150" s="142" t="s">
        <v>220</v>
      </c>
      <c r="AU150" s="142" t="s">
        <v>78</v>
      </c>
      <c r="AY150" s="17" t="s">
        <v>218</v>
      </c>
      <c r="BE150" s="143">
        <f t="shared" si="14"/>
        <v>0</v>
      </c>
      <c r="BF150" s="143">
        <f t="shared" si="15"/>
        <v>0</v>
      </c>
      <c r="BG150" s="143">
        <f t="shared" si="16"/>
        <v>0</v>
      </c>
      <c r="BH150" s="143">
        <f t="shared" si="17"/>
        <v>0</v>
      </c>
      <c r="BI150" s="143">
        <f t="shared" si="18"/>
        <v>0</v>
      </c>
      <c r="BJ150" s="17" t="s">
        <v>78</v>
      </c>
      <c r="BK150" s="143">
        <f t="shared" si="19"/>
        <v>0</v>
      </c>
      <c r="BL150" s="17" t="s">
        <v>225</v>
      </c>
      <c r="BM150" s="142" t="s">
        <v>872</v>
      </c>
    </row>
    <row r="151" spans="2:65" s="1" customFormat="1" ht="16.5" customHeight="1">
      <c r="B151" s="32"/>
      <c r="C151" s="131" t="s">
        <v>534</v>
      </c>
      <c r="D151" s="131" t="s">
        <v>220</v>
      </c>
      <c r="E151" s="132" t="s">
        <v>5651</v>
      </c>
      <c r="F151" s="133" t="s">
        <v>5652</v>
      </c>
      <c r="G151" s="134" t="s">
        <v>1991</v>
      </c>
      <c r="H151" s="135">
        <v>20</v>
      </c>
      <c r="I151" s="136"/>
      <c r="J151" s="137">
        <f t="shared" si="10"/>
        <v>0</v>
      </c>
      <c r="K151" s="133" t="s">
        <v>19</v>
      </c>
      <c r="L151" s="32"/>
      <c r="M151" s="138" t="s">
        <v>19</v>
      </c>
      <c r="N151" s="139" t="s">
        <v>43</v>
      </c>
      <c r="P151" s="140">
        <f t="shared" si="11"/>
        <v>0</v>
      </c>
      <c r="Q151" s="140">
        <v>0</v>
      </c>
      <c r="R151" s="140">
        <f t="shared" si="12"/>
        <v>0</v>
      </c>
      <c r="S151" s="140">
        <v>0</v>
      </c>
      <c r="T151" s="141">
        <f t="shared" si="13"/>
        <v>0</v>
      </c>
      <c r="AR151" s="142" t="s">
        <v>225</v>
      </c>
      <c r="AT151" s="142" t="s">
        <v>220</v>
      </c>
      <c r="AU151" s="142" t="s">
        <v>78</v>
      </c>
      <c r="AY151" s="17" t="s">
        <v>218</v>
      </c>
      <c r="BE151" s="143">
        <f t="shared" si="14"/>
        <v>0</v>
      </c>
      <c r="BF151" s="143">
        <f t="shared" si="15"/>
        <v>0</v>
      </c>
      <c r="BG151" s="143">
        <f t="shared" si="16"/>
        <v>0</v>
      </c>
      <c r="BH151" s="143">
        <f t="shared" si="17"/>
        <v>0</v>
      </c>
      <c r="BI151" s="143">
        <f t="shared" si="18"/>
        <v>0</v>
      </c>
      <c r="BJ151" s="17" t="s">
        <v>78</v>
      </c>
      <c r="BK151" s="143">
        <f t="shared" si="19"/>
        <v>0</v>
      </c>
      <c r="BL151" s="17" t="s">
        <v>225</v>
      </c>
      <c r="BM151" s="142" t="s">
        <v>882</v>
      </c>
    </row>
    <row r="152" spans="2:65" s="1" customFormat="1" ht="16.5" customHeight="1">
      <c r="B152" s="32"/>
      <c r="C152" s="131" t="s">
        <v>540</v>
      </c>
      <c r="D152" s="131" t="s">
        <v>220</v>
      </c>
      <c r="E152" s="132" t="s">
        <v>5653</v>
      </c>
      <c r="F152" s="133" t="s">
        <v>5654</v>
      </c>
      <c r="G152" s="134" t="s">
        <v>1991</v>
      </c>
      <c r="H152" s="135">
        <v>20</v>
      </c>
      <c r="I152" s="136"/>
      <c r="J152" s="137">
        <f t="shared" si="10"/>
        <v>0</v>
      </c>
      <c r="K152" s="133" t="s">
        <v>19</v>
      </c>
      <c r="L152" s="32"/>
      <c r="M152" s="138" t="s">
        <v>19</v>
      </c>
      <c r="N152" s="139" t="s">
        <v>43</v>
      </c>
      <c r="P152" s="140">
        <f t="shared" si="11"/>
        <v>0</v>
      </c>
      <c r="Q152" s="140">
        <v>0</v>
      </c>
      <c r="R152" s="140">
        <f t="shared" si="12"/>
        <v>0</v>
      </c>
      <c r="S152" s="140">
        <v>0</v>
      </c>
      <c r="T152" s="141">
        <f t="shared" si="13"/>
        <v>0</v>
      </c>
      <c r="AR152" s="142" t="s">
        <v>225</v>
      </c>
      <c r="AT152" s="142" t="s">
        <v>220</v>
      </c>
      <c r="AU152" s="142" t="s">
        <v>78</v>
      </c>
      <c r="AY152" s="17" t="s">
        <v>218</v>
      </c>
      <c r="BE152" s="143">
        <f t="shared" si="14"/>
        <v>0</v>
      </c>
      <c r="BF152" s="143">
        <f t="shared" si="15"/>
        <v>0</v>
      </c>
      <c r="BG152" s="143">
        <f t="shared" si="16"/>
        <v>0</v>
      </c>
      <c r="BH152" s="143">
        <f t="shared" si="17"/>
        <v>0</v>
      </c>
      <c r="BI152" s="143">
        <f t="shared" si="18"/>
        <v>0</v>
      </c>
      <c r="BJ152" s="17" t="s">
        <v>78</v>
      </c>
      <c r="BK152" s="143">
        <f t="shared" si="19"/>
        <v>0</v>
      </c>
      <c r="BL152" s="17" t="s">
        <v>225</v>
      </c>
      <c r="BM152" s="142" t="s">
        <v>906</v>
      </c>
    </row>
    <row r="153" spans="2:65" s="1" customFormat="1" ht="16.5" customHeight="1">
      <c r="B153" s="32"/>
      <c r="C153" s="131" t="s">
        <v>558</v>
      </c>
      <c r="D153" s="131" t="s">
        <v>220</v>
      </c>
      <c r="E153" s="132" t="s">
        <v>5655</v>
      </c>
      <c r="F153" s="133" t="s">
        <v>5656</v>
      </c>
      <c r="G153" s="134" t="s">
        <v>1991</v>
      </c>
      <c r="H153" s="135">
        <v>23</v>
      </c>
      <c r="I153" s="136"/>
      <c r="J153" s="137">
        <f t="shared" si="10"/>
        <v>0</v>
      </c>
      <c r="K153" s="133" t="s">
        <v>19</v>
      </c>
      <c r="L153" s="32"/>
      <c r="M153" s="138" t="s">
        <v>19</v>
      </c>
      <c r="N153" s="139" t="s">
        <v>43</v>
      </c>
      <c r="P153" s="140">
        <f t="shared" si="11"/>
        <v>0</v>
      </c>
      <c r="Q153" s="140">
        <v>0</v>
      </c>
      <c r="R153" s="140">
        <f t="shared" si="12"/>
        <v>0</v>
      </c>
      <c r="S153" s="140">
        <v>0</v>
      </c>
      <c r="T153" s="141">
        <f t="shared" si="13"/>
        <v>0</v>
      </c>
      <c r="AR153" s="142" t="s">
        <v>225</v>
      </c>
      <c r="AT153" s="142" t="s">
        <v>220</v>
      </c>
      <c r="AU153" s="142" t="s">
        <v>78</v>
      </c>
      <c r="AY153" s="17" t="s">
        <v>218</v>
      </c>
      <c r="BE153" s="143">
        <f t="shared" si="14"/>
        <v>0</v>
      </c>
      <c r="BF153" s="143">
        <f t="shared" si="15"/>
        <v>0</v>
      </c>
      <c r="BG153" s="143">
        <f t="shared" si="16"/>
        <v>0</v>
      </c>
      <c r="BH153" s="143">
        <f t="shared" si="17"/>
        <v>0</v>
      </c>
      <c r="BI153" s="143">
        <f t="shared" si="18"/>
        <v>0</v>
      </c>
      <c r="BJ153" s="17" t="s">
        <v>78</v>
      </c>
      <c r="BK153" s="143">
        <f t="shared" si="19"/>
        <v>0</v>
      </c>
      <c r="BL153" s="17" t="s">
        <v>225</v>
      </c>
      <c r="BM153" s="142" t="s">
        <v>927</v>
      </c>
    </row>
    <row r="154" spans="2:65" s="1" customFormat="1" ht="16.5" customHeight="1">
      <c r="B154" s="32"/>
      <c r="C154" s="131" t="s">
        <v>563</v>
      </c>
      <c r="D154" s="131" t="s">
        <v>220</v>
      </c>
      <c r="E154" s="132" t="s">
        <v>5657</v>
      </c>
      <c r="F154" s="133" t="s">
        <v>5658</v>
      </c>
      <c r="G154" s="134" t="s">
        <v>1991</v>
      </c>
      <c r="H154" s="135">
        <v>23</v>
      </c>
      <c r="I154" s="136"/>
      <c r="J154" s="137">
        <f t="shared" si="10"/>
        <v>0</v>
      </c>
      <c r="K154" s="133" t="s">
        <v>19</v>
      </c>
      <c r="L154" s="32"/>
      <c r="M154" s="138" t="s">
        <v>19</v>
      </c>
      <c r="N154" s="139" t="s">
        <v>43</v>
      </c>
      <c r="P154" s="140">
        <f t="shared" si="11"/>
        <v>0</v>
      </c>
      <c r="Q154" s="140">
        <v>0</v>
      </c>
      <c r="R154" s="140">
        <f t="shared" si="12"/>
        <v>0</v>
      </c>
      <c r="S154" s="140">
        <v>0</v>
      </c>
      <c r="T154" s="141">
        <f t="shared" si="13"/>
        <v>0</v>
      </c>
      <c r="AR154" s="142" t="s">
        <v>225</v>
      </c>
      <c r="AT154" s="142" t="s">
        <v>220</v>
      </c>
      <c r="AU154" s="142" t="s">
        <v>78</v>
      </c>
      <c r="AY154" s="17" t="s">
        <v>218</v>
      </c>
      <c r="BE154" s="143">
        <f t="shared" si="14"/>
        <v>0</v>
      </c>
      <c r="BF154" s="143">
        <f t="shared" si="15"/>
        <v>0</v>
      </c>
      <c r="BG154" s="143">
        <f t="shared" si="16"/>
        <v>0</v>
      </c>
      <c r="BH154" s="143">
        <f t="shared" si="17"/>
        <v>0</v>
      </c>
      <c r="BI154" s="143">
        <f t="shared" si="18"/>
        <v>0</v>
      </c>
      <c r="BJ154" s="17" t="s">
        <v>78</v>
      </c>
      <c r="BK154" s="143">
        <f t="shared" si="19"/>
        <v>0</v>
      </c>
      <c r="BL154" s="17" t="s">
        <v>225</v>
      </c>
      <c r="BM154" s="142" t="s">
        <v>941</v>
      </c>
    </row>
    <row r="155" spans="2:65" s="1" customFormat="1" ht="16.5" customHeight="1">
      <c r="B155" s="32"/>
      <c r="C155" s="131" t="s">
        <v>570</v>
      </c>
      <c r="D155" s="131" t="s">
        <v>220</v>
      </c>
      <c r="E155" s="132" t="s">
        <v>5659</v>
      </c>
      <c r="F155" s="133" t="s">
        <v>5660</v>
      </c>
      <c r="G155" s="134" t="s">
        <v>1991</v>
      </c>
      <c r="H155" s="135">
        <v>20</v>
      </c>
      <c r="I155" s="136"/>
      <c r="J155" s="137">
        <f t="shared" si="10"/>
        <v>0</v>
      </c>
      <c r="K155" s="133" t="s">
        <v>19</v>
      </c>
      <c r="L155" s="32"/>
      <c r="M155" s="138" t="s">
        <v>19</v>
      </c>
      <c r="N155" s="139" t="s">
        <v>43</v>
      </c>
      <c r="P155" s="140">
        <f t="shared" si="11"/>
        <v>0</v>
      </c>
      <c r="Q155" s="140">
        <v>0</v>
      </c>
      <c r="R155" s="140">
        <f t="shared" si="12"/>
        <v>0</v>
      </c>
      <c r="S155" s="140">
        <v>0</v>
      </c>
      <c r="T155" s="141">
        <f t="shared" si="13"/>
        <v>0</v>
      </c>
      <c r="AR155" s="142" t="s">
        <v>225</v>
      </c>
      <c r="AT155" s="142" t="s">
        <v>220</v>
      </c>
      <c r="AU155" s="142" t="s">
        <v>78</v>
      </c>
      <c r="AY155" s="17" t="s">
        <v>218</v>
      </c>
      <c r="BE155" s="143">
        <f t="shared" si="14"/>
        <v>0</v>
      </c>
      <c r="BF155" s="143">
        <f t="shared" si="15"/>
        <v>0</v>
      </c>
      <c r="BG155" s="143">
        <f t="shared" si="16"/>
        <v>0</v>
      </c>
      <c r="BH155" s="143">
        <f t="shared" si="17"/>
        <v>0</v>
      </c>
      <c r="BI155" s="143">
        <f t="shared" si="18"/>
        <v>0</v>
      </c>
      <c r="BJ155" s="17" t="s">
        <v>78</v>
      </c>
      <c r="BK155" s="143">
        <f t="shared" si="19"/>
        <v>0</v>
      </c>
      <c r="BL155" s="17" t="s">
        <v>225</v>
      </c>
      <c r="BM155" s="142" t="s">
        <v>962</v>
      </c>
    </row>
    <row r="156" spans="2:65" s="1" customFormat="1" ht="16.5" customHeight="1">
      <c r="B156" s="32"/>
      <c r="C156" s="131" t="s">
        <v>577</v>
      </c>
      <c r="D156" s="131" t="s">
        <v>220</v>
      </c>
      <c r="E156" s="132" t="s">
        <v>5661</v>
      </c>
      <c r="F156" s="133" t="s">
        <v>5662</v>
      </c>
      <c r="G156" s="134" t="s">
        <v>1991</v>
      </c>
      <c r="H156" s="135">
        <v>2</v>
      </c>
      <c r="I156" s="136"/>
      <c r="J156" s="137">
        <f t="shared" si="10"/>
        <v>0</v>
      </c>
      <c r="K156" s="133" t="s">
        <v>19</v>
      </c>
      <c r="L156" s="32"/>
      <c r="M156" s="138" t="s">
        <v>19</v>
      </c>
      <c r="N156" s="139" t="s">
        <v>43</v>
      </c>
      <c r="P156" s="140">
        <f t="shared" si="11"/>
        <v>0</v>
      </c>
      <c r="Q156" s="140">
        <v>0</v>
      </c>
      <c r="R156" s="140">
        <f t="shared" si="12"/>
        <v>0</v>
      </c>
      <c r="S156" s="140">
        <v>0</v>
      </c>
      <c r="T156" s="141">
        <f t="shared" si="13"/>
        <v>0</v>
      </c>
      <c r="AR156" s="142" t="s">
        <v>225</v>
      </c>
      <c r="AT156" s="142" t="s">
        <v>220</v>
      </c>
      <c r="AU156" s="142" t="s">
        <v>78</v>
      </c>
      <c r="AY156" s="17" t="s">
        <v>218</v>
      </c>
      <c r="BE156" s="143">
        <f t="shared" si="14"/>
        <v>0</v>
      </c>
      <c r="BF156" s="143">
        <f t="shared" si="15"/>
        <v>0</v>
      </c>
      <c r="BG156" s="143">
        <f t="shared" si="16"/>
        <v>0</v>
      </c>
      <c r="BH156" s="143">
        <f t="shared" si="17"/>
        <v>0</v>
      </c>
      <c r="BI156" s="143">
        <f t="shared" si="18"/>
        <v>0</v>
      </c>
      <c r="BJ156" s="17" t="s">
        <v>78</v>
      </c>
      <c r="BK156" s="143">
        <f t="shared" si="19"/>
        <v>0</v>
      </c>
      <c r="BL156" s="17" t="s">
        <v>225</v>
      </c>
      <c r="BM156" s="142" t="s">
        <v>974</v>
      </c>
    </row>
    <row r="157" spans="2:65" s="1" customFormat="1" ht="16.5" customHeight="1">
      <c r="B157" s="32"/>
      <c r="C157" s="131" t="s">
        <v>583</v>
      </c>
      <c r="D157" s="131" t="s">
        <v>220</v>
      </c>
      <c r="E157" s="132" t="s">
        <v>5663</v>
      </c>
      <c r="F157" s="133" t="s">
        <v>5664</v>
      </c>
      <c r="G157" s="134" t="s">
        <v>1991</v>
      </c>
      <c r="H157" s="135">
        <v>19</v>
      </c>
      <c r="I157" s="136"/>
      <c r="J157" s="137">
        <f t="shared" si="10"/>
        <v>0</v>
      </c>
      <c r="K157" s="133" t="s">
        <v>19</v>
      </c>
      <c r="L157" s="32"/>
      <c r="M157" s="138" t="s">
        <v>19</v>
      </c>
      <c r="N157" s="139" t="s">
        <v>43</v>
      </c>
      <c r="P157" s="140">
        <f t="shared" si="11"/>
        <v>0</v>
      </c>
      <c r="Q157" s="140">
        <v>0</v>
      </c>
      <c r="R157" s="140">
        <f t="shared" si="12"/>
        <v>0</v>
      </c>
      <c r="S157" s="140">
        <v>0</v>
      </c>
      <c r="T157" s="141">
        <f t="shared" si="13"/>
        <v>0</v>
      </c>
      <c r="AR157" s="142" t="s">
        <v>225</v>
      </c>
      <c r="AT157" s="142" t="s">
        <v>220</v>
      </c>
      <c r="AU157" s="142" t="s">
        <v>78</v>
      </c>
      <c r="AY157" s="17" t="s">
        <v>218</v>
      </c>
      <c r="BE157" s="143">
        <f t="shared" si="14"/>
        <v>0</v>
      </c>
      <c r="BF157" s="143">
        <f t="shared" si="15"/>
        <v>0</v>
      </c>
      <c r="BG157" s="143">
        <f t="shared" si="16"/>
        <v>0</v>
      </c>
      <c r="BH157" s="143">
        <f t="shared" si="17"/>
        <v>0</v>
      </c>
      <c r="BI157" s="143">
        <f t="shared" si="18"/>
        <v>0</v>
      </c>
      <c r="BJ157" s="17" t="s">
        <v>78</v>
      </c>
      <c r="BK157" s="143">
        <f t="shared" si="19"/>
        <v>0</v>
      </c>
      <c r="BL157" s="17" t="s">
        <v>225</v>
      </c>
      <c r="BM157" s="142" t="s">
        <v>989</v>
      </c>
    </row>
    <row r="158" spans="2:65" s="1" customFormat="1" ht="16.5" customHeight="1">
      <c r="B158" s="32"/>
      <c r="C158" s="131" t="s">
        <v>594</v>
      </c>
      <c r="D158" s="131" t="s">
        <v>220</v>
      </c>
      <c r="E158" s="132" t="s">
        <v>5665</v>
      </c>
      <c r="F158" s="133" t="s">
        <v>5666</v>
      </c>
      <c r="G158" s="134" t="s">
        <v>1991</v>
      </c>
      <c r="H158" s="135">
        <v>8</v>
      </c>
      <c r="I158" s="136"/>
      <c r="J158" s="137">
        <f t="shared" si="10"/>
        <v>0</v>
      </c>
      <c r="K158" s="133" t="s">
        <v>19</v>
      </c>
      <c r="L158" s="32"/>
      <c r="M158" s="138" t="s">
        <v>19</v>
      </c>
      <c r="N158" s="139" t="s">
        <v>43</v>
      </c>
      <c r="P158" s="140">
        <f t="shared" si="11"/>
        <v>0</v>
      </c>
      <c r="Q158" s="140">
        <v>0</v>
      </c>
      <c r="R158" s="140">
        <f t="shared" si="12"/>
        <v>0</v>
      </c>
      <c r="S158" s="140">
        <v>0</v>
      </c>
      <c r="T158" s="141">
        <f t="shared" si="13"/>
        <v>0</v>
      </c>
      <c r="AR158" s="142" t="s">
        <v>225</v>
      </c>
      <c r="AT158" s="142" t="s">
        <v>220</v>
      </c>
      <c r="AU158" s="142" t="s">
        <v>78</v>
      </c>
      <c r="AY158" s="17" t="s">
        <v>218</v>
      </c>
      <c r="BE158" s="143">
        <f t="shared" si="14"/>
        <v>0</v>
      </c>
      <c r="BF158" s="143">
        <f t="shared" si="15"/>
        <v>0</v>
      </c>
      <c r="BG158" s="143">
        <f t="shared" si="16"/>
        <v>0</v>
      </c>
      <c r="BH158" s="143">
        <f t="shared" si="17"/>
        <v>0</v>
      </c>
      <c r="BI158" s="143">
        <f t="shared" si="18"/>
        <v>0</v>
      </c>
      <c r="BJ158" s="17" t="s">
        <v>78</v>
      </c>
      <c r="BK158" s="143">
        <f t="shared" si="19"/>
        <v>0</v>
      </c>
      <c r="BL158" s="17" t="s">
        <v>225</v>
      </c>
      <c r="BM158" s="142" t="s">
        <v>1002</v>
      </c>
    </row>
    <row r="159" spans="2:65" s="1" customFormat="1" ht="16.5" customHeight="1">
      <c r="B159" s="32"/>
      <c r="C159" s="131" t="s">
        <v>605</v>
      </c>
      <c r="D159" s="131" t="s">
        <v>220</v>
      </c>
      <c r="E159" s="132" t="s">
        <v>5667</v>
      </c>
      <c r="F159" s="133" t="s">
        <v>5668</v>
      </c>
      <c r="G159" s="134" t="s">
        <v>1991</v>
      </c>
      <c r="H159" s="135">
        <v>9</v>
      </c>
      <c r="I159" s="136"/>
      <c r="J159" s="137">
        <f t="shared" si="10"/>
        <v>0</v>
      </c>
      <c r="K159" s="133" t="s">
        <v>19</v>
      </c>
      <c r="L159" s="32"/>
      <c r="M159" s="138" t="s">
        <v>19</v>
      </c>
      <c r="N159" s="139" t="s">
        <v>43</v>
      </c>
      <c r="P159" s="140">
        <f t="shared" si="11"/>
        <v>0</v>
      </c>
      <c r="Q159" s="140">
        <v>0</v>
      </c>
      <c r="R159" s="140">
        <f t="shared" si="12"/>
        <v>0</v>
      </c>
      <c r="S159" s="140">
        <v>0</v>
      </c>
      <c r="T159" s="141">
        <f t="shared" si="13"/>
        <v>0</v>
      </c>
      <c r="AR159" s="142" t="s">
        <v>225</v>
      </c>
      <c r="AT159" s="142" t="s">
        <v>220</v>
      </c>
      <c r="AU159" s="142" t="s">
        <v>78</v>
      </c>
      <c r="AY159" s="17" t="s">
        <v>218</v>
      </c>
      <c r="BE159" s="143">
        <f t="shared" si="14"/>
        <v>0</v>
      </c>
      <c r="BF159" s="143">
        <f t="shared" si="15"/>
        <v>0</v>
      </c>
      <c r="BG159" s="143">
        <f t="shared" si="16"/>
        <v>0</v>
      </c>
      <c r="BH159" s="143">
        <f t="shared" si="17"/>
        <v>0</v>
      </c>
      <c r="BI159" s="143">
        <f t="shared" si="18"/>
        <v>0</v>
      </c>
      <c r="BJ159" s="17" t="s">
        <v>78</v>
      </c>
      <c r="BK159" s="143">
        <f t="shared" si="19"/>
        <v>0</v>
      </c>
      <c r="BL159" s="17" t="s">
        <v>225</v>
      </c>
      <c r="BM159" s="142" t="s">
        <v>1013</v>
      </c>
    </row>
    <row r="160" spans="2:65" s="1" customFormat="1" ht="16.5" customHeight="1">
      <c r="B160" s="32"/>
      <c r="C160" s="131" t="s">
        <v>611</v>
      </c>
      <c r="D160" s="131" t="s">
        <v>220</v>
      </c>
      <c r="E160" s="132" t="s">
        <v>5669</v>
      </c>
      <c r="F160" s="133" t="s">
        <v>5670</v>
      </c>
      <c r="G160" s="134" t="s">
        <v>1991</v>
      </c>
      <c r="H160" s="135">
        <v>12</v>
      </c>
      <c r="I160" s="136"/>
      <c r="J160" s="137">
        <f t="shared" si="10"/>
        <v>0</v>
      </c>
      <c r="K160" s="133" t="s">
        <v>19</v>
      </c>
      <c r="L160" s="32"/>
      <c r="M160" s="138" t="s">
        <v>19</v>
      </c>
      <c r="N160" s="139" t="s">
        <v>43</v>
      </c>
      <c r="P160" s="140">
        <f t="shared" si="11"/>
        <v>0</v>
      </c>
      <c r="Q160" s="140">
        <v>0</v>
      </c>
      <c r="R160" s="140">
        <f t="shared" si="12"/>
        <v>0</v>
      </c>
      <c r="S160" s="140">
        <v>0</v>
      </c>
      <c r="T160" s="141">
        <f t="shared" si="13"/>
        <v>0</v>
      </c>
      <c r="AR160" s="142" t="s">
        <v>225</v>
      </c>
      <c r="AT160" s="142" t="s">
        <v>220</v>
      </c>
      <c r="AU160" s="142" t="s">
        <v>78</v>
      </c>
      <c r="AY160" s="17" t="s">
        <v>218</v>
      </c>
      <c r="BE160" s="143">
        <f t="shared" si="14"/>
        <v>0</v>
      </c>
      <c r="BF160" s="143">
        <f t="shared" si="15"/>
        <v>0</v>
      </c>
      <c r="BG160" s="143">
        <f t="shared" si="16"/>
        <v>0</v>
      </c>
      <c r="BH160" s="143">
        <f t="shared" si="17"/>
        <v>0</v>
      </c>
      <c r="BI160" s="143">
        <f t="shared" si="18"/>
        <v>0</v>
      </c>
      <c r="BJ160" s="17" t="s">
        <v>78</v>
      </c>
      <c r="BK160" s="143">
        <f t="shared" si="19"/>
        <v>0</v>
      </c>
      <c r="BL160" s="17" t="s">
        <v>225</v>
      </c>
      <c r="BM160" s="142" t="s">
        <v>1031</v>
      </c>
    </row>
    <row r="161" spans="2:65" s="1" customFormat="1" ht="16.5" customHeight="1">
      <c r="B161" s="32"/>
      <c r="C161" s="131" t="s">
        <v>619</v>
      </c>
      <c r="D161" s="131" t="s">
        <v>220</v>
      </c>
      <c r="E161" s="132" t="s">
        <v>5671</v>
      </c>
      <c r="F161" s="133" t="s">
        <v>5672</v>
      </c>
      <c r="G161" s="134" t="s">
        <v>1991</v>
      </c>
      <c r="H161" s="135">
        <v>27</v>
      </c>
      <c r="I161" s="136"/>
      <c r="J161" s="137">
        <f t="shared" si="10"/>
        <v>0</v>
      </c>
      <c r="K161" s="133" t="s">
        <v>19</v>
      </c>
      <c r="L161" s="32"/>
      <c r="M161" s="138" t="s">
        <v>19</v>
      </c>
      <c r="N161" s="139" t="s">
        <v>43</v>
      </c>
      <c r="P161" s="140">
        <f t="shared" si="11"/>
        <v>0</v>
      </c>
      <c r="Q161" s="140">
        <v>0</v>
      </c>
      <c r="R161" s="140">
        <f t="shared" si="12"/>
        <v>0</v>
      </c>
      <c r="S161" s="140">
        <v>0</v>
      </c>
      <c r="T161" s="141">
        <f t="shared" si="13"/>
        <v>0</v>
      </c>
      <c r="AR161" s="142" t="s">
        <v>225</v>
      </c>
      <c r="AT161" s="142" t="s">
        <v>220</v>
      </c>
      <c r="AU161" s="142" t="s">
        <v>78</v>
      </c>
      <c r="AY161" s="17" t="s">
        <v>218</v>
      </c>
      <c r="BE161" s="143">
        <f t="shared" si="14"/>
        <v>0</v>
      </c>
      <c r="BF161" s="143">
        <f t="shared" si="15"/>
        <v>0</v>
      </c>
      <c r="BG161" s="143">
        <f t="shared" si="16"/>
        <v>0</v>
      </c>
      <c r="BH161" s="143">
        <f t="shared" si="17"/>
        <v>0</v>
      </c>
      <c r="BI161" s="143">
        <f t="shared" si="18"/>
        <v>0</v>
      </c>
      <c r="BJ161" s="17" t="s">
        <v>78</v>
      </c>
      <c r="BK161" s="143">
        <f t="shared" si="19"/>
        <v>0</v>
      </c>
      <c r="BL161" s="17" t="s">
        <v>225</v>
      </c>
      <c r="BM161" s="142" t="s">
        <v>1039</v>
      </c>
    </row>
    <row r="162" spans="2:65" s="1" customFormat="1" ht="16.5" customHeight="1">
      <c r="B162" s="32"/>
      <c r="C162" s="131" t="s">
        <v>647</v>
      </c>
      <c r="D162" s="131" t="s">
        <v>220</v>
      </c>
      <c r="E162" s="132" t="s">
        <v>5673</v>
      </c>
      <c r="F162" s="133" t="s">
        <v>5674</v>
      </c>
      <c r="G162" s="134" t="s">
        <v>1991</v>
      </c>
      <c r="H162" s="135">
        <v>11</v>
      </c>
      <c r="I162" s="136"/>
      <c r="J162" s="137">
        <f t="shared" si="10"/>
        <v>0</v>
      </c>
      <c r="K162" s="133" t="s">
        <v>19</v>
      </c>
      <c r="L162" s="32"/>
      <c r="M162" s="138" t="s">
        <v>19</v>
      </c>
      <c r="N162" s="139" t="s">
        <v>43</v>
      </c>
      <c r="P162" s="140">
        <f t="shared" si="11"/>
        <v>0</v>
      </c>
      <c r="Q162" s="140">
        <v>0</v>
      </c>
      <c r="R162" s="140">
        <f t="shared" si="12"/>
        <v>0</v>
      </c>
      <c r="S162" s="140">
        <v>0</v>
      </c>
      <c r="T162" s="141">
        <f t="shared" si="13"/>
        <v>0</v>
      </c>
      <c r="AR162" s="142" t="s">
        <v>225</v>
      </c>
      <c r="AT162" s="142" t="s">
        <v>220</v>
      </c>
      <c r="AU162" s="142" t="s">
        <v>78</v>
      </c>
      <c r="AY162" s="17" t="s">
        <v>218</v>
      </c>
      <c r="BE162" s="143">
        <f t="shared" si="14"/>
        <v>0</v>
      </c>
      <c r="BF162" s="143">
        <f t="shared" si="15"/>
        <v>0</v>
      </c>
      <c r="BG162" s="143">
        <f t="shared" si="16"/>
        <v>0</v>
      </c>
      <c r="BH162" s="143">
        <f t="shared" si="17"/>
        <v>0</v>
      </c>
      <c r="BI162" s="143">
        <f t="shared" si="18"/>
        <v>0</v>
      </c>
      <c r="BJ162" s="17" t="s">
        <v>78</v>
      </c>
      <c r="BK162" s="143">
        <f t="shared" si="19"/>
        <v>0</v>
      </c>
      <c r="BL162" s="17" t="s">
        <v>225</v>
      </c>
      <c r="BM162" s="142" t="s">
        <v>1047</v>
      </c>
    </row>
    <row r="163" spans="2:65" s="1" customFormat="1" ht="16.5" customHeight="1">
      <c r="B163" s="32"/>
      <c r="C163" s="131" t="s">
        <v>669</v>
      </c>
      <c r="D163" s="131" t="s">
        <v>220</v>
      </c>
      <c r="E163" s="132" t="s">
        <v>5675</v>
      </c>
      <c r="F163" s="133" t="s">
        <v>5676</v>
      </c>
      <c r="G163" s="134" t="s">
        <v>1991</v>
      </c>
      <c r="H163" s="135">
        <v>1</v>
      </c>
      <c r="I163" s="136"/>
      <c r="J163" s="137">
        <f t="shared" si="10"/>
        <v>0</v>
      </c>
      <c r="K163" s="133" t="s">
        <v>19</v>
      </c>
      <c r="L163" s="32"/>
      <c r="M163" s="138" t="s">
        <v>19</v>
      </c>
      <c r="N163" s="139" t="s">
        <v>43</v>
      </c>
      <c r="P163" s="140">
        <f t="shared" si="11"/>
        <v>0</v>
      </c>
      <c r="Q163" s="140">
        <v>0</v>
      </c>
      <c r="R163" s="140">
        <f t="shared" si="12"/>
        <v>0</v>
      </c>
      <c r="S163" s="140">
        <v>0</v>
      </c>
      <c r="T163" s="141">
        <f t="shared" si="13"/>
        <v>0</v>
      </c>
      <c r="AR163" s="142" t="s">
        <v>225</v>
      </c>
      <c r="AT163" s="142" t="s">
        <v>220</v>
      </c>
      <c r="AU163" s="142" t="s">
        <v>78</v>
      </c>
      <c r="AY163" s="17" t="s">
        <v>218</v>
      </c>
      <c r="BE163" s="143">
        <f t="shared" si="14"/>
        <v>0</v>
      </c>
      <c r="BF163" s="143">
        <f t="shared" si="15"/>
        <v>0</v>
      </c>
      <c r="BG163" s="143">
        <f t="shared" si="16"/>
        <v>0</v>
      </c>
      <c r="BH163" s="143">
        <f t="shared" si="17"/>
        <v>0</v>
      </c>
      <c r="BI163" s="143">
        <f t="shared" si="18"/>
        <v>0</v>
      </c>
      <c r="BJ163" s="17" t="s">
        <v>78</v>
      </c>
      <c r="BK163" s="143">
        <f t="shared" si="19"/>
        <v>0</v>
      </c>
      <c r="BL163" s="17" t="s">
        <v>225</v>
      </c>
      <c r="BM163" s="142" t="s">
        <v>1056</v>
      </c>
    </row>
    <row r="164" spans="2:65" s="1" customFormat="1" ht="16.5" customHeight="1">
      <c r="B164" s="32"/>
      <c r="C164" s="131" t="s">
        <v>675</v>
      </c>
      <c r="D164" s="131" t="s">
        <v>220</v>
      </c>
      <c r="E164" s="132" t="s">
        <v>5677</v>
      </c>
      <c r="F164" s="133" t="s">
        <v>5678</v>
      </c>
      <c r="G164" s="134" t="s">
        <v>410</v>
      </c>
      <c r="H164" s="135">
        <v>695</v>
      </c>
      <c r="I164" s="136"/>
      <c r="J164" s="137">
        <f t="shared" si="10"/>
        <v>0</v>
      </c>
      <c r="K164" s="133" t="s">
        <v>19</v>
      </c>
      <c r="L164" s="32"/>
      <c r="M164" s="138" t="s">
        <v>19</v>
      </c>
      <c r="N164" s="139" t="s">
        <v>43</v>
      </c>
      <c r="P164" s="140">
        <f t="shared" si="11"/>
        <v>0</v>
      </c>
      <c r="Q164" s="140">
        <v>0</v>
      </c>
      <c r="R164" s="140">
        <f t="shared" si="12"/>
        <v>0</v>
      </c>
      <c r="S164" s="140">
        <v>0</v>
      </c>
      <c r="T164" s="141">
        <f t="shared" si="13"/>
        <v>0</v>
      </c>
      <c r="AR164" s="142" t="s">
        <v>225</v>
      </c>
      <c r="AT164" s="142" t="s">
        <v>220</v>
      </c>
      <c r="AU164" s="142" t="s">
        <v>78</v>
      </c>
      <c r="AY164" s="17" t="s">
        <v>218</v>
      </c>
      <c r="BE164" s="143">
        <f t="shared" si="14"/>
        <v>0</v>
      </c>
      <c r="BF164" s="143">
        <f t="shared" si="15"/>
        <v>0</v>
      </c>
      <c r="BG164" s="143">
        <f t="shared" si="16"/>
        <v>0</v>
      </c>
      <c r="BH164" s="143">
        <f t="shared" si="17"/>
        <v>0</v>
      </c>
      <c r="BI164" s="143">
        <f t="shared" si="18"/>
        <v>0</v>
      </c>
      <c r="BJ164" s="17" t="s">
        <v>78</v>
      </c>
      <c r="BK164" s="143">
        <f t="shared" si="19"/>
        <v>0</v>
      </c>
      <c r="BL164" s="17" t="s">
        <v>225</v>
      </c>
      <c r="BM164" s="142" t="s">
        <v>1068</v>
      </c>
    </row>
    <row r="165" spans="2:65" s="1" customFormat="1" ht="16.5" customHeight="1">
      <c r="B165" s="32"/>
      <c r="C165" s="131" t="s">
        <v>680</v>
      </c>
      <c r="D165" s="131" t="s">
        <v>220</v>
      </c>
      <c r="E165" s="132" t="s">
        <v>5679</v>
      </c>
      <c r="F165" s="133" t="s">
        <v>5680</v>
      </c>
      <c r="G165" s="134" t="s">
        <v>410</v>
      </c>
      <c r="H165" s="135">
        <v>695</v>
      </c>
      <c r="I165" s="136"/>
      <c r="J165" s="137">
        <f t="shared" si="10"/>
        <v>0</v>
      </c>
      <c r="K165" s="133" t="s">
        <v>19</v>
      </c>
      <c r="L165" s="32"/>
      <c r="M165" s="138" t="s">
        <v>19</v>
      </c>
      <c r="N165" s="139" t="s">
        <v>43</v>
      </c>
      <c r="P165" s="140">
        <f t="shared" si="11"/>
        <v>0</v>
      </c>
      <c r="Q165" s="140">
        <v>0</v>
      </c>
      <c r="R165" s="140">
        <f t="shared" si="12"/>
        <v>0</v>
      </c>
      <c r="S165" s="140">
        <v>0</v>
      </c>
      <c r="T165" s="141">
        <f t="shared" si="13"/>
        <v>0</v>
      </c>
      <c r="AR165" s="142" t="s">
        <v>225</v>
      </c>
      <c r="AT165" s="142" t="s">
        <v>220</v>
      </c>
      <c r="AU165" s="142" t="s">
        <v>78</v>
      </c>
      <c r="AY165" s="17" t="s">
        <v>218</v>
      </c>
      <c r="BE165" s="143">
        <f t="shared" si="14"/>
        <v>0</v>
      </c>
      <c r="BF165" s="143">
        <f t="shared" si="15"/>
        <v>0</v>
      </c>
      <c r="BG165" s="143">
        <f t="shared" si="16"/>
        <v>0</v>
      </c>
      <c r="BH165" s="143">
        <f t="shared" si="17"/>
        <v>0</v>
      </c>
      <c r="BI165" s="143">
        <f t="shared" si="18"/>
        <v>0</v>
      </c>
      <c r="BJ165" s="17" t="s">
        <v>78</v>
      </c>
      <c r="BK165" s="143">
        <f t="shared" si="19"/>
        <v>0</v>
      </c>
      <c r="BL165" s="17" t="s">
        <v>225</v>
      </c>
      <c r="BM165" s="142" t="s">
        <v>1080</v>
      </c>
    </row>
    <row r="166" spans="2:65" s="1" customFormat="1" ht="16.5" customHeight="1">
      <c r="B166" s="32"/>
      <c r="C166" s="131" t="s">
        <v>687</v>
      </c>
      <c r="D166" s="131" t="s">
        <v>220</v>
      </c>
      <c r="E166" s="132" t="s">
        <v>5681</v>
      </c>
      <c r="F166" s="133" t="s">
        <v>5682</v>
      </c>
      <c r="G166" s="134" t="s">
        <v>410</v>
      </c>
      <c r="H166" s="135">
        <v>2781</v>
      </c>
      <c r="I166" s="136"/>
      <c r="J166" s="137">
        <f t="shared" si="10"/>
        <v>0</v>
      </c>
      <c r="K166" s="133" t="s">
        <v>19</v>
      </c>
      <c r="L166" s="32"/>
      <c r="M166" s="138" t="s">
        <v>19</v>
      </c>
      <c r="N166" s="139" t="s">
        <v>43</v>
      </c>
      <c r="P166" s="140">
        <f t="shared" si="11"/>
        <v>0</v>
      </c>
      <c r="Q166" s="140">
        <v>0</v>
      </c>
      <c r="R166" s="140">
        <f t="shared" si="12"/>
        <v>0</v>
      </c>
      <c r="S166" s="140">
        <v>0</v>
      </c>
      <c r="T166" s="141">
        <f t="shared" si="13"/>
        <v>0</v>
      </c>
      <c r="AR166" s="142" t="s">
        <v>225</v>
      </c>
      <c r="AT166" s="142" t="s">
        <v>220</v>
      </c>
      <c r="AU166" s="142" t="s">
        <v>78</v>
      </c>
      <c r="AY166" s="17" t="s">
        <v>218</v>
      </c>
      <c r="BE166" s="143">
        <f t="shared" si="14"/>
        <v>0</v>
      </c>
      <c r="BF166" s="143">
        <f t="shared" si="15"/>
        <v>0</v>
      </c>
      <c r="BG166" s="143">
        <f t="shared" si="16"/>
        <v>0</v>
      </c>
      <c r="BH166" s="143">
        <f t="shared" si="17"/>
        <v>0</v>
      </c>
      <c r="BI166" s="143">
        <f t="shared" si="18"/>
        <v>0</v>
      </c>
      <c r="BJ166" s="17" t="s">
        <v>78</v>
      </c>
      <c r="BK166" s="143">
        <f t="shared" si="19"/>
        <v>0</v>
      </c>
      <c r="BL166" s="17" t="s">
        <v>225</v>
      </c>
      <c r="BM166" s="142" t="s">
        <v>1091</v>
      </c>
    </row>
    <row r="167" spans="2:65" s="1" customFormat="1" ht="16.5" customHeight="1">
      <c r="B167" s="32"/>
      <c r="C167" s="131" t="s">
        <v>696</v>
      </c>
      <c r="D167" s="131" t="s">
        <v>220</v>
      </c>
      <c r="E167" s="132" t="s">
        <v>5683</v>
      </c>
      <c r="F167" s="133" t="s">
        <v>5684</v>
      </c>
      <c r="G167" s="134" t="s">
        <v>1991</v>
      </c>
      <c r="H167" s="135">
        <v>135</v>
      </c>
      <c r="I167" s="136"/>
      <c r="J167" s="137">
        <f t="shared" si="10"/>
        <v>0</v>
      </c>
      <c r="K167" s="133" t="s">
        <v>19</v>
      </c>
      <c r="L167" s="32"/>
      <c r="M167" s="138" t="s">
        <v>19</v>
      </c>
      <c r="N167" s="139" t="s">
        <v>43</v>
      </c>
      <c r="P167" s="140">
        <f t="shared" si="11"/>
        <v>0</v>
      </c>
      <c r="Q167" s="140">
        <v>0</v>
      </c>
      <c r="R167" s="140">
        <f t="shared" si="12"/>
        <v>0</v>
      </c>
      <c r="S167" s="140">
        <v>0</v>
      </c>
      <c r="T167" s="141">
        <f t="shared" si="13"/>
        <v>0</v>
      </c>
      <c r="AR167" s="142" t="s">
        <v>225</v>
      </c>
      <c r="AT167" s="142" t="s">
        <v>220</v>
      </c>
      <c r="AU167" s="142" t="s">
        <v>78</v>
      </c>
      <c r="AY167" s="17" t="s">
        <v>218</v>
      </c>
      <c r="BE167" s="143">
        <f t="shared" si="14"/>
        <v>0</v>
      </c>
      <c r="BF167" s="143">
        <f t="shared" si="15"/>
        <v>0</v>
      </c>
      <c r="BG167" s="143">
        <f t="shared" si="16"/>
        <v>0</v>
      </c>
      <c r="BH167" s="143">
        <f t="shared" si="17"/>
        <v>0</v>
      </c>
      <c r="BI167" s="143">
        <f t="shared" si="18"/>
        <v>0</v>
      </c>
      <c r="BJ167" s="17" t="s">
        <v>78</v>
      </c>
      <c r="BK167" s="143">
        <f t="shared" si="19"/>
        <v>0</v>
      </c>
      <c r="BL167" s="17" t="s">
        <v>225</v>
      </c>
      <c r="BM167" s="142" t="s">
        <v>1101</v>
      </c>
    </row>
    <row r="168" spans="2:65" s="1" customFormat="1" ht="16.5" customHeight="1">
      <c r="B168" s="32"/>
      <c r="C168" s="131" t="s">
        <v>705</v>
      </c>
      <c r="D168" s="131" t="s">
        <v>220</v>
      </c>
      <c r="E168" s="132" t="s">
        <v>5685</v>
      </c>
      <c r="F168" s="133" t="s">
        <v>5686</v>
      </c>
      <c r="G168" s="134" t="s">
        <v>1991</v>
      </c>
      <c r="H168" s="135">
        <v>1</v>
      </c>
      <c r="I168" s="136"/>
      <c r="J168" s="137">
        <f t="shared" si="10"/>
        <v>0</v>
      </c>
      <c r="K168" s="133" t="s">
        <v>19</v>
      </c>
      <c r="L168" s="32"/>
      <c r="M168" s="138" t="s">
        <v>19</v>
      </c>
      <c r="N168" s="139" t="s">
        <v>43</v>
      </c>
      <c r="P168" s="140">
        <f t="shared" si="11"/>
        <v>0</v>
      </c>
      <c r="Q168" s="140">
        <v>0</v>
      </c>
      <c r="R168" s="140">
        <f t="shared" si="12"/>
        <v>0</v>
      </c>
      <c r="S168" s="140">
        <v>0</v>
      </c>
      <c r="T168" s="141">
        <f t="shared" si="13"/>
        <v>0</v>
      </c>
      <c r="AR168" s="142" t="s">
        <v>225</v>
      </c>
      <c r="AT168" s="142" t="s">
        <v>220</v>
      </c>
      <c r="AU168" s="142" t="s">
        <v>78</v>
      </c>
      <c r="AY168" s="17" t="s">
        <v>218</v>
      </c>
      <c r="BE168" s="143">
        <f t="shared" si="14"/>
        <v>0</v>
      </c>
      <c r="BF168" s="143">
        <f t="shared" si="15"/>
        <v>0</v>
      </c>
      <c r="BG168" s="143">
        <f t="shared" si="16"/>
        <v>0</v>
      </c>
      <c r="BH168" s="143">
        <f t="shared" si="17"/>
        <v>0</v>
      </c>
      <c r="BI168" s="143">
        <f t="shared" si="18"/>
        <v>0</v>
      </c>
      <c r="BJ168" s="17" t="s">
        <v>78</v>
      </c>
      <c r="BK168" s="143">
        <f t="shared" si="19"/>
        <v>0</v>
      </c>
      <c r="BL168" s="17" t="s">
        <v>225</v>
      </c>
      <c r="BM168" s="142" t="s">
        <v>1114</v>
      </c>
    </row>
    <row r="169" spans="2:65" s="1" customFormat="1" ht="16.5" customHeight="1">
      <c r="B169" s="32"/>
      <c r="C169" s="131" t="s">
        <v>711</v>
      </c>
      <c r="D169" s="131" t="s">
        <v>220</v>
      </c>
      <c r="E169" s="132" t="s">
        <v>5687</v>
      </c>
      <c r="F169" s="133" t="s">
        <v>5688</v>
      </c>
      <c r="G169" s="134" t="s">
        <v>1991</v>
      </c>
      <c r="H169" s="135">
        <v>1</v>
      </c>
      <c r="I169" s="136"/>
      <c r="J169" s="137">
        <f t="shared" si="10"/>
        <v>0</v>
      </c>
      <c r="K169" s="133" t="s">
        <v>19</v>
      </c>
      <c r="L169" s="32"/>
      <c r="M169" s="138" t="s">
        <v>19</v>
      </c>
      <c r="N169" s="139" t="s">
        <v>43</v>
      </c>
      <c r="P169" s="140">
        <f t="shared" si="11"/>
        <v>0</v>
      </c>
      <c r="Q169" s="140">
        <v>0</v>
      </c>
      <c r="R169" s="140">
        <f t="shared" si="12"/>
        <v>0</v>
      </c>
      <c r="S169" s="140">
        <v>0</v>
      </c>
      <c r="T169" s="141">
        <f t="shared" si="13"/>
        <v>0</v>
      </c>
      <c r="AR169" s="142" t="s">
        <v>225</v>
      </c>
      <c r="AT169" s="142" t="s">
        <v>220</v>
      </c>
      <c r="AU169" s="142" t="s">
        <v>78</v>
      </c>
      <c r="AY169" s="17" t="s">
        <v>218</v>
      </c>
      <c r="BE169" s="143">
        <f t="shared" si="14"/>
        <v>0</v>
      </c>
      <c r="BF169" s="143">
        <f t="shared" si="15"/>
        <v>0</v>
      </c>
      <c r="BG169" s="143">
        <f t="shared" si="16"/>
        <v>0</v>
      </c>
      <c r="BH169" s="143">
        <f t="shared" si="17"/>
        <v>0</v>
      </c>
      <c r="BI169" s="143">
        <f t="shared" si="18"/>
        <v>0</v>
      </c>
      <c r="BJ169" s="17" t="s">
        <v>78</v>
      </c>
      <c r="BK169" s="143">
        <f t="shared" si="19"/>
        <v>0</v>
      </c>
      <c r="BL169" s="17" t="s">
        <v>225</v>
      </c>
      <c r="BM169" s="142" t="s">
        <v>1125</v>
      </c>
    </row>
    <row r="170" spans="2:65" s="1" customFormat="1" ht="16.5" customHeight="1">
      <c r="B170" s="32"/>
      <c r="C170" s="131" t="s">
        <v>716</v>
      </c>
      <c r="D170" s="131" t="s">
        <v>220</v>
      </c>
      <c r="E170" s="132" t="s">
        <v>5689</v>
      </c>
      <c r="F170" s="133" t="s">
        <v>5690</v>
      </c>
      <c r="G170" s="134" t="s">
        <v>1991</v>
      </c>
      <c r="H170" s="135">
        <v>8</v>
      </c>
      <c r="I170" s="136"/>
      <c r="J170" s="137">
        <f t="shared" si="10"/>
        <v>0</v>
      </c>
      <c r="K170" s="133" t="s">
        <v>19</v>
      </c>
      <c r="L170" s="32"/>
      <c r="M170" s="138" t="s">
        <v>19</v>
      </c>
      <c r="N170" s="139" t="s">
        <v>43</v>
      </c>
      <c r="P170" s="140">
        <f t="shared" si="11"/>
        <v>0</v>
      </c>
      <c r="Q170" s="140">
        <v>0</v>
      </c>
      <c r="R170" s="140">
        <f t="shared" si="12"/>
        <v>0</v>
      </c>
      <c r="S170" s="140">
        <v>0</v>
      </c>
      <c r="T170" s="141">
        <f t="shared" si="13"/>
        <v>0</v>
      </c>
      <c r="AR170" s="142" t="s">
        <v>225</v>
      </c>
      <c r="AT170" s="142" t="s">
        <v>220</v>
      </c>
      <c r="AU170" s="142" t="s">
        <v>78</v>
      </c>
      <c r="AY170" s="17" t="s">
        <v>218</v>
      </c>
      <c r="BE170" s="143">
        <f t="shared" si="14"/>
        <v>0</v>
      </c>
      <c r="BF170" s="143">
        <f t="shared" si="15"/>
        <v>0</v>
      </c>
      <c r="BG170" s="143">
        <f t="shared" si="16"/>
        <v>0</v>
      </c>
      <c r="BH170" s="143">
        <f t="shared" si="17"/>
        <v>0</v>
      </c>
      <c r="BI170" s="143">
        <f t="shared" si="18"/>
        <v>0</v>
      </c>
      <c r="BJ170" s="17" t="s">
        <v>78</v>
      </c>
      <c r="BK170" s="143">
        <f t="shared" si="19"/>
        <v>0</v>
      </c>
      <c r="BL170" s="17" t="s">
        <v>225</v>
      </c>
      <c r="BM170" s="142" t="s">
        <v>1135</v>
      </c>
    </row>
    <row r="171" spans="2:65" s="1" customFormat="1" ht="16.5" customHeight="1">
      <c r="B171" s="32"/>
      <c r="C171" s="131" t="s">
        <v>723</v>
      </c>
      <c r="D171" s="131" t="s">
        <v>220</v>
      </c>
      <c r="E171" s="132" t="s">
        <v>5691</v>
      </c>
      <c r="F171" s="133" t="s">
        <v>5692</v>
      </c>
      <c r="G171" s="134" t="s">
        <v>1991</v>
      </c>
      <c r="H171" s="135">
        <v>11</v>
      </c>
      <c r="I171" s="136"/>
      <c r="J171" s="137">
        <f t="shared" si="10"/>
        <v>0</v>
      </c>
      <c r="K171" s="133" t="s">
        <v>19</v>
      </c>
      <c r="L171" s="32"/>
      <c r="M171" s="138" t="s">
        <v>19</v>
      </c>
      <c r="N171" s="139" t="s">
        <v>43</v>
      </c>
      <c r="P171" s="140">
        <f t="shared" si="11"/>
        <v>0</v>
      </c>
      <c r="Q171" s="140">
        <v>0</v>
      </c>
      <c r="R171" s="140">
        <f t="shared" si="12"/>
        <v>0</v>
      </c>
      <c r="S171" s="140">
        <v>0</v>
      </c>
      <c r="T171" s="141">
        <f t="shared" si="13"/>
        <v>0</v>
      </c>
      <c r="AR171" s="142" t="s">
        <v>225</v>
      </c>
      <c r="AT171" s="142" t="s">
        <v>220</v>
      </c>
      <c r="AU171" s="142" t="s">
        <v>78</v>
      </c>
      <c r="AY171" s="17" t="s">
        <v>218</v>
      </c>
      <c r="BE171" s="143">
        <f t="shared" si="14"/>
        <v>0</v>
      </c>
      <c r="BF171" s="143">
        <f t="shared" si="15"/>
        <v>0</v>
      </c>
      <c r="BG171" s="143">
        <f t="shared" si="16"/>
        <v>0</v>
      </c>
      <c r="BH171" s="143">
        <f t="shared" si="17"/>
        <v>0</v>
      </c>
      <c r="BI171" s="143">
        <f t="shared" si="18"/>
        <v>0</v>
      </c>
      <c r="BJ171" s="17" t="s">
        <v>78</v>
      </c>
      <c r="BK171" s="143">
        <f t="shared" si="19"/>
        <v>0</v>
      </c>
      <c r="BL171" s="17" t="s">
        <v>225</v>
      </c>
      <c r="BM171" s="142" t="s">
        <v>1144</v>
      </c>
    </row>
    <row r="172" spans="2:65" s="1" customFormat="1" ht="16.5" customHeight="1">
      <c r="B172" s="32"/>
      <c r="C172" s="131" t="s">
        <v>730</v>
      </c>
      <c r="D172" s="131" t="s">
        <v>220</v>
      </c>
      <c r="E172" s="132" t="s">
        <v>5693</v>
      </c>
      <c r="F172" s="133" t="s">
        <v>5694</v>
      </c>
      <c r="G172" s="134" t="s">
        <v>1991</v>
      </c>
      <c r="H172" s="135">
        <v>115</v>
      </c>
      <c r="I172" s="136"/>
      <c r="J172" s="137">
        <f t="shared" si="10"/>
        <v>0</v>
      </c>
      <c r="K172" s="133" t="s">
        <v>19</v>
      </c>
      <c r="L172" s="32"/>
      <c r="M172" s="138" t="s">
        <v>19</v>
      </c>
      <c r="N172" s="139" t="s">
        <v>43</v>
      </c>
      <c r="P172" s="140">
        <f t="shared" si="11"/>
        <v>0</v>
      </c>
      <c r="Q172" s="140">
        <v>0</v>
      </c>
      <c r="R172" s="140">
        <f t="shared" si="12"/>
        <v>0</v>
      </c>
      <c r="S172" s="140">
        <v>0</v>
      </c>
      <c r="T172" s="141">
        <f t="shared" si="13"/>
        <v>0</v>
      </c>
      <c r="AR172" s="142" t="s">
        <v>225</v>
      </c>
      <c r="AT172" s="142" t="s">
        <v>220</v>
      </c>
      <c r="AU172" s="142" t="s">
        <v>78</v>
      </c>
      <c r="AY172" s="17" t="s">
        <v>218</v>
      </c>
      <c r="BE172" s="143">
        <f t="shared" si="14"/>
        <v>0</v>
      </c>
      <c r="BF172" s="143">
        <f t="shared" si="15"/>
        <v>0</v>
      </c>
      <c r="BG172" s="143">
        <f t="shared" si="16"/>
        <v>0</v>
      </c>
      <c r="BH172" s="143">
        <f t="shared" si="17"/>
        <v>0</v>
      </c>
      <c r="BI172" s="143">
        <f t="shared" si="18"/>
        <v>0</v>
      </c>
      <c r="BJ172" s="17" t="s">
        <v>78</v>
      </c>
      <c r="BK172" s="143">
        <f t="shared" si="19"/>
        <v>0</v>
      </c>
      <c r="BL172" s="17" t="s">
        <v>225</v>
      </c>
      <c r="BM172" s="142" t="s">
        <v>1166</v>
      </c>
    </row>
    <row r="173" spans="2:65" s="1" customFormat="1" ht="16.5" customHeight="1">
      <c r="B173" s="32"/>
      <c r="C173" s="131" t="s">
        <v>736</v>
      </c>
      <c r="D173" s="131" t="s">
        <v>220</v>
      </c>
      <c r="E173" s="132" t="s">
        <v>5695</v>
      </c>
      <c r="F173" s="133" t="s">
        <v>5696</v>
      </c>
      <c r="G173" s="134" t="s">
        <v>1991</v>
      </c>
      <c r="H173" s="135">
        <v>1</v>
      </c>
      <c r="I173" s="136"/>
      <c r="J173" s="137">
        <f t="shared" si="10"/>
        <v>0</v>
      </c>
      <c r="K173" s="133" t="s">
        <v>19</v>
      </c>
      <c r="L173" s="32"/>
      <c r="M173" s="138" t="s">
        <v>19</v>
      </c>
      <c r="N173" s="139" t="s">
        <v>43</v>
      </c>
      <c r="P173" s="140">
        <f t="shared" si="11"/>
        <v>0</v>
      </c>
      <c r="Q173" s="140">
        <v>0</v>
      </c>
      <c r="R173" s="140">
        <f t="shared" si="12"/>
        <v>0</v>
      </c>
      <c r="S173" s="140">
        <v>0</v>
      </c>
      <c r="T173" s="141">
        <f t="shared" si="13"/>
        <v>0</v>
      </c>
      <c r="AR173" s="142" t="s">
        <v>225</v>
      </c>
      <c r="AT173" s="142" t="s">
        <v>220</v>
      </c>
      <c r="AU173" s="142" t="s">
        <v>78</v>
      </c>
      <c r="AY173" s="17" t="s">
        <v>218</v>
      </c>
      <c r="BE173" s="143">
        <f t="shared" si="14"/>
        <v>0</v>
      </c>
      <c r="BF173" s="143">
        <f t="shared" si="15"/>
        <v>0</v>
      </c>
      <c r="BG173" s="143">
        <f t="shared" si="16"/>
        <v>0</v>
      </c>
      <c r="BH173" s="143">
        <f t="shared" si="17"/>
        <v>0</v>
      </c>
      <c r="BI173" s="143">
        <f t="shared" si="18"/>
        <v>0</v>
      </c>
      <c r="BJ173" s="17" t="s">
        <v>78</v>
      </c>
      <c r="BK173" s="143">
        <f t="shared" si="19"/>
        <v>0</v>
      </c>
      <c r="BL173" s="17" t="s">
        <v>225</v>
      </c>
      <c r="BM173" s="142" t="s">
        <v>1178</v>
      </c>
    </row>
    <row r="174" spans="2:65" s="1" customFormat="1" ht="16.5" customHeight="1">
      <c r="B174" s="32"/>
      <c r="C174" s="131" t="s">
        <v>741</v>
      </c>
      <c r="D174" s="131" t="s">
        <v>220</v>
      </c>
      <c r="E174" s="132" t="s">
        <v>5697</v>
      </c>
      <c r="F174" s="133" t="s">
        <v>5698</v>
      </c>
      <c r="G174" s="134" t="s">
        <v>1991</v>
      </c>
      <c r="H174" s="135">
        <v>1</v>
      </c>
      <c r="I174" s="136"/>
      <c r="J174" s="137">
        <f t="shared" si="10"/>
        <v>0</v>
      </c>
      <c r="K174" s="133" t="s">
        <v>19</v>
      </c>
      <c r="L174" s="32"/>
      <c r="M174" s="138" t="s">
        <v>19</v>
      </c>
      <c r="N174" s="139" t="s">
        <v>43</v>
      </c>
      <c r="P174" s="140">
        <f t="shared" si="11"/>
        <v>0</v>
      </c>
      <c r="Q174" s="140">
        <v>0</v>
      </c>
      <c r="R174" s="140">
        <f t="shared" si="12"/>
        <v>0</v>
      </c>
      <c r="S174" s="140">
        <v>0</v>
      </c>
      <c r="T174" s="141">
        <f t="shared" si="13"/>
        <v>0</v>
      </c>
      <c r="AR174" s="142" t="s">
        <v>225</v>
      </c>
      <c r="AT174" s="142" t="s">
        <v>220</v>
      </c>
      <c r="AU174" s="142" t="s">
        <v>78</v>
      </c>
      <c r="AY174" s="17" t="s">
        <v>218</v>
      </c>
      <c r="BE174" s="143">
        <f t="shared" si="14"/>
        <v>0</v>
      </c>
      <c r="BF174" s="143">
        <f t="shared" si="15"/>
        <v>0</v>
      </c>
      <c r="BG174" s="143">
        <f t="shared" si="16"/>
        <v>0</v>
      </c>
      <c r="BH174" s="143">
        <f t="shared" si="17"/>
        <v>0</v>
      </c>
      <c r="BI174" s="143">
        <f t="shared" si="18"/>
        <v>0</v>
      </c>
      <c r="BJ174" s="17" t="s">
        <v>78</v>
      </c>
      <c r="BK174" s="143">
        <f t="shared" si="19"/>
        <v>0</v>
      </c>
      <c r="BL174" s="17" t="s">
        <v>225</v>
      </c>
      <c r="BM174" s="142" t="s">
        <v>1188</v>
      </c>
    </row>
    <row r="175" spans="2:65" s="1" customFormat="1" ht="16.5" customHeight="1">
      <c r="B175" s="32"/>
      <c r="C175" s="131" t="s">
        <v>747</v>
      </c>
      <c r="D175" s="131" t="s">
        <v>220</v>
      </c>
      <c r="E175" s="132" t="s">
        <v>5699</v>
      </c>
      <c r="F175" s="133" t="s">
        <v>5700</v>
      </c>
      <c r="G175" s="134" t="s">
        <v>1991</v>
      </c>
      <c r="H175" s="135">
        <v>1</v>
      </c>
      <c r="I175" s="136"/>
      <c r="J175" s="137">
        <f t="shared" si="10"/>
        <v>0</v>
      </c>
      <c r="K175" s="133" t="s">
        <v>19</v>
      </c>
      <c r="L175" s="32"/>
      <c r="M175" s="138" t="s">
        <v>19</v>
      </c>
      <c r="N175" s="139" t="s">
        <v>43</v>
      </c>
      <c r="P175" s="140">
        <f t="shared" si="11"/>
        <v>0</v>
      </c>
      <c r="Q175" s="140">
        <v>0</v>
      </c>
      <c r="R175" s="140">
        <f t="shared" si="12"/>
        <v>0</v>
      </c>
      <c r="S175" s="140">
        <v>0</v>
      </c>
      <c r="T175" s="141">
        <f t="shared" si="13"/>
        <v>0</v>
      </c>
      <c r="AR175" s="142" t="s">
        <v>225</v>
      </c>
      <c r="AT175" s="142" t="s">
        <v>220</v>
      </c>
      <c r="AU175" s="142" t="s">
        <v>78</v>
      </c>
      <c r="AY175" s="17" t="s">
        <v>218</v>
      </c>
      <c r="BE175" s="143">
        <f t="shared" si="14"/>
        <v>0</v>
      </c>
      <c r="BF175" s="143">
        <f t="shared" si="15"/>
        <v>0</v>
      </c>
      <c r="BG175" s="143">
        <f t="shared" si="16"/>
        <v>0</v>
      </c>
      <c r="BH175" s="143">
        <f t="shared" si="17"/>
        <v>0</v>
      </c>
      <c r="BI175" s="143">
        <f t="shared" si="18"/>
        <v>0</v>
      </c>
      <c r="BJ175" s="17" t="s">
        <v>78</v>
      </c>
      <c r="BK175" s="143">
        <f t="shared" si="19"/>
        <v>0</v>
      </c>
      <c r="BL175" s="17" t="s">
        <v>225</v>
      </c>
      <c r="BM175" s="142" t="s">
        <v>1199</v>
      </c>
    </row>
    <row r="176" spans="2:65" s="1" customFormat="1" ht="16.5" customHeight="1">
      <c r="B176" s="32"/>
      <c r="C176" s="131" t="s">
        <v>504</v>
      </c>
      <c r="D176" s="131" t="s">
        <v>220</v>
      </c>
      <c r="E176" s="132" t="s">
        <v>5701</v>
      </c>
      <c r="F176" s="133" t="s">
        <v>5702</v>
      </c>
      <c r="G176" s="134" t="s">
        <v>1991</v>
      </c>
      <c r="H176" s="135">
        <v>50</v>
      </c>
      <c r="I176" s="136"/>
      <c r="J176" s="137">
        <f t="shared" si="10"/>
        <v>0</v>
      </c>
      <c r="K176" s="133" t="s">
        <v>19</v>
      </c>
      <c r="L176" s="32"/>
      <c r="M176" s="138" t="s">
        <v>19</v>
      </c>
      <c r="N176" s="139" t="s">
        <v>43</v>
      </c>
      <c r="P176" s="140">
        <f t="shared" si="11"/>
        <v>0</v>
      </c>
      <c r="Q176" s="140">
        <v>0</v>
      </c>
      <c r="R176" s="140">
        <f t="shared" si="12"/>
        <v>0</v>
      </c>
      <c r="S176" s="140">
        <v>0</v>
      </c>
      <c r="T176" s="141">
        <f t="shared" si="13"/>
        <v>0</v>
      </c>
      <c r="AR176" s="142" t="s">
        <v>225</v>
      </c>
      <c r="AT176" s="142" t="s">
        <v>220</v>
      </c>
      <c r="AU176" s="142" t="s">
        <v>78</v>
      </c>
      <c r="AY176" s="17" t="s">
        <v>218</v>
      </c>
      <c r="BE176" s="143">
        <f t="shared" si="14"/>
        <v>0</v>
      </c>
      <c r="BF176" s="143">
        <f t="shared" si="15"/>
        <v>0</v>
      </c>
      <c r="BG176" s="143">
        <f t="shared" si="16"/>
        <v>0</v>
      </c>
      <c r="BH176" s="143">
        <f t="shared" si="17"/>
        <v>0</v>
      </c>
      <c r="BI176" s="143">
        <f t="shared" si="18"/>
        <v>0</v>
      </c>
      <c r="BJ176" s="17" t="s">
        <v>78</v>
      </c>
      <c r="BK176" s="143">
        <f t="shared" si="19"/>
        <v>0</v>
      </c>
      <c r="BL176" s="17" t="s">
        <v>225</v>
      </c>
      <c r="BM176" s="142" t="s">
        <v>1213</v>
      </c>
    </row>
    <row r="177" spans="2:65" s="1" customFormat="1" ht="16.5" customHeight="1">
      <c r="B177" s="32"/>
      <c r="C177" s="131" t="s">
        <v>766</v>
      </c>
      <c r="D177" s="131" t="s">
        <v>220</v>
      </c>
      <c r="E177" s="132" t="s">
        <v>5703</v>
      </c>
      <c r="F177" s="133" t="s">
        <v>5704</v>
      </c>
      <c r="G177" s="134" t="s">
        <v>410</v>
      </c>
      <c r="H177" s="135">
        <v>930</v>
      </c>
      <c r="I177" s="136"/>
      <c r="J177" s="137">
        <f t="shared" si="10"/>
        <v>0</v>
      </c>
      <c r="K177" s="133" t="s">
        <v>19</v>
      </c>
      <c r="L177" s="32"/>
      <c r="M177" s="138" t="s">
        <v>19</v>
      </c>
      <c r="N177" s="139" t="s">
        <v>43</v>
      </c>
      <c r="P177" s="140">
        <f t="shared" si="11"/>
        <v>0</v>
      </c>
      <c r="Q177" s="140">
        <v>0</v>
      </c>
      <c r="R177" s="140">
        <f t="shared" si="12"/>
        <v>0</v>
      </c>
      <c r="S177" s="140">
        <v>0</v>
      </c>
      <c r="T177" s="141">
        <f t="shared" si="13"/>
        <v>0</v>
      </c>
      <c r="AR177" s="142" t="s">
        <v>225</v>
      </c>
      <c r="AT177" s="142" t="s">
        <v>220</v>
      </c>
      <c r="AU177" s="142" t="s">
        <v>78</v>
      </c>
      <c r="AY177" s="17" t="s">
        <v>218</v>
      </c>
      <c r="BE177" s="143">
        <f t="shared" si="14"/>
        <v>0</v>
      </c>
      <c r="BF177" s="143">
        <f t="shared" si="15"/>
        <v>0</v>
      </c>
      <c r="BG177" s="143">
        <f t="shared" si="16"/>
        <v>0</v>
      </c>
      <c r="BH177" s="143">
        <f t="shared" si="17"/>
        <v>0</v>
      </c>
      <c r="BI177" s="143">
        <f t="shared" si="18"/>
        <v>0</v>
      </c>
      <c r="BJ177" s="17" t="s">
        <v>78</v>
      </c>
      <c r="BK177" s="143">
        <f t="shared" si="19"/>
        <v>0</v>
      </c>
      <c r="BL177" s="17" t="s">
        <v>225</v>
      </c>
      <c r="BM177" s="142" t="s">
        <v>1224</v>
      </c>
    </row>
    <row r="178" spans="2:65" s="1" customFormat="1" ht="16.5" customHeight="1">
      <c r="B178" s="32"/>
      <c r="C178" s="131" t="s">
        <v>782</v>
      </c>
      <c r="D178" s="131" t="s">
        <v>220</v>
      </c>
      <c r="E178" s="132" t="s">
        <v>5705</v>
      </c>
      <c r="F178" s="133" t="s">
        <v>5706</v>
      </c>
      <c r="G178" s="134" t="s">
        <v>1991</v>
      </c>
      <c r="H178" s="135">
        <v>21</v>
      </c>
      <c r="I178" s="136"/>
      <c r="J178" s="137">
        <f t="shared" si="10"/>
        <v>0</v>
      </c>
      <c r="K178" s="133" t="s">
        <v>19</v>
      </c>
      <c r="L178" s="32"/>
      <c r="M178" s="138" t="s">
        <v>19</v>
      </c>
      <c r="N178" s="139" t="s">
        <v>43</v>
      </c>
      <c r="P178" s="140">
        <f t="shared" si="11"/>
        <v>0</v>
      </c>
      <c r="Q178" s="140">
        <v>0</v>
      </c>
      <c r="R178" s="140">
        <f t="shared" si="12"/>
        <v>0</v>
      </c>
      <c r="S178" s="140">
        <v>0</v>
      </c>
      <c r="T178" s="141">
        <f t="shared" si="13"/>
        <v>0</v>
      </c>
      <c r="AR178" s="142" t="s">
        <v>225</v>
      </c>
      <c r="AT178" s="142" t="s">
        <v>220</v>
      </c>
      <c r="AU178" s="142" t="s">
        <v>78</v>
      </c>
      <c r="AY178" s="17" t="s">
        <v>218</v>
      </c>
      <c r="BE178" s="143">
        <f t="shared" si="14"/>
        <v>0</v>
      </c>
      <c r="BF178" s="143">
        <f t="shared" si="15"/>
        <v>0</v>
      </c>
      <c r="BG178" s="143">
        <f t="shared" si="16"/>
        <v>0</v>
      </c>
      <c r="BH178" s="143">
        <f t="shared" si="17"/>
        <v>0</v>
      </c>
      <c r="BI178" s="143">
        <f t="shared" si="18"/>
        <v>0</v>
      </c>
      <c r="BJ178" s="17" t="s">
        <v>78</v>
      </c>
      <c r="BK178" s="143">
        <f t="shared" si="19"/>
        <v>0</v>
      </c>
      <c r="BL178" s="17" t="s">
        <v>225</v>
      </c>
      <c r="BM178" s="142" t="s">
        <v>1234</v>
      </c>
    </row>
    <row r="179" spans="2:65" s="1" customFormat="1" ht="16.5" customHeight="1">
      <c r="B179" s="32"/>
      <c r="C179" s="131" t="s">
        <v>814</v>
      </c>
      <c r="D179" s="131" t="s">
        <v>220</v>
      </c>
      <c r="E179" s="132" t="s">
        <v>5707</v>
      </c>
      <c r="F179" s="133" t="s">
        <v>5708</v>
      </c>
      <c r="G179" s="134" t="s">
        <v>1991</v>
      </c>
      <c r="H179" s="135">
        <v>20</v>
      </c>
      <c r="I179" s="136"/>
      <c r="J179" s="137">
        <f t="shared" si="10"/>
        <v>0</v>
      </c>
      <c r="K179" s="133" t="s">
        <v>19</v>
      </c>
      <c r="L179" s="32"/>
      <c r="M179" s="138" t="s">
        <v>19</v>
      </c>
      <c r="N179" s="139" t="s">
        <v>43</v>
      </c>
      <c r="P179" s="140">
        <f t="shared" si="11"/>
        <v>0</v>
      </c>
      <c r="Q179" s="140">
        <v>0</v>
      </c>
      <c r="R179" s="140">
        <f t="shared" si="12"/>
        <v>0</v>
      </c>
      <c r="S179" s="140">
        <v>0</v>
      </c>
      <c r="T179" s="141">
        <f t="shared" si="13"/>
        <v>0</v>
      </c>
      <c r="AR179" s="142" t="s">
        <v>225</v>
      </c>
      <c r="AT179" s="142" t="s">
        <v>220</v>
      </c>
      <c r="AU179" s="142" t="s">
        <v>78</v>
      </c>
      <c r="AY179" s="17" t="s">
        <v>218</v>
      </c>
      <c r="BE179" s="143">
        <f t="shared" si="14"/>
        <v>0</v>
      </c>
      <c r="BF179" s="143">
        <f t="shared" si="15"/>
        <v>0</v>
      </c>
      <c r="BG179" s="143">
        <f t="shared" si="16"/>
        <v>0</v>
      </c>
      <c r="BH179" s="143">
        <f t="shared" si="17"/>
        <v>0</v>
      </c>
      <c r="BI179" s="143">
        <f t="shared" si="18"/>
        <v>0</v>
      </c>
      <c r="BJ179" s="17" t="s">
        <v>78</v>
      </c>
      <c r="BK179" s="143">
        <f t="shared" si="19"/>
        <v>0</v>
      </c>
      <c r="BL179" s="17" t="s">
        <v>225</v>
      </c>
      <c r="BM179" s="142" t="s">
        <v>1244</v>
      </c>
    </row>
    <row r="180" spans="2:65" s="1" customFormat="1" ht="16.5" customHeight="1">
      <c r="B180" s="32"/>
      <c r="C180" s="131" t="s">
        <v>821</v>
      </c>
      <c r="D180" s="131" t="s">
        <v>220</v>
      </c>
      <c r="E180" s="132" t="s">
        <v>5709</v>
      </c>
      <c r="F180" s="133" t="s">
        <v>5710</v>
      </c>
      <c r="G180" s="134" t="s">
        <v>1991</v>
      </c>
      <c r="H180" s="135">
        <v>8</v>
      </c>
      <c r="I180" s="136"/>
      <c r="J180" s="137">
        <f t="shared" si="10"/>
        <v>0</v>
      </c>
      <c r="K180" s="133" t="s">
        <v>19</v>
      </c>
      <c r="L180" s="32"/>
      <c r="M180" s="138" t="s">
        <v>19</v>
      </c>
      <c r="N180" s="139" t="s">
        <v>43</v>
      </c>
      <c r="P180" s="140">
        <f t="shared" si="11"/>
        <v>0</v>
      </c>
      <c r="Q180" s="140">
        <v>0</v>
      </c>
      <c r="R180" s="140">
        <f t="shared" si="12"/>
        <v>0</v>
      </c>
      <c r="S180" s="140">
        <v>0</v>
      </c>
      <c r="T180" s="141">
        <f t="shared" si="13"/>
        <v>0</v>
      </c>
      <c r="AR180" s="142" t="s">
        <v>225</v>
      </c>
      <c r="AT180" s="142" t="s">
        <v>220</v>
      </c>
      <c r="AU180" s="142" t="s">
        <v>78</v>
      </c>
      <c r="AY180" s="17" t="s">
        <v>218</v>
      </c>
      <c r="BE180" s="143">
        <f t="shared" si="14"/>
        <v>0</v>
      </c>
      <c r="BF180" s="143">
        <f t="shared" si="15"/>
        <v>0</v>
      </c>
      <c r="BG180" s="143">
        <f t="shared" si="16"/>
        <v>0</v>
      </c>
      <c r="BH180" s="143">
        <f t="shared" si="17"/>
        <v>0</v>
      </c>
      <c r="BI180" s="143">
        <f t="shared" si="18"/>
        <v>0</v>
      </c>
      <c r="BJ180" s="17" t="s">
        <v>78</v>
      </c>
      <c r="BK180" s="143">
        <f t="shared" si="19"/>
        <v>0</v>
      </c>
      <c r="BL180" s="17" t="s">
        <v>225</v>
      </c>
      <c r="BM180" s="142" t="s">
        <v>1257</v>
      </c>
    </row>
    <row r="181" spans="2:65" s="1" customFormat="1" ht="16.5" customHeight="1">
      <c r="B181" s="32"/>
      <c r="C181" s="131" t="s">
        <v>844</v>
      </c>
      <c r="D181" s="131" t="s">
        <v>220</v>
      </c>
      <c r="E181" s="132" t="s">
        <v>5711</v>
      </c>
      <c r="F181" s="133" t="s">
        <v>5712</v>
      </c>
      <c r="G181" s="134" t="s">
        <v>1991</v>
      </c>
      <c r="H181" s="135">
        <v>88</v>
      </c>
      <c r="I181" s="136"/>
      <c r="J181" s="137">
        <f t="shared" si="10"/>
        <v>0</v>
      </c>
      <c r="K181" s="133" t="s">
        <v>19</v>
      </c>
      <c r="L181" s="32"/>
      <c r="M181" s="138" t="s">
        <v>19</v>
      </c>
      <c r="N181" s="139" t="s">
        <v>43</v>
      </c>
      <c r="P181" s="140">
        <f t="shared" si="11"/>
        <v>0</v>
      </c>
      <c r="Q181" s="140">
        <v>0</v>
      </c>
      <c r="R181" s="140">
        <f t="shared" si="12"/>
        <v>0</v>
      </c>
      <c r="S181" s="140">
        <v>0</v>
      </c>
      <c r="T181" s="141">
        <f t="shared" si="13"/>
        <v>0</v>
      </c>
      <c r="AR181" s="142" t="s">
        <v>225</v>
      </c>
      <c r="AT181" s="142" t="s">
        <v>220</v>
      </c>
      <c r="AU181" s="142" t="s">
        <v>78</v>
      </c>
      <c r="AY181" s="17" t="s">
        <v>218</v>
      </c>
      <c r="BE181" s="143">
        <f t="shared" si="14"/>
        <v>0</v>
      </c>
      <c r="BF181" s="143">
        <f t="shared" si="15"/>
        <v>0</v>
      </c>
      <c r="BG181" s="143">
        <f t="shared" si="16"/>
        <v>0</v>
      </c>
      <c r="BH181" s="143">
        <f t="shared" si="17"/>
        <v>0</v>
      </c>
      <c r="BI181" s="143">
        <f t="shared" si="18"/>
        <v>0</v>
      </c>
      <c r="BJ181" s="17" t="s">
        <v>78</v>
      </c>
      <c r="BK181" s="143">
        <f t="shared" si="19"/>
        <v>0</v>
      </c>
      <c r="BL181" s="17" t="s">
        <v>225</v>
      </c>
      <c r="BM181" s="142" t="s">
        <v>1263</v>
      </c>
    </row>
    <row r="182" spans="2:65" s="1" customFormat="1" ht="16.5" customHeight="1">
      <c r="B182" s="32"/>
      <c r="C182" s="131" t="s">
        <v>850</v>
      </c>
      <c r="D182" s="131" t="s">
        <v>220</v>
      </c>
      <c r="E182" s="132" t="s">
        <v>5713</v>
      </c>
      <c r="F182" s="133" t="s">
        <v>5714</v>
      </c>
      <c r="G182" s="134" t="s">
        <v>1991</v>
      </c>
      <c r="H182" s="135">
        <v>19</v>
      </c>
      <c r="I182" s="136"/>
      <c r="J182" s="137">
        <f t="shared" si="10"/>
        <v>0</v>
      </c>
      <c r="K182" s="133" t="s">
        <v>19</v>
      </c>
      <c r="L182" s="32"/>
      <c r="M182" s="138" t="s">
        <v>19</v>
      </c>
      <c r="N182" s="139" t="s">
        <v>43</v>
      </c>
      <c r="P182" s="140">
        <f t="shared" si="11"/>
        <v>0</v>
      </c>
      <c r="Q182" s="140">
        <v>0</v>
      </c>
      <c r="R182" s="140">
        <f t="shared" si="12"/>
        <v>0</v>
      </c>
      <c r="S182" s="140">
        <v>0</v>
      </c>
      <c r="T182" s="141">
        <f t="shared" si="13"/>
        <v>0</v>
      </c>
      <c r="AR182" s="142" t="s">
        <v>225</v>
      </c>
      <c r="AT182" s="142" t="s">
        <v>220</v>
      </c>
      <c r="AU182" s="142" t="s">
        <v>78</v>
      </c>
      <c r="AY182" s="17" t="s">
        <v>218</v>
      </c>
      <c r="BE182" s="143">
        <f t="shared" si="14"/>
        <v>0</v>
      </c>
      <c r="BF182" s="143">
        <f t="shared" si="15"/>
        <v>0</v>
      </c>
      <c r="BG182" s="143">
        <f t="shared" si="16"/>
        <v>0</v>
      </c>
      <c r="BH182" s="143">
        <f t="shared" si="17"/>
        <v>0</v>
      </c>
      <c r="BI182" s="143">
        <f t="shared" si="18"/>
        <v>0</v>
      </c>
      <c r="BJ182" s="17" t="s">
        <v>78</v>
      </c>
      <c r="BK182" s="143">
        <f t="shared" si="19"/>
        <v>0</v>
      </c>
      <c r="BL182" s="17" t="s">
        <v>225</v>
      </c>
      <c r="BM182" s="142" t="s">
        <v>1268</v>
      </c>
    </row>
    <row r="183" spans="2:65" s="1" customFormat="1" ht="16.5" customHeight="1">
      <c r="B183" s="32"/>
      <c r="C183" s="131" t="s">
        <v>856</v>
      </c>
      <c r="D183" s="131" t="s">
        <v>220</v>
      </c>
      <c r="E183" s="132" t="s">
        <v>5715</v>
      </c>
      <c r="F183" s="133" t="s">
        <v>5716</v>
      </c>
      <c r="G183" s="134" t="s">
        <v>1991</v>
      </c>
      <c r="H183" s="135">
        <v>1</v>
      </c>
      <c r="I183" s="136"/>
      <c r="J183" s="137">
        <f t="shared" si="10"/>
        <v>0</v>
      </c>
      <c r="K183" s="133" t="s">
        <v>19</v>
      </c>
      <c r="L183" s="32"/>
      <c r="M183" s="138" t="s">
        <v>19</v>
      </c>
      <c r="N183" s="139" t="s">
        <v>43</v>
      </c>
      <c r="P183" s="140">
        <f t="shared" si="11"/>
        <v>0</v>
      </c>
      <c r="Q183" s="140">
        <v>0</v>
      </c>
      <c r="R183" s="140">
        <f t="shared" si="12"/>
        <v>0</v>
      </c>
      <c r="S183" s="140">
        <v>0</v>
      </c>
      <c r="T183" s="141">
        <f t="shared" si="13"/>
        <v>0</v>
      </c>
      <c r="AR183" s="142" t="s">
        <v>225</v>
      </c>
      <c r="AT183" s="142" t="s">
        <v>220</v>
      </c>
      <c r="AU183" s="142" t="s">
        <v>78</v>
      </c>
      <c r="AY183" s="17" t="s">
        <v>218</v>
      </c>
      <c r="BE183" s="143">
        <f t="shared" si="14"/>
        <v>0</v>
      </c>
      <c r="BF183" s="143">
        <f t="shared" si="15"/>
        <v>0</v>
      </c>
      <c r="BG183" s="143">
        <f t="shared" si="16"/>
        <v>0</v>
      </c>
      <c r="BH183" s="143">
        <f t="shared" si="17"/>
        <v>0</v>
      </c>
      <c r="BI183" s="143">
        <f t="shared" si="18"/>
        <v>0</v>
      </c>
      <c r="BJ183" s="17" t="s">
        <v>78</v>
      </c>
      <c r="BK183" s="143">
        <f t="shared" si="19"/>
        <v>0</v>
      </c>
      <c r="BL183" s="17" t="s">
        <v>225</v>
      </c>
      <c r="BM183" s="142" t="s">
        <v>1283</v>
      </c>
    </row>
    <row r="184" spans="2:65" s="1" customFormat="1" ht="16.5" customHeight="1">
      <c r="B184" s="32"/>
      <c r="C184" s="131" t="s">
        <v>862</v>
      </c>
      <c r="D184" s="131" t="s">
        <v>220</v>
      </c>
      <c r="E184" s="132" t="s">
        <v>5717</v>
      </c>
      <c r="F184" s="133" t="s">
        <v>5718</v>
      </c>
      <c r="G184" s="134" t="s">
        <v>1991</v>
      </c>
      <c r="H184" s="135">
        <v>43</v>
      </c>
      <c r="I184" s="136"/>
      <c r="J184" s="137">
        <f t="shared" si="10"/>
        <v>0</v>
      </c>
      <c r="K184" s="133" t="s">
        <v>19</v>
      </c>
      <c r="L184" s="32"/>
      <c r="M184" s="138" t="s">
        <v>19</v>
      </c>
      <c r="N184" s="139" t="s">
        <v>43</v>
      </c>
      <c r="P184" s="140">
        <f t="shared" si="11"/>
        <v>0</v>
      </c>
      <c r="Q184" s="140">
        <v>0</v>
      </c>
      <c r="R184" s="140">
        <f t="shared" si="12"/>
        <v>0</v>
      </c>
      <c r="S184" s="140">
        <v>0</v>
      </c>
      <c r="T184" s="141">
        <f t="shared" si="13"/>
        <v>0</v>
      </c>
      <c r="AR184" s="142" t="s">
        <v>225</v>
      </c>
      <c r="AT184" s="142" t="s">
        <v>220</v>
      </c>
      <c r="AU184" s="142" t="s">
        <v>78</v>
      </c>
      <c r="AY184" s="17" t="s">
        <v>218</v>
      </c>
      <c r="BE184" s="143">
        <f t="shared" si="14"/>
        <v>0</v>
      </c>
      <c r="BF184" s="143">
        <f t="shared" si="15"/>
        <v>0</v>
      </c>
      <c r="BG184" s="143">
        <f t="shared" si="16"/>
        <v>0</v>
      </c>
      <c r="BH184" s="143">
        <f t="shared" si="17"/>
        <v>0</v>
      </c>
      <c r="BI184" s="143">
        <f t="shared" si="18"/>
        <v>0</v>
      </c>
      <c r="BJ184" s="17" t="s">
        <v>78</v>
      </c>
      <c r="BK184" s="143">
        <f t="shared" si="19"/>
        <v>0</v>
      </c>
      <c r="BL184" s="17" t="s">
        <v>225</v>
      </c>
      <c r="BM184" s="142" t="s">
        <v>1297</v>
      </c>
    </row>
    <row r="185" spans="2:65" s="1" customFormat="1" ht="49.05" customHeight="1">
      <c r="B185" s="32"/>
      <c r="C185" s="131" t="s">
        <v>867</v>
      </c>
      <c r="D185" s="131" t="s">
        <v>220</v>
      </c>
      <c r="E185" s="132" t="s">
        <v>5719</v>
      </c>
      <c r="F185" s="133" t="s">
        <v>5720</v>
      </c>
      <c r="G185" s="134" t="s">
        <v>4946</v>
      </c>
      <c r="H185" s="135">
        <v>44</v>
      </c>
      <c r="I185" s="136"/>
      <c r="J185" s="137">
        <f t="shared" si="10"/>
        <v>0</v>
      </c>
      <c r="K185" s="133" t="s">
        <v>19</v>
      </c>
      <c r="L185" s="32"/>
      <c r="M185" s="138" t="s">
        <v>19</v>
      </c>
      <c r="N185" s="139" t="s">
        <v>43</v>
      </c>
      <c r="P185" s="140">
        <f t="shared" si="11"/>
        <v>0</v>
      </c>
      <c r="Q185" s="140">
        <v>0</v>
      </c>
      <c r="R185" s="140">
        <f t="shared" si="12"/>
        <v>0</v>
      </c>
      <c r="S185" s="140">
        <v>0</v>
      </c>
      <c r="T185" s="141">
        <f t="shared" si="13"/>
        <v>0</v>
      </c>
      <c r="AR185" s="142" t="s">
        <v>225</v>
      </c>
      <c r="AT185" s="142" t="s">
        <v>220</v>
      </c>
      <c r="AU185" s="142" t="s">
        <v>78</v>
      </c>
      <c r="AY185" s="17" t="s">
        <v>218</v>
      </c>
      <c r="BE185" s="143">
        <f t="shared" si="14"/>
        <v>0</v>
      </c>
      <c r="BF185" s="143">
        <f t="shared" si="15"/>
        <v>0</v>
      </c>
      <c r="BG185" s="143">
        <f t="shared" si="16"/>
        <v>0</v>
      </c>
      <c r="BH185" s="143">
        <f t="shared" si="17"/>
        <v>0</v>
      </c>
      <c r="BI185" s="143">
        <f t="shared" si="18"/>
        <v>0</v>
      </c>
      <c r="BJ185" s="17" t="s">
        <v>78</v>
      </c>
      <c r="BK185" s="143">
        <f t="shared" si="19"/>
        <v>0</v>
      </c>
      <c r="BL185" s="17" t="s">
        <v>225</v>
      </c>
      <c r="BM185" s="142" t="s">
        <v>1312</v>
      </c>
    </row>
    <row r="186" spans="2:65" s="1" customFormat="1" ht="16.5" customHeight="1">
      <c r="B186" s="32"/>
      <c r="C186" s="131" t="s">
        <v>872</v>
      </c>
      <c r="D186" s="131" t="s">
        <v>220</v>
      </c>
      <c r="E186" s="132" t="s">
        <v>5721</v>
      </c>
      <c r="F186" s="133" t="s">
        <v>4951</v>
      </c>
      <c r="G186" s="134" t="s">
        <v>4946</v>
      </c>
      <c r="H186" s="135">
        <v>16</v>
      </c>
      <c r="I186" s="136"/>
      <c r="J186" s="137">
        <f t="shared" si="10"/>
        <v>0</v>
      </c>
      <c r="K186" s="133" t="s">
        <v>19</v>
      </c>
      <c r="L186" s="32"/>
      <c r="M186" s="138" t="s">
        <v>19</v>
      </c>
      <c r="N186" s="139" t="s">
        <v>43</v>
      </c>
      <c r="P186" s="140">
        <f t="shared" si="11"/>
        <v>0</v>
      </c>
      <c r="Q186" s="140">
        <v>0</v>
      </c>
      <c r="R186" s="140">
        <f t="shared" si="12"/>
        <v>0</v>
      </c>
      <c r="S186" s="140">
        <v>0</v>
      </c>
      <c r="T186" s="141">
        <f t="shared" si="13"/>
        <v>0</v>
      </c>
      <c r="AR186" s="142" t="s">
        <v>225</v>
      </c>
      <c r="AT186" s="142" t="s">
        <v>220</v>
      </c>
      <c r="AU186" s="142" t="s">
        <v>78</v>
      </c>
      <c r="AY186" s="17" t="s">
        <v>218</v>
      </c>
      <c r="BE186" s="143">
        <f t="shared" si="14"/>
        <v>0</v>
      </c>
      <c r="BF186" s="143">
        <f t="shared" si="15"/>
        <v>0</v>
      </c>
      <c r="BG186" s="143">
        <f t="shared" si="16"/>
        <v>0</v>
      </c>
      <c r="BH186" s="143">
        <f t="shared" si="17"/>
        <v>0</v>
      </c>
      <c r="BI186" s="143">
        <f t="shared" si="18"/>
        <v>0</v>
      </c>
      <c r="BJ186" s="17" t="s">
        <v>78</v>
      </c>
      <c r="BK186" s="143">
        <f t="shared" si="19"/>
        <v>0</v>
      </c>
      <c r="BL186" s="17" t="s">
        <v>225</v>
      </c>
      <c r="BM186" s="142" t="s">
        <v>1337</v>
      </c>
    </row>
    <row r="187" spans="2:65" s="1" customFormat="1" ht="16.5" customHeight="1">
      <c r="B187" s="32"/>
      <c r="C187" s="131" t="s">
        <v>877</v>
      </c>
      <c r="D187" s="131" t="s">
        <v>220</v>
      </c>
      <c r="E187" s="132" t="s">
        <v>5722</v>
      </c>
      <c r="F187" s="133" t="s">
        <v>5723</v>
      </c>
      <c r="G187" s="134" t="s">
        <v>1991</v>
      </c>
      <c r="H187" s="135">
        <v>8</v>
      </c>
      <c r="I187" s="136"/>
      <c r="J187" s="137">
        <f t="shared" si="10"/>
        <v>0</v>
      </c>
      <c r="K187" s="133" t="s">
        <v>19</v>
      </c>
      <c r="L187" s="32"/>
      <c r="M187" s="138" t="s">
        <v>19</v>
      </c>
      <c r="N187" s="139" t="s">
        <v>43</v>
      </c>
      <c r="P187" s="140">
        <f t="shared" si="11"/>
        <v>0</v>
      </c>
      <c r="Q187" s="140">
        <v>0</v>
      </c>
      <c r="R187" s="140">
        <f t="shared" si="12"/>
        <v>0</v>
      </c>
      <c r="S187" s="140">
        <v>0</v>
      </c>
      <c r="T187" s="141">
        <f t="shared" si="13"/>
        <v>0</v>
      </c>
      <c r="AR187" s="142" t="s">
        <v>225</v>
      </c>
      <c r="AT187" s="142" t="s">
        <v>220</v>
      </c>
      <c r="AU187" s="142" t="s">
        <v>78</v>
      </c>
      <c r="AY187" s="17" t="s">
        <v>218</v>
      </c>
      <c r="BE187" s="143">
        <f t="shared" si="14"/>
        <v>0</v>
      </c>
      <c r="BF187" s="143">
        <f t="shared" si="15"/>
        <v>0</v>
      </c>
      <c r="BG187" s="143">
        <f t="shared" si="16"/>
        <v>0</v>
      </c>
      <c r="BH187" s="143">
        <f t="shared" si="17"/>
        <v>0</v>
      </c>
      <c r="BI187" s="143">
        <f t="shared" si="18"/>
        <v>0</v>
      </c>
      <c r="BJ187" s="17" t="s">
        <v>78</v>
      </c>
      <c r="BK187" s="143">
        <f t="shared" si="19"/>
        <v>0</v>
      </c>
      <c r="BL187" s="17" t="s">
        <v>225</v>
      </c>
      <c r="BM187" s="142" t="s">
        <v>1348</v>
      </c>
    </row>
    <row r="188" spans="2:65" s="1" customFormat="1" ht="16.5" customHeight="1">
      <c r="B188" s="32"/>
      <c r="C188" s="131" t="s">
        <v>882</v>
      </c>
      <c r="D188" s="131" t="s">
        <v>220</v>
      </c>
      <c r="E188" s="132" t="s">
        <v>5724</v>
      </c>
      <c r="F188" s="133" t="s">
        <v>5725</v>
      </c>
      <c r="G188" s="134" t="s">
        <v>223</v>
      </c>
      <c r="H188" s="135">
        <v>1</v>
      </c>
      <c r="I188" s="136"/>
      <c r="J188" s="137">
        <f t="shared" si="10"/>
        <v>0</v>
      </c>
      <c r="K188" s="133" t="s">
        <v>19</v>
      </c>
      <c r="L188" s="32"/>
      <c r="M188" s="138" t="s">
        <v>19</v>
      </c>
      <c r="N188" s="139" t="s">
        <v>43</v>
      </c>
      <c r="P188" s="140">
        <f t="shared" si="11"/>
        <v>0</v>
      </c>
      <c r="Q188" s="140">
        <v>0</v>
      </c>
      <c r="R188" s="140">
        <f t="shared" si="12"/>
        <v>0</v>
      </c>
      <c r="S188" s="140">
        <v>0</v>
      </c>
      <c r="T188" s="141">
        <f t="shared" si="13"/>
        <v>0</v>
      </c>
      <c r="AR188" s="142" t="s">
        <v>225</v>
      </c>
      <c r="AT188" s="142" t="s">
        <v>220</v>
      </c>
      <c r="AU188" s="142" t="s">
        <v>78</v>
      </c>
      <c r="AY188" s="17" t="s">
        <v>218</v>
      </c>
      <c r="BE188" s="143">
        <f t="shared" si="14"/>
        <v>0</v>
      </c>
      <c r="BF188" s="143">
        <f t="shared" si="15"/>
        <v>0</v>
      </c>
      <c r="BG188" s="143">
        <f t="shared" si="16"/>
        <v>0</v>
      </c>
      <c r="BH188" s="143">
        <f t="shared" si="17"/>
        <v>0</v>
      </c>
      <c r="BI188" s="143">
        <f t="shared" si="18"/>
        <v>0</v>
      </c>
      <c r="BJ188" s="17" t="s">
        <v>78</v>
      </c>
      <c r="BK188" s="143">
        <f t="shared" si="19"/>
        <v>0</v>
      </c>
      <c r="BL188" s="17" t="s">
        <v>225</v>
      </c>
      <c r="BM188" s="142" t="s">
        <v>1360</v>
      </c>
    </row>
    <row r="189" spans="2:65" s="11" customFormat="1" ht="25.95" customHeight="1">
      <c r="B189" s="119"/>
      <c r="D189" s="120" t="s">
        <v>71</v>
      </c>
      <c r="E189" s="121" t="s">
        <v>4409</v>
      </c>
      <c r="F189" s="121" t="s">
        <v>5726</v>
      </c>
      <c r="I189" s="122"/>
      <c r="J189" s="123">
        <f>BK189</f>
        <v>0</v>
      </c>
      <c r="L189" s="119"/>
      <c r="M189" s="124"/>
      <c r="P189" s="125">
        <f>SUM(P190:P207)</f>
        <v>0</v>
      </c>
      <c r="R189" s="125">
        <f>SUM(R190:R207)</f>
        <v>0</v>
      </c>
      <c r="T189" s="126">
        <f>SUM(T190:T207)</f>
        <v>0</v>
      </c>
      <c r="AR189" s="120" t="s">
        <v>78</v>
      </c>
      <c r="AT189" s="127" t="s">
        <v>71</v>
      </c>
      <c r="AU189" s="127" t="s">
        <v>72</v>
      </c>
      <c r="AY189" s="120" t="s">
        <v>218</v>
      </c>
      <c r="BK189" s="128">
        <f>SUM(BK190:BK207)</f>
        <v>0</v>
      </c>
    </row>
    <row r="190" spans="2:65" s="1" customFormat="1" ht="62.7" customHeight="1">
      <c r="B190" s="32"/>
      <c r="C190" s="131" t="s">
        <v>889</v>
      </c>
      <c r="D190" s="131" t="s">
        <v>220</v>
      </c>
      <c r="E190" s="132" t="s">
        <v>5727</v>
      </c>
      <c r="F190" s="133" t="s">
        <v>5728</v>
      </c>
      <c r="G190" s="134" t="s">
        <v>1991</v>
      </c>
      <c r="H190" s="135">
        <v>18</v>
      </c>
      <c r="I190" s="136"/>
      <c r="J190" s="137">
        <f t="shared" ref="J190:J207" si="20">ROUND(I190*H190,2)</f>
        <v>0</v>
      </c>
      <c r="K190" s="133" t="s">
        <v>19</v>
      </c>
      <c r="L190" s="32"/>
      <c r="M190" s="138" t="s">
        <v>19</v>
      </c>
      <c r="N190" s="139" t="s">
        <v>43</v>
      </c>
      <c r="P190" s="140">
        <f t="shared" ref="P190:P207" si="21">O190*H190</f>
        <v>0</v>
      </c>
      <c r="Q190" s="140">
        <v>0</v>
      </c>
      <c r="R190" s="140">
        <f t="shared" ref="R190:R207" si="22">Q190*H190</f>
        <v>0</v>
      </c>
      <c r="S190" s="140">
        <v>0</v>
      </c>
      <c r="T190" s="141">
        <f t="shared" ref="T190:T207" si="23">S190*H190</f>
        <v>0</v>
      </c>
      <c r="AR190" s="142" t="s">
        <v>225</v>
      </c>
      <c r="AT190" s="142" t="s">
        <v>220</v>
      </c>
      <c r="AU190" s="142" t="s">
        <v>78</v>
      </c>
      <c r="AY190" s="17" t="s">
        <v>218</v>
      </c>
      <c r="BE190" s="143">
        <f t="shared" ref="BE190:BE207" si="24">IF(N190="základní",J190,0)</f>
        <v>0</v>
      </c>
      <c r="BF190" s="143">
        <f t="shared" ref="BF190:BF207" si="25">IF(N190="snížená",J190,0)</f>
        <v>0</v>
      </c>
      <c r="BG190" s="143">
        <f t="shared" ref="BG190:BG207" si="26">IF(N190="zákl. přenesená",J190,0)</f>
        <v>0</v>
      </c>
      <c r="BH190" s="143">
        <f t="shared" ref="BH190:BH207" si="27">IF(N190="sníž. přenesená",J190,0)</f>
        <v>0</v>
      </c>
      <c r="BI190" s="143">
        <f t="shared" ref="BI190:BI207" si="28">IF(N190="nulová",J190,0)</f>
        <v>0</v>
      </c>
      <c r="BJ190" s="17" t="s">
        <v>78</v>
      </c>
      <c r="BK190" s="143">
        <f t="shared" ref="BK190:BK207" si="29">ROUND(I190*H190,2)</f>
        <v>0</v>
      </c>
      <c r="BL190" s="17" t="s">
        <v>225</v>
      </c>
      <c r="BM190" s="142" t="s">
        <v>1371</v>
      </c>
    </row>
    <row r="191" spans="2:65" s="1" customFormat="1" ht="232.2" customHeight="1">
      <c r="B191" s="32"/>
      <c r="C191" s="131" t="s">
        <v>906</v>
      </c>
      <c r="D191" s="131" t="s">
        <v>220</v>
      </c>
      <c r="E191" s="132" t="s">
        <v>5729</v>
      </c>
      <c r="F191" s="133" t="s">
        <v>5730</v>
      </c>
      <c r="G191" s="134" t="s">
        <v>1991</v>
      </c>
      <c r="H191" s="135">
        <v>18</v>
      </c>
      <c r="I191" s="136"/>
      <c r="J191" s="137">
        <f t="shared" si="20"/>
        <v>0</v>
      </c>
      <c r="K191" s="133" t="s">
        <v>19</v>
      </c>
      <c r="L191" s="32"/>
      <c r="M191" s="138" t="s">
        <v>19</v>
      </c>
      <c r="N191" s="139" t="s">
        <v>43</v>
      </c>
      <c r="P191" s="140">
        <f t="shared" si="21"/>
        <v>0</v>
      </c>
      <c r="Q191" s="140">
        <v>0</v>
      </c>
      <c r="R191" s="140">
        <f t="shared" si="22"/>
        <v>0</v>
      </c>
      <c r="S191" s="140">
        <v>0</v>
      </c>
      <c r="T191" s="141">
        <f t="shared" si="23"/>
        <v>0</v>
      </c>
      <c r="AR191" s="142" t="s">
        <v>225</v>
      </c>
      <c r="AT191" s="142" t="s">
        <v>220</v>
      </c>
      <c r="AU191" s="142" t="s">
        <v>78</v>
      </c>
      <c r="AY191" s="17" t="s">
        <v>218</v>
      </c>
      <c r="BE191" s="143">
        <f t="shared" si="24"/>
        <v>0</v>
      </c>
      <c r="BF191" s="143">
        <f t="shared" si="25"/>
        <v>0</v>
      </c>
      <c r="BG191" s="143">
        <f t="shared" si="26"/>
        <v>0</v>
      </c>
      <c r="BH191" s="143">
        <f t="shared" si="27"/>
        <v>0</v>
      </c>
      <c r="BI191" s="143">
        <f t="shared" si="28"/>
        <v>0</v>
      </c>
      <c r="BJ191" s="17" t="s">
        <v>78</v>
      </c>
      <c r="BK191" s="143">
        <f t="shared" si="29"/>
        <v>0</v>
      </c>
      <c r="BL191" s="17" t="s">
        <v>225</v>
      </c>
      <c r="BM191" s="142" t="s">
        <v>1382</v>
      </c>
    </row>
    <row r="192" spans="2:65" s="1" customFormat="1" ht="33" customHeight="1">
      <c r="B192" s="32"/>
      <c r="C192" s="131" t="s">
        <v>912</v>
      </c>
      <c r="D192" s="131" t="s">
        <v>220</v>
      </c>
      <c r="E192" s="132" t="s">
        <v>5731</v>
      </c>
      <c r="F192" s="133" t="s">
        <v>5732</v>
      </c>
      <c r="G192" s="134" t="s">
        <v>1991</v>
      </c>
      <c r="H192" s="135">
        <v>18</v>
      </c>
      <c r="I192" s="136"/>
      <c r="J192" s="137">
        <f t="shared" si="20"/>
        <v>0</v>
      </c>
      <c r="K192" s="133" t="s">
        <v>19</v>
      </c>
      <c r="L192" s="32"/>
      <c r="M192" s="138" t="s">
        <v>19</v>
      </c>
      <c r="N192" s="139" t="s">
        <v>43</v>
      </c>
      <c r="P192" s="140">
        <f t="shared" si="21"/>
        <v>0</v>
      </c>
      <c r="Q192" s="140">
        <v>0</v>
      </c>
      <c r="R192" s="140">
        <f t="shared" si="22"/>
        <v>0</v>
      </c>
      <c r="S192" s="140">
        <v>0</v>
      </c>
      <c r="T192" s="141">
        <f t="shared" si="23"/>
        <v>0</v>
      </c>
      <c r="AR192" s="142" t="s">
        <v>225</v>
      </c>
      <c r="AT192" s="142" t="s">
        <v>220</v>
      </c>
      <c r="AU192" s="142" t="s">
        <v>78</v>
      </c>
      <c r="AY192" s="17" t="s">
        <v>218</v>
      </c>
      <c r="BE192" s="143">
        <f t="shared" si="24"/>
        <v>0</v>
      </c>
      <c r="BF192" s="143">
        <f t="shared" si="25"/>
        <v>0</v>
      </c>
      <c r="BG192" s="143">
        <f t="shared" si="26"/>
        <v>0</v>
      </c>
      <c r="BH192" s="143">
        <f t="shared" si="27"/>
        <v>0</v>
      </c>
      <c r="BI192" s="143">
        <f t="shared" si="28"/>
        <v>0</v>
      </c>
      <c r="BJ192" s="17" t="s">
        <v>78</v>
      </c>
      <c r="BK192" s="143">
        <f t="shared" si="29"/>
        <v>0</v>
      </c>
      <c r="BL192" s="17" t="s">
        <v>225</v>
      </c>
      <c r="BM192" s="142" t="s">
        <v>1392</v>
      </c>
    </row>
    <row r="193" spans="2:65" s="1" customFormat="1" ht="101.25" customHeight="1">
      <c r="B193" s="32"/>
      <c r="C193" s="131" t="s">
        <v>927</v>
      </c>
      <c r="D193" s="131" t="s">
        <v>220</v>
      </c>
      <c r="E193" s="132" t="s">
        <v>5733</v>
      </c>
      <c r="F193" s="133" t="s">
        <v>5734</v>
      </c>
      <c r="G193" s="134" t="s">
        <v>1991</v>
      </c>
      <c r="H193" s="135">
        <v>19</v>
      </c>
      <c r="I193" s="136"/>
      <c r="J193" s="137">
        <f t="shared" si="20"/>
        <v>0</v>
      </c>
      <c r="K193" s="133" t="s">
        <v>19</v>
      </c>
      <c r="L193" s="32"/>
      <c r="M193" s="138" t="s">
        <v>19</v>
      </c>
      <c r="N193" s="139" t="s">
        <v>43</v>
      </c>
      <c r="P193" s="140">
        <f t="shared" si="21"/>
        <v>0</v>
      </c>
      <c r="Q193" s="140">
        <v>0</v>
      </c>
      <c r="R193" s="140">
        <f t="shared" si="22"/>
        <v>0</v>
      </c>
      <c r="S193" s="140">
        <v>0</v>
      </c>
      <c r="T193" s="141">
        <f t="shared" si="23"/>
        <v>0</v>
      </c>
      <c r="AR193" s="142" t="s">
        <v>225</v>
      </c>
      <c r="AT193" s="142" t="s">
        <v>220</v>
      </c>
      <c r="AU193" s="142" t="s">
        <v>78</v>
      </c>
      <c r="AY193" s="17" t="s">
        <v>218</v>
      </c>
      <c r="BE193" s="143">
        <f t="shared" si="24"/>
        <v>0</v>
      </c>
      <c r="BF193" s="143">
        <f t="shared" si="25"/>
        <v>0</v>
      </c>
      <c r="BG193" s="143">
        <f t="shared" si="26"/>
        <v>0</v>
      </c>
      <c r="BH193" s="143">
        <f t="shared" si="27"/>
        <v>0</v>
      </c>
      <c r="BI193" s="143">
        <f t="shared" si="28"/>
        <v>0</v>
      </c>
      <c r="BJ193" s="17" t="s">
        <v>78</v>
      </c>
      <c r="BK193" s="143">
        <f t="shared" si="29"/>
        <v>0</v>
      </c>
      <c r="BL193" s="17" t="s">
        <v>225</v>
      </c>
      <c r="BM193" s="142" t="s">
        <v>1085</v>
      </c>
    </row>
    <row r="194" spans="2:65" s="1" customFormat="1" ht="55.5" customHeight="1">
      <c r="B194" s="32"/>
      <c r="C194" s="131" t="s">
        <v>933</v>
      </c>
      <c r="D194" s="131" t="s">
        <v>220</v>
      </c>
      <c r="E194" s="132" t="s">
        <v>5735</v>
      </c>
      <c r="F194" s="133" t="s">
        <v>5736</v>
      </c>
      <c r="G194" s="134" t="s">
        <v>1991</v>
      </c>
      <c r="H194" s="135">
        <v>1</v>
      </c>
      <c r="I194" s="136"/>
      <c r="J194" s="137">
        <f t="shared" si="20"/>
        <v>0</v>
      </c>
      <c r="K194" s="133" t="s">
        <v>19</v>
      </c>
      <c r="L194" s="32"/>
      <c r="M194" s="138" t="s">
        <v>19</v>
      </c>
      <c r="N194" s="139" t="s">
        <v>43</v>
      </c>
      <c r="P194" s="140">
        <f t="shared" si="21"/>
        <v>0</v>
      </c>
      <c r="Q194" s="140">
        <v>0</v>
      </c>
      <c r="R194" s="140">
        <f t="shared" si="22"/>
        <v>0</v>
      </c>
      <c r="S194" s="140">
        <v>0</v>
      </c>
      <c r="T194" s="141">
        <f t="shared" si="23"/>
        <v>0</v>
      </c>
      <c r="AR194" s="142" t="s">
        <v>225</v>
      </c>
      <c r="AT194" s="142" t="s">
        <v>220</v>
      </c>
      <c r="AU194" s="142" t="s">
        <v>78</v>
      </c>
      <c r="AY194" s="17" t="s">
        <v>218</v>
      </c>
      <c r="BE194" s="143">
        <f t="shared" si="24"/>
        <v>0</v>
      </c>
      <c r="BF194" s="143">
        <f t="shared" si="25"/>
        <v>0</v>
      </c>
      <c r="BG194" s="143">
        <f t="shared" si="26"/>
        <v>0</v>
      </c>
      <c r="BH194" s="143">
        <f t="shared" si="27"/>
        <v>0</v>
      </c>
      <c r="BI194" s="143">
        <f t="shared" si="28"/>
        <v>0</v>
      </c>
      <c r="BJ194" s="17" t="s">
        <v>78</v>
      </c>
      <c r="BK194" s="143">
        <f t="shared" si="29"/>
        <v>0</v>
      </c>
      <c r="BL194" s="17" t="s">
        <v>225</v>
      </c>
      <c r="BM194" s="142" t="s">
        <v>1411</v>
      </c>
    </row>
    <row r="195" spans="2:65" s="1" customFormat="1" ht="16.5" customHeight="1">
      <c r="B195" s="32"/>
      <c r="C195" s="131" t="s">
        <v>941</v>
      </c>
      <c r="D195" s="131" t="s">
        <v>220</v>
      </c>
      <c r="E195" s="132" t="s">
        <v>5737</v>
      </c>
      <c r="F195" s="133" t="s">
        <v>5738</v>
      </c>
      <c r="G195" s="134" t="s">
        <v>410</v>
      </c>
      <c r="H195" s="135">
        <v>143</v>
      </c>
      <c r="I195" s="136"/>
      <c r="J195" s="137">
        <f t="shared" si="20"/>
        <v>0</v>
      </c>
      <c r="K195" s="133" t="s">
        <v>19</v>
      </c>
      <c r="L195" s="32"/>
      <c r="M195" s="138" t="s">
        <v>19</v>
      </c>
      <c r="N195" s="139" t="s">
        <v>43</v>
      </c>
      <c r="P195" s="140">
        <f t="shared" si="21"/>
        <v>0</v>
      </c>
      <c r="Q195" s="140">
        <v>0</v>
      </c>
      <c r="R195" s="140">
        <f t="shared" si="22"/>
        <v>0</v>
      </c>
      <c r="S195" s="140">
        <v>0</v>
      </c>
      <c r="T195" s="141">
        <f t="shared" si="23"/>
        <v>0</v>
      </c>
      <c r="AR195" s="142" t="s">
        <v>225</v>
      </c>
      <c r="AT195" s="142" t="s">
        <v>220</v>
      </c>
      <c r="AU195" s="142" t="s">
        <v>78</v>
      </c>
      <c r="AY195" s="17" t="s">
        <v>218</v>
      </c>
      <c r="BE195" s="143">
        <f t="shared" si="24"/>
        <v>0</v>
      </c>
      <c r="BF195" s="143">
        <f t="shared" si="25"/>
        <v>0</v>
      </c>
      <c r="BG195" s="143">
        <f t="shared" si="26"/>
        <v>0</v>
      </c>
      <c r="BH195" s="143">
        <f t="shared" si="27"/>
        <v>0</v>
      </c>
      <c r="BI195" s="143">
        <f t="shared" si="28"/>
        <v>0</v>
      </c>
      <c r="BJ195" s="17" t="s">
        <v>78</v>
      </c>
      <c r="BK195" s="143">
        <f t="shared" si="29"/>
        <v>0</v>
      </c>
      <c r="BL195" s="17" t="s">
        <v>225</v>
      </c>
      <c r="BM195" s="142" t="s">
        <v>1422</v>
      </c>
    </row>
    <row r="196" spans="2:65" s="1" customFormat="1" ht="16.5" customHeight="1">
      <c r="B196" s="32"/>
      <c r="C196" s="131" t="s">
        <v>947</v>
      </c>
      <c r="D196" s="131" t="s">
        <v>220</v>
      </c>
      <c r="E196" s="132" t="s">
        <v>5739</v>
      </c>
      <c r="F196" s="133" t="s">
        <v>5740</v>
      </c>
      <c r="G196" s="134" t="s">
        <v>410</v>
      </c>
      <c r="H196" s="135">
        <v>1135</v>
      </c>
      <c r="I196" s="136"/>
      <c r="J196" s="137">
        <f t="shared" si="20"/>
        <v>0</v>
      </c>
      <c r="K196" s="133" t="s">
        <v>19</v>
      </c>
      <c r="L196" s="32"/>
      <c r="M196" s="138" t="s">
        <v>19</v>
      </c>
      <c r="N196" s="139" t="s">
        <v>43</v>
      </c>
      <c r="P196" s="140">
        <f t="shared" si="21"/>
        <v>0</v>
      </c>
      <c r="Q196" s="140">
        <v>0</v>
      </c>
      <c r="R196" s="140">
        <f t="shared" si="22"/>
        <v>0</v>
      </c>
      <c r="S196" s="140">
        <v>0</v>
      </c>
      <c r="T196" s="141">
        <f t="shared" si="23"/>
        <v>0</v>
      </c>
      <c r="AR196" s="142" t="s">
        <v>225</v>
      </c>
      <c r="AT196" s="142" t="s">
        <v>220</v>
      </c>
      <c r="AU196" s="142" t="s">
        <v>78</v>
      </c>
      <c r="AY196" s="17" t="s">
        <v>218</v>
      </c>
      <c r="BE196" s="143">
        <f t="shared" si="24"/>
        <v>0</v>
      </c>
      <c r="BF196" s="143">
        <f t="shared" si="25"/>
        <v>0</v>
      </c>
      <c r="BG196" s="143">
        <f t="shared" si="26"/>
        <v>0</v>
      </c>
      <c r="BH196" s="143">
        <f t="shared" si="27"/>
        <v>0</v>
      </c>
      <c r="BI196" s="143">
        <f t="shared" si="28"/>
        <v>0</v>
      </c>
      <c r="BJ196" s="17" t="s">
        <v>78</v>
      </c>
      <c r="BK196" s="143">
        <f t="shared" si="29"/>
        <v>0</v>
      </c>
      <c r="BL196" s="17" t="s">
        <v>225</v>
      </c>
      <c r="BM196" s="142" t="s">
        <v>1445</v>
      </c>
    </row>
    <row r="197" spans="2:65" s="1" customFormat="1" ht="62.7" customHeight="1">
      <c r="B197" s="32"/>
      <c r="C197" s="131" t="s">
        <v>962</v>
      </c>
      <c r="D197" s="131" t="s">
        <v>220</v>
      </c>
      <c r="E197" s="132" t="s">
        <v>5741</v>
      </c>
      <c r="F197" s="133" t="s">
        <v>5742</v>
      </c>
      <c r="G197" s="134" t="s">
        <v>1991</v>
      </c>
      <c r="H197" s="135">
        <v>1</v>
      </c>
      <c r="I197" s="136"/>
      <c r="J197" s="137">
        <f t="shared" si="20"/>
        <v>0</v>
      </c>
      <c r="K197" s="133" t="s">
        <v>19</v>
      </c>
      <c r="L197" s="32"/>
      <c r="M197" s="138" t="s">
        <v>19</v>
      </c>
      <c r="N197" s="139" t="s">
        <v>43</v>
      </c>
      <c r="P197" s="140">
        <f t="shared" si="21"/>
        <v>0</v>
      </c>
      <c r="Q197" s="140">
        <v>0</v>
      </c>
      <c r="R197" s="140">
        <f t="shared" si="22"/>
        <v>0</v>
      </c>
      <c r="S197" s="140">
        <v>0</v>
      </c>
      <c r="T197" s="141">
        <f t="shared" si="23"/>
        <v>0</v>
      </c>
      <c r="AR197" s="142" t="s">
        <v>225</v>
      </c>
      <c r="AT197" s="142" t="s">
        <v>220</v>
      </c>
      <c r="AU197" s="142" t="s">
        <v>78</v>
      </c>
      <c r="AY197" s="17" t="s">
        <v>218</v>
      </c>
      <c r="BE197" s="143">
        <f t="shared" si="24"/>
        <v>0</v>
      </c>
      <c r="BF197" s="143">
        <f t="shared" si="25"/>
        <v>0</v>
      </c>
      <c r="BG197" s="143">
        <f t="shared" si="26"/>
        <v>0</v>
      </c>
      <c r="BH197" s="143">
        <f t="shared" si="27"/>
        <v>0</v>
      </c>
      <c r="BI197" s="143">
        <f t="shared" si="28"/>
        <v>0</v>
      </c>
      <c r="BJ197" s="17" t="s">
        <v>78</v>
      </c>
      <c r="BK197" s="143">
        <f t="shared" si="29"/>
        <v>0</v>
      </c>
      <c r="BL197" s="17" t="s">
        <v>225</v>
      </c>
      <c r="BM197" s="142" t="s">
        <v>1455</v>
      </c>
    </row>
    <row r="198" spans="2:65" s="1" customFormat="1" ht="24.15" customHeight="1">
      <c r="B198" s="32"/>
      <c r="C198" s="131" t="s">
        <v>968</v>
      </c>
      <c r="D198" s="131" t="s">
        <v>220</v>
      </c>
      <c r="E198" s="132" t="s">
        <v>5743</v>
      </c>
      <c r="F198" s="133" t="s">
        <v>5744</v>
      </c>
      <c r="G198" s="134" t="s">
        <v>1991</v>
      </c>
      <c r="H198" s="135">
        <v>100</v>
      </c>
      <c r="I198" s="136"/>
      <c r="J198" s="137">
        <f t="shared" si="20"/>
        <v>0</v>
      </c>
      <c r="K198" s="133" t="s">
        <v>19</v>
      </c>
      <c r="L198" s="32"/>
      <c r="M198" s="138" t="s">
        <v>19</v>
      </c>
      <c r="N198" s="139" t="s">
        <v>43</v>
      </c>
      <c r="P198" s="140">
        <f t="shared" si="21"/>
        <v>0</v>
      </c>
      <c r="Q198" s="140">
        <v>0</v>
      </c>
      <c r="R198" s="140">
        <f t="shared" si="22"/>
        <v>0</v>
      </c>
      <c r="S198" s="140">
        <v>0</v>
      </c>
      <c r="T198" s="141">
        <f t="shared" si="23"/>
        <v>0</v>
      </c>
      <c r="AR198" s="142" t="s">
        <v>225</v>
      </c>
      <c r="AT198" s="142" t="s">
        <v>220</v>
      </c>
      <c r="AU198" s="142" t="s">
        <v>78</v>
      </c>
      <c r="AY198" s="17" t="s">
        <v>218</v>
      </c>
      <c r="BE198" s="143">
        <f t="shared" si="24"/>
        <v>0</v>
      </c>
      <c r="BF198" s="143">
        <f t="shared" si="25"/>
        <v>0</v>
      </c>
      <c r="BG198" s="143">
        <f t="shared" si="26"/>
        <v>0</v>
      </c>
      <c r="BH198" s="143">
        <f t="shared" si="27"/>
        <v>0</v>
      </c>
      <c r="BI198" s="143">
        <f t="shared" si="28"/>
        <v>0</v>
      </c>
      <c r="BJ198" s="17" t="s">
        <v>78</v>
      </c>
      <c r="BK198" s="143">
        <f t="shared" si="29"/>
        <v>0</v>
      </c>
      <c r="BL198" s="17" t="s">
        <v>225</v>
      </c>
      <c r="BM198" s="142" t="s">
        <v>1465</v>
      </c>
    </row>
    <row r="199" spans="2:65" s="1" customFormat="1" ht="21.75" customHeight="1">
      <c r="B199" s="32"/>
      <c r="C199" s="131" t="s">
        <v>974</v>
      </c>
      <c r="D199" s="131" t="s">
        <v>220</v>
      </c>
      <c r="E199" s="132" t="s">
        <v>5745</v>
      </c>
      <c r="F199" s="133" t="s">
        <v>5746</v>
      </c>
      <c r="G199" s="134" t="s">
        <v>1991</v>
      </c>
      <c r="H199" s="135">
        <v>2</v>
      </c>
      <c r="I199" s="136"/>
      <c r="J199" s="137">
        <f t="shared" si="20"/>
        <v>0</v>
      </c>
      <c r="K199" s="133" t="s">
        <v>19</v>
      </c>
      <c r="L199" s="32"/>
      <c r="M199" s="138" t="s">
        <v>19</v>
      </c>
      <c r="N199" s="139" t="s">
        <v>43</v>
      </c>
      <c r="P199" s="140">
        <f t="shared" si="21"/>
        <v>0</v>
      </c>
      <c r="Q199" s="140">
        <v>0</v>
      </c>
      <c r="R199" s="140">
        <f t="shared" si="22"/>
        <v>0</v>
      </c>
      <c r="S199" s="140">
        <v>0</v>
      </c>
      <c r="T199" s="141">
        <f t="shared" si="23"/>
        <v>0</v>
      </c>
      <c r="AR199" s="142" t="s">
        <v>225</v>
      </c>
      <c r="AT199" s="142" t="s">
        <v>220</v>
      </c>
      <c r="AU199" s="142" t="s">
        <v>78</v>
      </c>
      <c r="AY199" s="17" t="s">
        <v>218</v>
      </c>
      <c r="BE199" s="143">
        <f t="shared" si="24"/>
        <v>0</v>
      </c>
      <c r="BF199" s="143">
        <f t="shared" si="25"/>
        <v>0</v>
      </c>
      <c r="BG199" s="143">
        <f t="shared" si="26"/>
        <v>0</v>
      </c>
      <c r="BH199" s="143">
        <f t="shared" si="27"/>
        <v>0</v>
      </c>
      <c r="BI199" s="143">
        <f t="shared" si="28"/>
        <v>0</v>
      </c>
      <c r="BJ199" s="17" t="s">
        <v>78</v>
      </c>
      <c r="BK199" s="143">
        <f t="shared" si="29"/>
        <v>0</v>
      </c>
      <c r="BL199" s="17" t="s">
        <v>225</v>
      </c>
      <c r="BM199" s="142" t="s">
        <v>1477</v>
      </c>
    </row>
    <row r="200" spans="2:65" s="1" customFormat="1" ht="37.799999999999997" customHeight="1">
      <c r="B200" s="32"/>
      <c r="C200" s="131" t="s">
        <v>983</v>
      </c>
      <c r="D200" s="131" t="s">
        <v>220</v>
      </c>
      <c r="E200" s="132" t="s">
        <v>5747</v>
      </c>
      <c r="F200" s="133" t="s">
        <v>5748</v>
      </c>
      <c r="G200" s="134" t="s">
        <v>410</v>
      </c>
      <c r="H200" s="135">
        <v>690</v>
      </c>
      <c r="I200" s="136"/>
      <c r="J200" s="137">
        <f t="shared" si="20"/>
        <v>0</v>
      </c>
      <c r="K200" s="133" t="s">
        <v>19</v>
      </c>
      <c r="L200" s="32"/>
      <c r="M200" s="138" t="s">
        <v>19</v>
      </c>
      <c r="N200" s="139" t="s">
        <v>43</v>
      </c>
      <c r="P200" s="140">
        <f t="shared" si="21"/>
        <v>0</v>
      </c>
      <c r="Q200" s="140">
        <v>0</v>
      </c>
      <c r="R200" s="140">
        <f t="shared" si="22"/>
        <v>0</v>
      </c>
      <c r="S200" s="140">
        <v>0</v>
      </c>
      <c r="T200" s="141">
        <f t="shared" si="23"/>
        <v>0</v>
      </c>
      <c r="AR200" s="142" t="s">
        <v>225</v>
      </c>
      <c r="AT200" s="142" t="s">
        <v>220</v>
      </c>
      <c r="AU200" s="142" t="s">
        <v>78</v>
      </c>
      <c r="AY200" s="17" t="s">
        <v>218</v>
      </c>
      <c r="BE200" s="143">
        <f t="shared" si="24"/>
        <v>0</v>
      </c>
      <c r="BF200" s="143">
        <f t="shared" si="25"/>
        <v>0</v>
      </c>
      <c r="BG200" s="143">
        <f t="shared" si="26"/>
        <v>0</v>
      </c>
      <c r="BH200" s="143">
        <f t="shared" si="27"/>
        <v>0</v>
      </c>
      <c r="BI200" s="143">
        <f t="shared" si="28"/>
        <v>0</v>
      </c>
      <c r="BJ200" s="17" t="s">
        <v>78</v>
      </c>
      <c r="BK200" s="143">
        <f t="shared" si="29"/>
        <v>0</v>
      </c>
      <c r="BL200" s="17" t="s">
        <v>225</v>
      </c>
      <c r="BM200" s="142" t="s">
        <v>1493</v>
      </c>
    </row>
    <row r="201" spans="2:65" s="1" customFormat="1" ht="37.799999999999997" customHeight="1">
      <c r="B201" s="32"/>
      <c r="C201" s="131" t="s">
        <v>989</v>
      </c>
      <c r="D201" s="131" t="s">
        <v>220</v>
      </c>
      <c r="E201" s="132" t="s">
        <v>5749</v>
      </c>
      <c r="F201" s="133" t="s">
        <v>5750</v>
      </c>
      <c r="G201" s="134" t="s">
        <v>4946</v>
      </c>
      <c r="H201" s="135">
        <v>5</v>
      </c>
      <c r="I201" s="136"/>
      <c r="J201" s="137">
        <f t="shared" si="20"/>
        <v>0</v>
      </c>
      <c r="K201" s="133" t="s">
        <v>19</v>
      </c>
      <c r="L201" s="32"/>
      <c r="M201" s="138" t="s">
        <v>19</v>
      </c>
      <c r="N201" s="139" t="s">
        <v>43</v>
      </c>
      <c r="P201" s="140">
        <f t="shared" si="21"/>
        <v>0</v>
      </c>
      <c r="Q201" s="140">
        <v>0</v>
      </c>
      <c r="R201" s="140">
        <f t="shared" si="22"/>
        <v>0</v>
      </c>
      <c r="S201" s="140">
        <v>0</v>
      </c>
      <c r="T201" s="141">
        <f t="shared" si="23"/>
        <v>0</v>
      </c>
      <c r="AR201" s="142" t="s">
        <v>225</v>
      </c>
      <c r="AT201" s="142" t="s">
        <v>220</v>
      </c>
      <c r="AU201" s="142" t="s">
        <v>78</v>
      </c>
      <c r="AY201" s="17" t="s">
        <v>218</v>
      </c>
      <c r="BE201" s="143">
        <f t="shared" si="24"/>
        <v>0</v>
      </c>
      <c r="BF201" s="143">
        <f t="shared" si="25"/>
        <v>0</v>
      </c>
      <c r="BG201" s="143">
        <f t="shared" si="26"/>
        <v>0</v>
      </c>
      <c r="BH201" s="143">
        <f t="shared" si="27"/>
        <v>0</v>
      </c>
      <c r="BI201" s="143">
        <f t="shared" si="28"/>
        <v>0</v>
      </c>
      <c r="BJ201" s="17" t="s">
        <v>78</v>
      </c>
      <c r="BK201" s="143">
        <f t="shared" si="29"/>
        <v>0</v>
      </c>
      <c r="BL201" s="17" t="s">
        <v>225</v>
      </c>
      <c r="BM201" s="142" t="s">
        <v>1514</v>
      </c>
    </row>
    <row r="202" spans="2:65" s="1" customFormat="1" ht="37.799999999999997" customHeight="1">
      <c r="B202" s="32"/>
      <c r="C202" s="131" t="s">
        <v>996</v>
      </c>
      <c r="D202" s="131" t="s">
        <v>220</v>
      </c>
      <c r="E202" s="132" t="s">
        <v>5751</v>
      </c>
      <c r="F202" s="133" t="s">
        <v>5752</v>
      </c>
      <c r="G202" s="134" t="s">
        <v>4946</v>
      </c>
      <c r="H202" s="135">
        <v>60</v>
      </c>
      <c r="I202" s="136"/>
      <c r="J202" s="137">
        <f t="shared" si="20"/>
        <v>0</v>
      </c>
      <c r="K202" s="133" t="s">
        <v>19</v>
      </c>
      <c r="L202" s="32"/>
      <c r="M202" s="138" t="s">
        <v>19</v>
      </c>
      <c r="N202" s="139" t="s">
        <v>43</v>
      </c>
      <c r="P202" s="140">
        <f t="shared" si="21"/>
        <v>0</v>
      </c>
      <c r="Q202" s="140">
        <v>0</v>
      </c>
      <c r="R202" s="140">
        <f t="shared" si="22"/>
        <v>0</v>
      </c>
      <c r="S202" s="140">
        <v>0</v>
      </c>
      <c r="T202" s="141">
        <f t="shared" si="23"/>
        <v>0</v>
      </c>
      <c r="AR202" s="142" t="s">
        <v>225</v>
      </c>
      <c r="AT202" s="142" t="s">
        <v>220</v>
      </c>
      <c r="AU202" s="142" t="s">
        <v>78</v>
      </c>
      <c r="AY202" s="17" t="s">
        <v>218</v>
      </c>
      <c r="BE202" s="143">
        <f t="shared" si="24"/>
        <v>0</v>
      </c>
      <c r="BF202" s="143">
        <f t="shared" si="25"/>
        <v>0</v>
      </c>
      <c r="BG202" s="143">
        <f t="shared" si="26"/>
        <v>0</v>
      </c>
      <c r="BH202" s="143">
        <f t="shared" si="27"/>
        <v>0</v>
      </c>
      <c r="BI202" s="143">
        <f t="shared" si="28"/>
        <v>0</v>
      </c>
      <c r="BJ202" s="17" t="s">
        <v>78</v>
      </c>
      <c r="BK202" s="143">
        <f t="shared" si="29"/>
        <v>0</v>
      </c>
      <c r="BL202" s="17" t="s">
        <v>225</v>
      </c>
      <c r="BM202" s="142" t="s">
        <v>1524</v>
      </c>
    </row>
    <row r="203" spans="2:65" s="1" customFormat="1" ht="16.5" customHeight="1">
      <c r="B203" s="32"/>
      <c r="C203" s="131" t="s">
        <v>1002</v>
      </c>
      <c r="D203" s="131" t="s">
        <v>220</v>
      </c>
      <c r="E203" s="132" t="s">
        <v>5753</v>
      </c>
      <c r="F203" s="133" t="s">
        <v>5754</v>
      </c>
      <c r="G203" s="134" t="s">
        <v>4946</v>
      </c>
      <c r="H203" s="135">
        <v>12</v>
      </c>
      <c r="I203" s="136"/>
      <c r="J203" s="137">
        <f t="shared" si="20"/>
        <v>0</v>
      </c>
      <c r="K203" s="133" t="s">
        <v>19</v>
      </c>
      <c r="L203" s="32"/>
      <c r="M203" s="138" t="s">
        <v>19</v>
      </c>
      <c r="N203" s="139" t="s">
        <v>43</v>
      </c>
      <c r="P203" s="140">
        <f t="shared" si="21"/>
        <v>0</v>
      </c>
      <c r="Q203" s="140">
        <v>0</v>
      </c>
      <c r="R203" s="140">
        <f t="shared" si="22"/>
        <v>0</v>
      </c>
      <c r="S203" s="140">
        <v>0</v>
      </c>
      <c r="T203" s="141">
        <f t="shared" si="23"/>
        <v>0</v>
      </c>
      <c r="AR203" s="142" t="s">
        <v>225</v>
      </c>
      <c r="AT203" s="142" t="s">
        <v>220</v>
      </c>
      <c r="AU203" s="142" t="s">
        <v>78</v>
      </c>
      <c r="AY203" s="17" t="s">
        <v>218</v>
      </c>
      <c r="BE203" s="143">
        <f t="shared" si="24"/>
        <v>0</v>
      </c>
      <c r="BF203" s="143">
        <f t="shared" si="25"/>
        <v>0</v>
      </c>
      <c r="BG203" s="143">
        <f t="shared" si="26"/>
        <v>0</v>
      </c>
      <c r="BH203" s="143">
        <f t="shared" si="27"/>
        <v>0</v>
      </c>
      <c r="BI203" s="143">
        <f t="shared" si="28"/>
        <v>0</v>
      </c>
      <c r="BJ203" s="17" t="s">
        <v>78</v>
      </c>
      <c r="BK203" s="143">
        <f t="shared" si="29"/>
        <v>0</v>
      </c>
      <c r="BL203" s="17" t="s">
        <v>225</v>
      </c>
      <c r="BM203" s="142" t="s">
        <v>1536</v>
      </c>
    </row>
    <row r="204" spans="2:65" s="1" customFormat="1" ht="16.5" customHeight="1">
      <c r="B204" s="32"/>
      <c r="C204" s="131" t="s">
        <v>1008</v>
      </c>
      <c r="D204" s="131" t="s">
        <v>220</v>
      </c>
      <c r="E204" s="132" t="s">
        <v>5755</v>
      </c>
      <c r="F204" s="133" t="s">
        <v>5756</v>
      </c>
      <c r="G204" s="134" t="s">
        <v>4946</v>
      </c>
      <c r="H204" s="135">
        <v>4</v>
      </c>
      <c r="I204" s="136"/>
      <c r="J204" s="137">
        <f t="shared" si="20"/>
        <v>0</v>
      </c>
      <c r="K204" s="133" t="s">
        <v>19</v>
      </c>
      <c r="L204" s="32"/>
      <c r="M204" s="138" t="s">
        <v>19</v>
      </c>
      <c r="N204" s="139" t="s">
        <v>43</v>
      </c>
      <c r="P204" s="140">
        <f t="shared" si="21"/>
        <v>0</v>
      </c>
      <c r="Q204" s="140">
        <v>0</v>
      </c>
      <c r="R204" s="140">
        <f t="shared" si="22"/>
        <v>0</v>
      </c>
      <c r="S204" s="140">
        <v>0</v>
      </c>
      <c r="T204" s="141">
        <f t="shared" si="23"/>
        <v>0</v>
      </c>
      <c r="AR204" s="142" t="s">
        <v>225</v>
      </c>
      <c r="AT204" s="142" t="s">
        <v>220</v>
      </c>
      <c r="AU204" s="142" t="s">
        <v>78</v>
      </c>
      <c r="AY204" s="17" t="s">
        <v>218</v>
      </c>
      <c r="BE204" s="143">
        <f t="shared" si="24"/>
        <v>0</v>
      </c>
      <c r="BF204" s="143">
        <f t="shared" si="25"/>
        <v>0</v>
      </c>
      <c r="BG204" s="143">
        <f t="shared" si="26"/>
        <v>0</v>
      </c>
      <c r="BH204" s="143">
        <f t="shared" si="27"/>
        <v>0</v>
      </c>
      <c r="BI204" s="143">
        <f t="shared" si="28"/>
        <v>0</v>
      </c>
      <c r="BJ204" s="17" t="s">
        <v>78</v>
      </c>
      <c r="BK204" s="143">
        <f t="shared" si="29"/>
        <v>0</v>
      </c>
      <c r="BL204" s="17" t="s">
        <v>225</v>
      </c>
      <c r="BM204" s="142" t="s">
        <v>1545</v>
      </c>
    </row>
    <row r="205" spans="2:65" s="1" customFormat="1" ht="16.5" customHeight="1">
      <c r="B205" s="32"/>
      <c r="C205" s="131" t="s">
        <v>1013</v>
      </c>
      <c r="D205" s="131" t="s">
        <v>220</v>
      </c>
      <c r="E205" s="132" t="s">
        <v>5757</v>
      </c>
      <c r="F205" s="133" t="s">
        <v>5758</v>
      </c>
      <c r="G205" s="134" t="s">
        <v>4946</v>
      </c>
      <c r="H205" s="135">
        <v>4</v>
      </c>
      <c r="I205" s="136"/>
      <c r="J205" s="137">
        <f t="shared" si="20"/>
        <v>0</v>
      </c>
      <c r="K205" s="133" t="s">
        <v>19</v>
      </c>
      <c r="L205" s="32"/>
      <c r="M205" s="138" t="s">
        <v>19</v>
      </c>
      <c r="N205" s="139" t="s">
        <v>43</v>
      </c>
      <c r="P205" s="140">
        <f t="shared" si="21"/>
        <v>0</v>
      </c>
      <c r="Q205" s="140">
        <v>0</v>
      </c>
      <c r="R205" s="140">
        <f t="shared" si="22"/>
        <v>0</v>
      </c>
      <c r="S205" s="140">
        <v>0</v>
      </c>
      <c r="T205" s="141">
        <f t="shared" si="23"/>
        <v>0</v>
      </c>
      <c r="AR205" s="142" t="s">
        <v>225</v>
      </c>
      <c r="AT205" s="142" t="s">
        <v>220</v>
      </c>
      <c r="AU205" s="142" t="s">
        <v>78</v>
      </c>
      <c r="AY205" s="17" t="s">
        <v>218</v>
      </c>
      <c r="BE205" s="143">
        <f t="shared" si="24"/>
        <v>0</v>
      </c>
      <c r="BF205" s="143">
        <f t="shared" si="25"/>
        <v>0</v>
      </c>
      <c r="BG205" s="143">
        <f t="shared" si="26"/>
        <v>0</v>
      </c>
      <c r="BH205" s="143">
        <f t="shared" si="27"/>
        <v>0</v>
      </c>
      <c r="BI205" s="143">
        <f t="shared" si="28"/>
        <v>0</v>
      </c>
      <c r="BJ205" s="17" t="s">
        <v>78</v>
      </c>
      <c r="BK205" s="143">
        <f t="shared" si="29"/>
        <v>0</v>
      </c>
      <c r="BL205" s="17" t="s">
        <v>225</v>
      </c>
      <c r="BM205" s="142" t="s">
        <v>1555</v>
      </c>
    </row>
    <row r="206" spans="2:65" s="1" customFormat="1" ht="16.5" customHeight="1">
      <c r="B206" s="32"/>
      <c r="C206" s="131" t="s">
        <v>1027</v>
      </c>
      <c r="D206" s="131" t="s">
        <v>220</v>
      </c>
      <c r="E206" s="132" t="s">
        <v>5759</v>
      </c>
      <c r="F206" s="133" t="s">
        <v>5760</v>
      </c>
      <c r="G206" s="134" t="s">
        <v>4946</v>
      </c>
      <c r="H206" s="135">
        <v>4</v>
      </c>
      <c r="I206" s="136"/>
      <c r="J206" s="137">
        <f t="shared" si="20"/>
        <v>0</v>
      </c>
      <c r="K206" s="133" t="s">
        <v>19</v>
      </c>
      <c r="L206" s="32"/>
      <c r="M206" s="138" t="s">
        <v>19</v>
      </c>
      <c r="N206" s="139" t="s">
        <v>43</v>
      </c>
      <c r="P206" s="140">
        <f t="shared" si="21"/>
        <v>0</v>
      </c>
      <c r="Q206" s="140">
        <v>0</v>
      </c>
      <c r="R206" s="140">
        <f t="shared" si="22"/>
        <v>0</v>
      </c>
      <c r="S206" s="140">
        <v>0</v>
      </c>
      <c r="T206" s="141">
        <f t="shared" si="23"/>
        <v>0</v>
      </c>
      <c r="AR206" s="142" t="s">
        <v>225</v>
      </c>
      <c r="AT206" s="142" t="s">
        <v>220</v>
      </c>
      <c r="AU206" s="142" t="s">
        <v>78</v>
      </c>
      <c r="AY206" s="17" t="s">
        <v>218</v>
      </c>
      <c r="BE206" s="143">
        <f t="shared" si="24"/>
        <v>0</v>
      </c>
      <c r="BF206" s="143">
        <f t="shared" si="25"/>
        <v>0</v>
      </c>
      <c r="BG206" s="143">
        <f t="shared" si="26"/>
        <v>0</v>
      </c>
      <c r="BH206" s="143">
        <f t="shared" si="27"/>
        <v>0</v>
      </c>
      <c r="BI206" s="143">
        <f t="shared" si="28"/>
        <v>0</v>
      </c>
      <c r="BJ206" s="17" t="s">
        <v>78</v>
      </c>
      <c r="BK206" s="143">
        <f t="shared" si="29"/>
        <v>0</v>
      </c>
      <c r="BL206" s="17" t="s">
        <v>225</v>
      </c>
      <c r="BM206" s="142" t="s">
        <v>1567</v>
      </c>
    </row>
    <row r="207" spans="2:65" s="1" customFormat="1" ht="16.5" customHeight="1">
      <c r="B207" s="32"/>
      <c r="C207" s="131" t="s">
        <v>1031</v>
      </c>
      <c r="D207" s="131" t="s">
        <v>220</v>
      </c>
      <c r="E207" s="132" t="s">
        <v>5761</v>
      </c>
      <c r="F207" s="133" t="s">
        <v>5725</v>
      </c>
      <c r="G207" s="134" t="s">
        <v>223</v>
      </c>
      <c r="H207" s="135">
        <v>1</v>
      </c>
      <c r="I207" s="136"/>
      <c r="J207" s="137">
        <f t="shared" si="20"/>
        <v>0</v>
      </c>
      <c r="K207" s="133" t="s">
        <v>19</v>
      </c>
      <c r="L207" s="32"/>
      <c r="M207" s="138" t="s">
        <v>19</v>
      </c>
      <c r="N207" s="139" t="s">
        <v>43</v>
      </c>
      <c r="P207" s="140">
        <f t="shared" si="21"/>
        <v>0</v>
      </c>
      <c r="Q207" s="140">
        <v>0</v>
      </c>
      <c r="R207" s="140">
        <f t="shared" si="22"/>
        <v>0</v>
      </c>
      <c r="S207" s="140">
        <v>0</v>
      </c>
      <c r="T207" s="141">
        <f t="shared" si="23"/>
        <v>0</v>
      </c>
      <c r="AR207" s="142" t="s">
        <v>225</v>
      </c>
      <c r="AT207" s="142" t="s">
        <v>220</v>
      </c>
      <c r="AU207" s="142" t="s">
        <v>78</v>
      </c>
      <c r="AY207" s="17" t="s">
        <v>218</v>
      </c>
      <c r="BE207" s="143">
        <f t="shared" si="24"/>
        <v>0</v>
      </c>
      <c r="BF207" s="143">
        <f t="shared" si="25"/>
        <v>0</v>
      </c>
      <c r="BG207" s="143">
        <f t="shared" si="26"/>
        <v>0</v>
      </c>
      <c r="BH207" s="143">
        <f t="shared" si="27"/>
        <v>0</v>
      </c>
      <c r="BI207" s="143">
        <f t="shared" si="28"/>
        <v>0</v>
      </c>
      <c r="BJ207" s="17" t="s">
        <v>78</v>
      </c>
      <c r="BK207" s="143">
        <f t="shared" si="29"/>
        <v>0</v>
      </c>
      <c r="BL207" s="17" t="s">
        <v>225</v>
      </c>
      <c r="BM207" s="142" t="s">
        <v>1579</v>
      </c>
    </row>
    <row r="208" spans="2:65" s="11" customFormat="1" ht="25.95" customHeight="1">
      <c r="B208" s="119"/>
      <c r="D208" s="120" t="s">
        <v>71</v>
      </c>
      <c r="E208" s="121" t="s">
        <v>4415</v>
      </c>
      <c r="F208" s="121" t="s">
        <v>5762</v>
      </c>
      <c r="I208" s="122"/>
      <c r="J208" s="123">
        <f>BK208</f>
        <v>0</v>
      </c>
      <c r="L208" s="119"/>
      <c r="M208" s="124"/>
      <c r="P208" s="125">
        <f>SUM(P209:P224)</f>
        <v>0</v>
      </c>
      <c r="R208" s="125">
        <f>SUM(R209:R224)</f>
        <v>0</v>
      </c>
      <c r="T208" s="126">
        <f>SUM(T209:T224)</f>
        <v>0</v>
      </c>
      <c r="AR208" s="120" t="s">
        <v>78</v>
      </c>
      <c r="AT208" s="127" t="s">
        <v>71</v>
      </c>
      <c r="AU208" s="127" t="s">
        <v>72</v>
      </c>
      <c r="AY208" s="120" t="s">
        <v>218</v>
      </c>
      <c r="BK208" s="128">
        <f>SUM(BK209:BK224)</f>
        <v>0</v>
      </c>
    </row>
    <row r="209" spans="2:65" s="1" customFormat="1" ht="201" customHeight="1">
      <c r="B209" s="32"/>
      <c r="C209" s="131" t="s">
        <v>1035</v>
      </c>
      <c r="D209" s="131" t="s">
        <v>220</v>
      </c>
      <c r="E209" s="132" t="s">
        <v>5763</v>
      </c>
      <c r="F209" s="133" t="s">
        <v>5764</v>
      </c>
      <c r="G209" s="134" t="s">
        <v>1991</v>
      </c>
      <c r="H209" s="135">
        <v>4</v>
      </c>
      <c r="I209" s="136"/>
      <c r="J209" s="137">
        <f t="shared" ref="J209:J224" si="30">ROUND(I209*H209,2)</f>
        <v>0</v>
      </c>
      <c r="K209" s="133" t="s">
        <v>19</v>
      </c>
      <c r="L209" s="32"/>
      <c r="M209" s="138" t="s">
        <v>19</v>
      </c>
      <c r="N209" s="139" t="s">
        <v>43</v>
      </c>
      <c r="P209" s="140">
        <f t="shared" ref="P209:P224" si="31">O209*H209</f>
        <v>0</v>
      </c>
      <c r="Q209" s="140">
        <v>0</v>
      </c>
      <c r="R209" s="140">
        <f t="shared" ref="R209:R224" si="32">Q209*H209</f>
        <v>0</v>
      </c>
      <c r="S209" s="140">
        <v>0</v>
      </c>
      <c r="T209" s="141">
        <f t="shared" ref="T209:T224" si="33">S209*H209</f>
        <v>0</v>
      </c>
      <c r="AR209" s="142" t="s">
        <v>225</v>
      </c>
      <c r="AT209" s="142" t="s">
        <v>220</v>
      </c>
      <c r="AU209" s="142" t="s">
        <v>78</v>
      </c>
      <c r="AY209" s="17" t="s">
        <v>218</v>
      </c>
      <c r="BE209" s="143">
        <f t="shared" ref="BE209:BE224" si="34">IF(N209="základní",J209,0)</f>
        <v>0</v>
      </c>
      <c r="BF209" s="143">
        <f t="shared" ref="BF209:BF224" si="35">IF(N209="snížená",J209,0)</f>
        <v>0</v>
      </c>
      <c r="BG209" s="143">
        <f t="shared" ref="BG209:BG224" si="36">IF(N209="zákl. přenesená",J209,0)</f>
        <v>0</v>
      </c>
      <c r="BH209" s="143">
        <f t="shared" ref="BH209:BH224" si="37">IF(N209="sníž. přenesená",J209,0)</f>
        <v>0</v>
      </c>
      <c r="BI209" s="143">
        <f t="shared" ref="BI209:BI224" si="38">IF(N209="nulová",J209,0)</f>
        <v>0</v>
      </c>
      <c r="BJ209" s="17" t="s">
        <v>78</v>
      </c>
      <c r="BK209" s="143">
        <f t="shared" ref="BK209:BK224" si="39">ROUND(I209*H209,2)</f>
        <v>0</v>
      </c>
      <c r="BL209" s="17" t="s">
        <v>225</v>
      </c>
      <c r="BM209" s="142" t="s">
        <v>1592</v>
      </c>
    </row>
    <row r="210" spans="2:65" s="1" customFormat="1" ht="33" customHeight="1">
      <c r="B210" s="32"/>
      <c r="C210" s="131" t="s">
        <v>1039</v>
      </c>
      <c r="D210" s="131" t="s">
        <v>220</v>
      </c>
      <c r="E210" s="132" t="s">
        <v>5765</v>
      </c>
      <c r="F210" s="133" t="s">
        <v>5766</v>
      </c>
      <c r="G210" s="134" t="s">
        <v>1991</v>
      </c>
      <c r="H210" s="135">
        <v>4</v>
      </c>
      <c r="I210" s="136"/>
      <c r="J210" s="137">
        <f t="shared" si="30"/>
        <v>0</v>
      </c>
      <c r="K210" s="133" t="s">
        <v>19</v>
      </c>
      <c r="L210" s="32"/>
      <c r="M210" s="138" t="s">
        <v>19</v>
      </c>
      <c r="N210" s="139" t="s">
        <v>43</v>
      </c>
      <c r="P210" s="140">
        <f t="shared" si="31"/>
        <v>0</v>
      </c>
      <c r="Q210" s="140">
        <v>0</v>
      </c>
      <c r="R210" s="140">
        <f t="shared" si="32"/>
        <v>0</v>
      </c>
      <c r="S210" s="140">
        <v>0</v>
      </c>
      <c r="T210" s="141">
        <f t="shared" si="33"/>
        <v>0</v>
      </c>
      <c r="AR210" s="142" t="s">
        <v>225</v>
      </c>
      <c r="AT210" s="142" t="s">
        <v>220</v>
      </c>
      <c r="AU210" s="142" t="s">
        <v>78</v>
      </c>
      <c r="AY210" s="17" t="s">
        <v>218</v>
      </c>
      <c r="BE210" s="143">
        <f t="shared" si="34"/>
        <v>0</v>
      </c>
      <c r="BF210" s="143">
        <f t="shared" si="35"/>
        <v>0</v>
      </c>
      <c r="BG210" s="143">
        <f t="shared" si="36"/>
        <v>0</v>
      </c>
      <c r="BH210" s="143">
        <f t="shared" si="37"/>
        <v>0</v>
      </c>
      <c r="BI210" s="143">
        <f t="shared" si="38"/>
        <v>0</v>
      </c>
      <c r="BJ210" s="17" t="s">
        <v>78</v>
      </c>
      <c r="BK210" s="143">
        <f t="shared" si="39"/>
        <v>0</v>
      </c>
      <c r="BL210" s="17" t="s">
        <v>225</v>
      </c>
      <c r="BM210" s="142" t="s">
        <v>1604</v>
      </c>
    </row>
    <row r="211" spans="2:65" s="1" customFormat="1" ht="180.75" customHeight="1">
      <c r="B211" s="32"/>
      <c r="C211" s="131" t="s">
        <v>1043</v>
      </c>
      <c r="D211" s="131" t="s">
        <v>220</v>
      </c>
      <c r="E211" s="132" t="s">
        <v>5767</v>
      </c>
      <c r="F211" s="133" t="s">
        <v>5768</v>
      </c>
      <c r="G211" s="134" t="s">
        <v>1991</v>
      </c>
      <c r="H211" s="135">
        <v>24</v>
      </c>
      <c r="I211" s="136"/>
      <c r="J211" s="137">
        <f t="shared" si="30"/>
        <v>0</v>
      </c>
      <c r="K211" s="133" t="s">
        <v>19</v>
      </c>
      <c r="L211" s="32"/>
      <c r="M211" s="138" t="s">
        <v>19</v>
      </c>
      <c r="N211" s="139" t="s">
        <v>43</v>
      </c>
      <c r="P211" s="140">
        <f t="shared" si="31"/>
        <v>0</v>
      </c>
      <c r="Q211" s="140">
        <v>0</v>
      </c>
      <c r="R211" s="140">
        <f t="shared" si="32"/>
        <v>0</v>
      </c>
      <c r="S211" s="140">
        <v>0</v>
      </c>
      <c r="T211" s="141">
        <f t="shared" si="33"/>
        <v>0</v>
      </c>
      <c r="AR211" s="142" t="s">
        <v>225</v>
      </c>
      <c r="AT211" s="142" t="s">
        <v>220</v>
      </c>
      <c r="AU211" s="142" t="s">
        <v>78</v>
      </c>
      <c r="AY211" s="17" t="s">
        <v>218</v>
      </c>
      <c r="BE211" s="143">
        <f t="shared" si="34"/>
        <v>0</v>
      </c>
      <c r="BF211" s="143">
        <f t="shared" si="35"/>
        <v>0</v>
      </c>
      <c r="BG211" s="143">
        <f t="shared" si="36"/>
        <v>0</v>
      </c>
      <c r="BH211" s="143">
        <f t="shared" si="37"/>
        <v>0</v>
      </c>
      <c r="BI211" s="143">
        <f t="shared" si="38"/>
        <v>0</v>
      </c>
      <c r="BJ211" s="17" t="s">
        <v>78</v>
      </c>
      <c r="BK211" s="143">
        <f t="shared" si="39"/>
        <v>0</v>
      </c>
      <c r="BL211" s="17" t="s">
        <v>225</v>
      </c>
      <c r="BM211" s="142" t="s">
        <v>1617</v>
      </c>
    </row>
    <row r="212" spans="2:65" s="1" customFormat="1" ht="78" customHeight="1">
      <c r="B212" s="32"/>
      <c r="C212" s="131" t="s">
        <v>1047</v>
      </c>
      <c r="D212" s="131" t="s">
        <v>220</v>
      </c>
      <c r="E212" s="132" t="s">
        <v>5769</v>
      </c>
      <c r="F212" s="133" t="s">
        <v>5770</v>
      </c>
      <c r="G212" s="134" t="s">
        <v>1991</v>
      </c>
      <c r="H212" s="135">
        <v>3</v>
      </c>
      <c r="I212" s="136"/>
      <c r="J212" s="137">
        <f t="shared" si="30"/>
        <v>0</v>
      </c>
      <c r="K212" s="133" t="s">
        <v>19</v>
      </c>
      <c r="L212" s="32"/>
      <c r="M212" s="138" t="s">
        <v>19</v>
      </c>
      <c r="N212" s="139" t="s">
        <v>43</v>
      </c>
      <c r="P212" s="140">
        <f t="shared" si="31"/>
        <v>0</v>
      </c>
      <c r="Q212" s="140">
        <v>0</v>
      </c>
      <c r="R212" s="140">
        <f t="shared" si="32"/>
        <v>0</v>
      </c>
      <c r="S212" s="140">
        <v>0</v>
      </c>
      <c r="T212" s="141">
        <f t="shared" si="33"/>
        <v>0</v>
      </c>
      <c r="AR212" s="142" t="s">
        <v>225</v>
      </c>
      <c r="AT212" s="142" t="s">
        <v>220</v>
      </c>
      <c r="AU212" s="142" t="s">
        <v>78</v>
      </c>
      <c r="AY212" s="17" t="s">
        <v>218</v>
      </c>
      <c r="BE212" s="143">
        <f t="shared" si="34"/>
        <v>0</v>
      </c>
      <c r="BF212" s="143">
        <f t="shared" si="35"/>
        <v>0</v>
      </c>
      <c r="BG212" s="143">
        <f t="shared" si="36"/>
        <v>0</v>
      </c>
      <c r="BH212" s="143">
        <f t="shared" si="37"/>
        <v>0</v>
      </c>
      <c r="BI212" s="143">
        <f t="shared" si="38"/>
        <v>0</v>
      </c>
      <c r="BJ212" s="17" t="s">
        <v>78</v>
      </c>
      <c r="BK212" s="143">
        <f t="shared" si="39"/>
        <v>0</v>
      </c>
      <c r="BL212" s="17" t="s">
        <v>225</v>
      </c>
      <c r="BM212" s="142" t="s">
        <v>1630</v>
      </c>
    </row>
    <row r="213" spans="2:65" s="1" customFormat="1" ht="62.7" customHeight="1">
      <c r="B213" s="32"/>
      <c r="C213" s="131" t="s">
        <v>1051</v>
      </c>
      <c r="D213" s="131" t="s">
        <v>220</v>
      </c>
      <c r="E213" s="132" t="s">
        <v>5771</v>
      </c>
      <c r="F213" s="133" t="s">
        <v>5772</v>
      </c>
      <c r="G213" s="134" t="s">
        <v>1991</v>
      </c>
      <c r="H213" s="135">
        <v>4</v>
      </c>
      <c r="I213" s="136"/>
      <c r="J213" s="137">
        <f t="shared" si="30"/>
        <v>0</v>
      </c>
      <c r="K213" s="133" t="s">
        <v>19</v>
      </c>
      <c r="L213" s="32"/>
      <c r="M213" s="138" t="s">
        <v>19</v>
      </c>
      <c r="N213" s="139" t="s">
        <v>43</v>
      </c>
      <c r="P213" s="140">
        <f t="shared" si="31"/>
        <v>0</v>
      </c>
      <c r="Q213" s="140">
        <v>0</v>
      </c>
      <c r="R213" s="140">
        <f t="shared" si="32"/>
        <v>0</v>
      </c>
      <c r="S213" s="140">
        <v>0</v>
      </c>
      <c r="T213" s="141">
        <f t="shared" si="33"/>
        <v>0</v>
      </c>
      <c r="AR213" s="142" t="s">
        <v>225</v>
      </c>
      <c r="AT213" s="142" t="s">
        <v>220</v>
      </c>
      <c r="AU213" s="142" t="s">
        <v>78</v>
      </c>
      <c r="AY213" s="17" t="s">
        <v>218</v>
      </c>
      <c r="BE213" s="143">
        <f t="shared" si="34"/>
        <v>0</v>
      </c>
      <c r="BF213" s="143">
        <f t="shared" si="35"/>
        <v>0</v>
      </c>
      <c r="BG213" s="143">
        <f t="shared" si="36"/>
        <v>0</v>
      </c>
      <c r="BH213" s="143">
        <f t="shared" si="37"/>
        <v>0</v>
      </c>
      <c r="BI213" s="143">
        <f t="shared" si="38"/>
        <v>0</v>
      </c>
      <c r="BJ213" s="17" t="s">
        <v>78</v>
      </c>
      <c r="BK213" s="143">
        <f t="shared" si="39"/>
        <v>0</v>
      </c>
      <c r="BL213" s="17" t="s">
        <v>225</v>
      </c>
      <c r="BM213" s="142" t="s">
        <v>1652</v>
      </c>
    </row>
    <row r="214" spans="2:65" s="1" customFormat="1" ht="100.5" customHeight="1">
      <c r="B214" s="32"/>
      <c r="C214" s="131" t="s">
        <v>1056</v>
      </c>
      <c r="D214" s="131" t="s">
        <v>220</v>
      </c>
      <c r="E214" s="132" t="s">
        <v>5773</v>
      </c>
      <c r="F214" s="133" t="s">
        <v>5774</v>
      </c>
      <c r="G214" s="134" t="s">
        <v>1991</v>
      </c>
      <c r="H214" s="135">
        <v>1</v>
      </c>
      <c r="I214" s="136"/>
      <c r="J214" s="137">
        <f t="shared" si="30"/>
        <v>0</v>
      </c>
      <c r="K214" s="133" t="s">
        <v>19</v>
      </c>
      <c r="L214" s="32"/>
      <c r="M214" s="138" t="s">
        <v>19</v>
      </c>
      <c r="N214" s="139" t="s">
        <v>43</v>
      </c>
      <c r="P214" s="140">
        <f t="shared" si="31"/>
        <v>0</v>
      </c>
      <c r="Q214" s="140">
        <v>0</v>
      </c>
      <c r="R214" s="140">
        <f t="shared" si="32"/>
        <v>0</v>
      </c>
      <c r="S214" s="140">
        <v>0</v>
      </c>
      <c r="T214" s="141">
        <f t="shared" si="33"/>
        <v>0</v>
      </c>
      <c r="AR214" s="142" t="s">
        <v>225</v>
      </c>
      <c r="AT214" s="142" t="s">
        <v>220</v>
      </c>
      <c r="AU214" s="142" t="s">
        <v>78</v>
      </c>
      <c r="AY214" s="17" t="s">
        <v>218</v>
      </c>
      <c r="BE214" s="143">
        <f t="shared" si="34"/>
        <v>0</v>
      </c>
      <c r="BF214" s="143">
        <f t="shared" si="35"/>
        <v>0</v>
      </c>
      <c r="BG214" s="143">
        <f t="shared" si="36"/>
        <v>0</v>
      </c>
      <c r="BH214" s="143">
        <f t="shared" si="37"/>
        <v>0</v>
      </c>
      <c r="BI214" s="143">
        <f t="shared" si="38"/>
        <v>0</v>
      </c>
      <c r="BJ214" s="17" t="s">
        <v>78</v>
      </c>
      <c r="BK214" s="143">
        <f t="shared" si="39"/>
        <v>0</v>
      </c>
      <c r="BL214" s="17" t="s">
        <v>225</v>
      </c>
      <c r="BM214" s="142" t="s">
        <v>1676</v>
      </c>
    </row>
    <row r="215" spans="2:65" s="1" customFormat="1" ht="49.05" customHeight="1">
      <c r="B215" s="32"/>
      <c r="C215" s="131" t="s">
        <v>1062</v>
      </c>
      <c r="D215" s="131" t="s">
        <v>220</v>
      </c>
      <c r="E215" s="132" t="s">
        <v>5775</v>
      </c>
      <c r="F215" s="133" t="s">
        <v>5776</v>
      </c>
      <c r="G215" s="134" t="s">
        <v>1991</v>
      </c>
      <c r="H215" s="135">
        <v>2</v>
      </c>
      <c r="I215" s="136"/>
      <c r="J215" s="137">
        <f t="shared" si="30"/>
        <v>0</v>
      </c>
      <c r="K215" s="133" t="s">
        <v>19</v>
      </c>
      <c r="L215" s="32"/>
      <c r="M215" s="138" t="s">
        <v>19</v>
      </c>
      <c r="N215" s="139" t="s">
        <v>43</v>
      </c>
      <c r="P215" s="140">
        <f t="shared" si="31"/>
        <v>0</v>
      </c>
      <c r="Q215" s="140">
        <v>0</v>
      </c>
      <c r="R215" s="140">
        <f t="shared" si="32"/>
        <v>0</v>
      </c>
      <c r="S215" s="140">
        <v>0</v>
      </c>
      <c r="T215" s="141">
        <f t="shared" si="33"/>
        <v>0</v>
      </c>
      <c r="AR215" s="142" t="s">
        <v>225</v>
      </c>
      <c r="AT215" s="142" t="s">
        <v>220</v>
      </c>
      <c r="AU215" s="142" t="s">
        <v>78</v>
      </c>
      <c r="AY215" s="17" t="s">
        <v>218</v>
      </c>
      <c r="BE215" s="143">
        <f t="shared" si="34"/>
        <v>0</v>
      </c>
      <c r="BF215" s="143">
        <f t="shared" si="35"/>
        <v>0</v>
      </c>
      <c r="BG215" s="143">
        <f t="shared" si="36"/>
        <v>0</v>
      </c>
      <c r="BH215" s="143">
        <f t="shared" si="37"/>
        <v>0</v>
      </c>
      <c r="BI215" s="143">
        <f t="shared" si="38"/>
        <v>0</v>
      </c>
      <c r="BJ215" s="17" t="s">
        <v>78</v>
      </c>
      <c r="BK215" s="143">
        <f t="shared" si="39"/>
        <v>0</v>
      </c>
      <c r="BL215" s="17" t="s">
        <v>225</v>
      </c>
      <c r="BM215" s="142" t="s">
        <v>1695</v>
      </c>
    </row>
    <row r="216" spans="2:65" s="1" customFormat="1" ht="100.5" customHeight="1">
      <c r="B216" s="32"/>
      <c r="C216" s="131" t="s">
        <v>1068</v>
      </c>
      <c r="D216" s="131" t="s">
        <v>220</v>
      </c>
      <c r="E216" s="132" t="s">
        <v>5777</v>
      </c>
      <c r="F216" s="133" t="s">
        <v>5778</v>
      </c>
      <c r="G216" s="134" t="s">
        <v>1991</v>
      </c>
      <c r="H216" s="135">
        <v>3</v>
      </c>
      <c r="I216" s="136"/>
      <c r="J216" s="137">
        <f t="shared" si="30"/>
        <v>0</v>
      </c>
      <c r="K216" s="133" t="s">
        <v>19</v>
      </c>
      <c r="L216" s="32"/>
      <c r="M216" s="138" t="s">
        <v>19</v>
      </c>
      <c r="N216" s="139" t="s">
        <v>43</v>
      </c>
      <c r="P216" s="140">
        <f t="shared" si="31"/>
        <v>0</v>
      </c>
      <c r="Q216" s="140">
        <v>0</v>
      </c>
      <c r="R216" s="140">
        <f t="shared" si="32"/>
        <v>0</v>
      </c>
      <c r="S216" s="140">
        <v>0</v>
      </c>
      <c r="T216" s="141">
        <f t="shared" si="33"/>
        <v>0</v>
      </c>
      <c r="AR216" s="142" t="s">
        <v>225</v>
      </c>
      <c r="AT216" s="142" t="s">
        <v>220</v>
      </c>
      <c r="AU216" s="142" t="s">
        <v>78</v>
      </c>
      <c r="AY216" s="17" t="s">
        <v>218</v>
      </c>
      <c r="BE216" s="143">
        <f t="shared" si="34"/>
        <v>0</v>
      </c>
      <c r="BF216" s="143">
        <f t="shared" si="35"/>
        <v>0</v>
      </c>
      <c r="BG216" s="143">
        <f t="shared" si="36"/>
        <v>0</v>
      </c>
      <c r="BH216" s="143">
        <f t="shared" si="37"/>
        <v>0</v>
      </c>
      <c r="BI216" s="143">
        <f t="shared" si="38"/>
        <v>0</v>
      </c>
      <c r="BJ216" s="17" t="s">
        <v>78</v>
      </c>
      <c r="BK216" s="143">
        <f t="shared" si="39"/>
        <v>0</v>
      </c>
      <c r="BL216" s="17" t="s">
        <v>225</v>
      </c>
      <c r="BM216" s="142" t="s">
        <v>1709</v>
      </c>
    </row>
    <row r="217" spans="2:65" s="1" customFormat="1" ht="128.55000000000001" customHeight="1">
      <c r="B217" s="32"/>
      <c r="C217" s="131" t="s">
        <v>1074</v>
      </c>
      <c r="D217" s="131" t="s">
        <v>220</v>
      </c>
      <c r="E217" s="132" t="s">
        <v>5779</v>
      </c>
      <c r="F217" s="133" t="s">
        <v>5780</v>
      </c>
      <c r="G217" s="134" t="s">
        <v>1991</v>
      </c>
      <c r="H217" s="135">
        <v>6</v>
      </c>
      <c r="I217" s="136"/>
      <c r="J217" s="137">
        <f t="shared" si="30"/>
        <v>0</v>
      </c>
      <c r="K217" s="133" t="s">
        <v>19</v>
      </c>
      <c r="L217" s="32"/>
      <c r="M217" s="138" t="s">
        <v>19</v>
      </c>
      <c r="N217" s="139" t="s">
        <v>43</v>
      </c>
      <c r="P217" s="140">
        <f t="shared" si="31"/>
        <v>0</v>
      </c>
      <c r="Q217" s="140">
        <v>0</v>
      </c>
      <c r="R217" s="140">
        <f t="shared" si="32"/>
        <v>0</v>
      </c>
      <c r="S217" s="140">
        <v>0</v>
      </c>
      <c r="T217" s="141">
        <f t="shared" si="33"/>
        <v>0</v>
      </c>
      <c r="AR217" s="142" t="s">
        <v>225</v>
      </c>
      <c r="AT217" s="142" t="s">
        <v>220</v>
      </c>
      <c r="AU217" s="142" t="s">
        <v>78</v>
      </c>
      <c r="AY217" s="17" t="s">
        <v>218</v>
      </c>
      <c r="BE217" s="143">
        <f t="shared" si="34"/>
        <v>0</v>
      </c>
      <c r="BF217" s="143">
        <f t="shared" si="35"/>
        <v>0</v>
      </c>
      <c r="BG217" s="143">
        <f t="shared" si="36"/>
        <v>0</v>
      </c>
      <c r="BH217" s="143">
        <f t="shared" si="37"/>
        <v>0</v>
      </c>
      <c r="BI217" s="143">
        <f t="shared" si="38"/>
        <v>0</v>
      </c>
      <c r="BJ217" s="17" t="s">
        <v>78</v>
      </c>
      <c r="BK217" s="143">
        <f t="shared" si="39"/>
        <v>0</v>
      </c>
      <c r="BL217" s="17" t="s">
        <v>225</v>
      </c>
      <c r="BM217" s="142" t="s">
        <v>1719</v>
      </c>
    </row>
    <row r="218" spans="2:65" s="1" customFormat="1" ht="101.25" customHeight="1">
      <c r="B218" s="32"/>
      <c r="C218" s="131" t="s">
        <v>1080</v>
      </c>
      <c r="D218" s="131" t="s">
        <v>220</v>
      </c>
      <c r="E218" s="132" t="s">
        <v>5781</v>
      </c>
      <c r="F218" s="133" t="s">
        <v>5782</v>
      </c>
      <c r="G218" s="134" t="s">
        <v>1991</v>
      </c>
      <c r="H218" s="135">
        <v>28</v>
      </c>
      <c r="I218" s="136"/>
      <c r="J218" s="137">
        <f t="shared" si="30"/>
        <v>0</v>
      </c>
      <c r="K218" s="133" t="s">
        <v>19</v>
      </c>
      <c r="L218" s="32"/>
      <c r="M218" s="138" t="s">
        <v>19</v>
      </c>
      <c r="N218" s="139" t="s">
        <v>43</v>
      </c>
      <c r="P218" s="140">
        <f t="shared" si="31"/>
        <v>0</v>
      </c>
      <c r="Q218" s="140">
        <v>0</v>
      </c>
      <c r="R218" s="140">
        <f t="shared" si="32"/>
        <v>0</v>
      </c>
      <c r="S218" s="140">
        <v>0</v>
      </c>
      <c r="T218" s="141">
        <f t="shared" si="33"/>
        <v>0</v>
      </c>
      <c r="AR218" s="142" t="s">
        <v>225</v>
      </c>
      <c r="AT218" s="142" t="s">
        <v>220</v>
      </c>
      <c r="AU218" s="142" t="s">
        <v>78</v>
      </c>
      <c r="AY218" s="17" t="s">
        <v>218</v>
      </c>
      <c r="BE218" s="143">
        <f t="shared" si="34"/>
        <v>0</v>
      </c>
      <c r="BF218" s="143">
        <f t="shared" si="35"/>
        <v>0</v>
      </c>
      <c r="BG218" s="143">
        <f t="shared" si="36"/>
        <v>0</v>
      </c>
      <c r="BH218" s="143">
        <f t="shared" si="37"/>
        <v>0</v>
      </c>
      <c r="BI218" s="143">
        <f t="shared" si="38"/>
        <v>0</v>
      </c>
      <c r="BJ218" s="17" t="s">
        <v>78</v>
      </c>
      <c r="BK218" s="143">
        <f t="shared" si="39"/>
        <v>0</v>
      </c>
      <c r="BL218" s="17" t="s">
        <v>225</v>
      </c>
      <c r="BM218" s="142" t="s">
        <v>1727</v>
      </c>
    </row>
    <row r="219" spans="2:65" s="1" customFormat="1" ht="16.5" customHeight="1">
      <c r="B219" s="32"/>
      <c r="C219" s="131" t="s">
        <v>1086</v>
      </c>
      <c r="D219" s="131" t="s">
        <v>220</v>
      </c>
      <c r="E219" s="132" t="s">
        <v>5783</v>
      </c>
      <c r="F219" s="133" t="s">
        <v>5784</v>
      </c>
      <c r="G219" s="134" t="s">
        <v>4946</v>
      </c>
      <c r="H219" s="135">
        <v>29</v>
      </c>
      <c r="I219" s="136"/>
      <c r="J219" s="137">
        <f t="shared" si="30"/>
        <v>0</v>
      </c>
      <c r="K219" s="133" t="s">
        <v>19</v>
      </c>
      <c r="L219" s="32"/>
      <c r="M219" s="138" t="s">
        <v>19</v>
      </c>
      <c r="N219" s="139" t="s">
        <v>43</v>
      </c>
      <c r="P219" s="140">
        <f t="shared" si="31"/>
        <v>0</v>
      </c>
      <c r="Q219" s="140">
        <v>0</v>
      </c>
      <c r="R219" s="140">
        <f t="shared" si="32"/>
        <v>0</v>
      </c>
      <c r="S219" s="140">
        <v>0</v>
      </c>
      <c r="T219" s="141">
        <f t="shared" si="33"/>
        <v>0</v>
      </c>
      <c r="AR219" s="142" t="s">
        <v>225</v>
      </c>
      <c r="AT219" s="142" t="s">
        <v>220</v>
      </c>
      <c r="AU219" s="142" t="s">
        <v>78</v>
      </c>
      <c r="AY219" s="17" t="s">
        <v>218</v>
      </c>
      <c r="BE219" s="143">
        <f t="shared" si="34"/>
        <v>0</v>
      </c>
      <c r="BF219" s="143">
        <f t="shared" si="35"/>
        <v>0</v>
      </c>
      <c r="BG219" s="143">
        <f t="shared" si="36"/>
        <v>0</v>
      </c>
      <c r="BH219" s="143">
        <f t="shared" si="37"/>
        <v>0</v>
      </c>
      <c r="BI219" s="143">
        <f t="shared" si="38"/>
        <v>0</v>
      </c>
      <c r="BJ219" s="17" t="s">
        <v>78</v>
      </c>
      <c r="BK219" s="143">
        <f t="shared" si="39"/>
        <v>0</v>
      </c>
      <c r="BL219" s="17" t="s">
        <v>225</v>
      </c>
      <c r="BM219" s="142" t="s">
        <v>1736</v>
      </c>
    </row>
    <row r="220" spans="2:65" s="1" customFormat="1" ht="21.75" customHeight="1">
      <c r="B220" s="32"/>
      <c r="C220" s="131" t="s">
        <v>1091</v>
      </c>
      <c r="D220" s="131" t="s">
        <v>220</v>
      </c>
      <c r="E220" s="132" t="s">
        <v>5785</v>
      </c>
      <c r="F220" s="133" t="s">
        <v>5786</v>
      </c>
      <c r="G220" s="134" t="s">
        <v>4946</v>
      </c>
      <c r="H220" s="135">
        <v>8</v>
      </c>
      <c r="I220" s="136"/>
      <c r="J220" s="137">
        <f t="shared" si="30"/>
        <v>0</v>
      </c>
      <c r="K220" s="133" t="s">
        <v>19</v>
      </c>
      <c r="L220" s="32"/>
      <c r="M220" s="138" t="s">
        <v>19</v>
      </c>
      <c r="N220" s="139" t="s">
        <v>43</v>
      </c>
      <c r="P220" s="140">
        <f t="shared" si="31"/>
        <v>0</v>
      </c>
      <c r="Q220" s="140">
        <v>0</v>
      </c>
      <c r="R220" s="140">
        <f t="shared" si="32"/>
        <v>0</v>
      </c>
      <c r="S220" s="140">
        <v>0</v>
      </c>
      <c r="T220" s="141">
        <f t="shared" si="33"/>
        <v>0</v>
      </c>
      <c r="AR220" s="142" t="s">
        <v>225</v>
      </c>
      <c r="AT220" s="142" t="s">
        <v>220</v>
      </c>
      <c r="AU220" s="142" t="s">
        <v>78</v>
      </c>
      <c r="AY220" s="17" t="s">
        <v>218</v>
      </c>
      <c r="BE220" s="143">
        <f t="shared" si="34"/>
        <v>0</v>
      </c>
      <c r="BF220" s="143">
        <f t="shared" si="35"/>
        <v>0</v>
      </c>
      <c r="BG220" s="143">
        <f t="shared" si="36"/>
        <v>0</v>
      </c>
      <c r="BH220" s="143">
        <f t="shared" si="37"/>
        <v>0</v>
      </c>
      <c r="BI220" s="143">
        <f t="shared" si="38"/>
        <v>0</v>
      </c>
      <c r="BJ220" s="17" t="s">
        <v>78</v>
      </c>
      <c r="BK220" s="143">
        <f t="shared" si="39"/>
        <v>0</v>
      </c>
      <c r="BL220" s="17" t="s">
        <v>225</v>
      </c>
      <c r="BM220" s="142" t="s">
        <v>1747</v>
      </c>
    </row>
    <row r="221" spans="2:65" s="1" customFormat="1" ht="21.75" customHeight="1">
      <c r="B221" s="32"/>
      <c r="C221" s="131" t="s">
        <v>1096</v>
      </c>
      <c r="D221" s="131" t="s">
        <v>220</v>
      </c>
      <c r="E221" s="132" t="s">
        <v>5787</v>
      </c>
      <c r="F221" s="133" t="s">
        <v>5788</v>
      </c>
      <c r="G221" s="134" t="s">
        <v>410</v>
      </c>
      <c r="H221" s="135">
        <v>2115</v>
      </c>
      <c r="I221" s="136"/>
      <c r="J221" s="137">
        <f t="shared" si="30"/>
        <v>0</v>
      </c>
      <c r="K221" s="133" t="s">
        <v>19</v>
      </c>
      <c r="L221" s="32"/>
      <c r="M221" s="138" t="s">
        <v>19</v>
      </c>
      <c r="N221" s="139" t="s">
        <v>43</v>
      </c>
      <c r="P221" s="140">
        <f t="shared" si="31"/>
        <v>0</v>
      </c>
      <c r="Q221" s="140">
        <v>0</v>
      </c>
      <c r="R221" s="140">
        <f t="shared" si="32"/>
        <v>0</v>
      </c>
      <c r="S221" s="140">
        <v>0</v>
      </c>
      <c r="T221" s="141">
        <f t="shared" si="33"/>
        <v>0</v>
      </c>
      <c r="AR221" s="142" t="s">
        <v>225</v>
      </c>
      <c r="AT221" s="142" t="s">
        <v>220</v>
      </c>
      <c r="AU221" s="142" t="s">
        <v>78</v>
      </c>
      <c r="AY221" s="17" t="s">
        <v>218</v>
      </c>
      <c r="BE221" s="143">
        <f t="shared" si="34"/>
        <v>0</v>
      </c>
      <c r="BF221" s="143">
        <f t="shared" si="35"/>
        <v>0</v>
      </c>
      <c r="BG221" s="143">
        <f t="shared" si="36"/>
        <v>0</v>
      </c>
      <c r="BH221" s="143">
        <f t="shared" si="37"/>
        <v>0</v>
      </c>
      <c r="BI221" s="143">
        <f t="shared" si="38"/>
        <v>0</v>
      </c>
      <c r="BJ221" s="17" t="s">
        <v>78</v>
      </c>
      <c r="BK221" s="143">
        <f t="shared" si="39"/>
        <v>0</v>
      </c>
      <c r="BL221" s="17" t="s">
        <v>225</v>
      </c>
      <c r="BM221" s="142" t="s">
        <v>1760</v>
      </c>
    </row>
    <row r="222" spans="2:65" s="1" customFormat="1" ht="21.75" customHeight="1">
      <c r="B222" s="32"/>
      <c r="C222" s="131" t="s">
        <v>1101</v>
      </c>
      <c r="D222" s="131" t="s">
        <v>220</v>
      </c>
      <c r="E222" s="132" t="s">
        <v>5789</v>
      </c>
      <c r="F222" s="133" t="s">
        <v>5790</v>
      </c>
      <c r="G222" s="134" t="s">
        <v>1991</v>
      </c>
      <c r="H222" s="135">
        <v>50</v>
      </c>
      <c r="I222" s="136"/>
      <c r="J222" s="137">
        <f t="shared" si="30"/>
        <v>0</v>
      </c>
      <c r="K222" s="133" t="s">
        <v>19</v>
      </c>
      <c r="L222" s="32"/>
      <c r="M222" s="138" t="s">
        <v>19</v>
      </c>
      <c r="N222" s="139" t="s">
        <v>43</v>
      </c>
      <c r="P222" s="140">
        <f t="shared" si="31"/>
        <v>0</v>
      </c>
      <c r="Q222" s="140">
        <v>0</v>
      </c>
      <c r="R222" s="140">
        <f t="shared" si="32"/>
        <v>0</v>
      </c>
      <c r="S222" s="140">
        <v>0</v>
      </c>
      <c r="T222" s="141">
        <f t="shared" si="33"/>
        <v>0</v>
      </c>
      <c r="AR222" s="142" t="s">
        <v>225</v>
      </c>
      <c r="AT222" s="142" t="s">
        <v>220</v>
      </c>
      <c r="AU222" s="142" t="s">
        <v>78</v>
      </c>
      <c r="AY222" s="17" t="s">
        <v>218</v>
      </c>
      <c r="BE222" s="143">
        <f t="shared" si="34"/>
        <v>0</v>
      </c>
      <c r="BF222" s="143">
        <f t="shared" si="35"/>
        <v>0</v>
      </c>
      <c r="BG222" s="143">
        <f t="shared" si="36"/>
        <v>0</v>
      </c>
      <c r="BH222" s="143">
        <f t="shared" si="37"/>
        <v>0</v>
      </c>
      <c r="BI222" s="143">
        <f t="shared" si="38"/>
        <v>0</v>
      </c>
      <c r="BJ222" s="17" t="s">
        <v>78</v>
      </c>
      <c r="BK222" s="143">
        <f t="shared" si="39"/>
        <v>0</v>
      </c>
      <c r="BL222" s="17" t="s">
        <v>225</v>
      </c>
      <c r="BM222" s="142" t="s">
        <v>1775</v>
      </c>
    </row>
    <row r="223" spans="2:65" s="1" customFormat="1" ht="16.5" customHeight="1">
      <c r="B223" s="32"/>
      <c r="C223" s="131" t="s">
        <v>1106</v>
      </c>
      <c r="D223" s="131" t="s">
        <v>220</v>
      </c>
      <c r="E223" s="132" t="s">
        <v>5791</v>
      </c>
      <c r="F223" s="133" t="s">
        <v>5792</v>
      </c>
      <c r="G223" s="134" t="s">
        <v>4946</v>
      </c>
      <c r="H223" s="135">
        <v>4</v>
      </c>
      <c r="I223" s="136"/>
      <c r="J223" s="137">
        <f t="shared" si="30"/>
        <v>0</v>
      </c>
      <c r="K223" s="133" t="s">
        <v>19</v>
      </c>
      <c r="L223" s="32"/>
      <c r="M223" s="138" t="s">
        <v>19</v>
      </c>
      <c r="N223" s="139" t="s">
        <v>43</v>
      </c>
      <c r="P223" s="140">
        <f t="shared" si="31"/>
        <v>0</v>
      </c>
      <c r="Q223" s="140">
        <v>0</v>
      </c>
      <c r="R223" s="140">
        <f t="shared" si="32"/>
        <v>0</v>
      </c>
      <c r="S223" s="140">
        <v>0</v>
      </c>
      <c r="T223" s="141">
        <f t="shared" si="33"/>
        <v>0</v>
      </c>
      <c r="AR223" s="142" t="s">
        <v>225</v>
      </c>
      <c r="AT223" s="142" t="s">
        <v>220</v>
      </c>
      <c r="AU223" s="142" t="s">
        <v>78</v>
      </c>
      <c r="AY223" s="17" t="s">
        <v>218</v>
      </c>
      <c r="BE223" s="143">
        <f t="shared" si="34"/>
        <v>0</v>
      </c>
      <c r="BF223" s="143">
        <f t="shared" si="35"/>
        <v>0</v>
      </c>
      <c r="BG223" s="143">
        <f t="shared" si="36"/>
        <v>0</v>
      </c>
      <c r="BH223" s="143">
        <f t="shared" si="37"/>
        <v>0</v>
      </c>
      <c r="BI223" s="143">
        <f t="shared" si="38"/>
        <v>0</v>
      </c>
      <c r="BJ223" s="17" t="s">
        <v>78</v>
      </c>
      <c r="BK223" s="143">
        <f t="shared" si="39"/>
        <v>0</v>
      </c>
      <c r="BL223" s="17" t="s">
        <v>225</v>
      </c>
      <c r="BM223" s="142" t="s">
        <v>1786</v>
      </c>
    </row>
    <row r="224" spans="2:65" s="1" customFormat="1" ht="16.5" customHeight="1">
      <c r="B224" s="32"/>
      <c r="C224" s="131" t="s">
        <v>1114</v>
      </c>
      <c r="D224" s="131" t="s">
        <v>220</v>
      </c>
      <c r="E224" s="132" t="s">
        <v>5793</v>
      </c>
      <c r="F224" s="133" t="s">
        <v>5794</v>
      </c>
      <c r="G224" s="134" t="s">
        <v>4269</v>
      </c>
      <c r="H224" s="135">
        <v>3.5</v>
      </c>
      <c r="I224" s="136"/>
      <c r="J224" s="137">
        <f t="shared" si="30"/>
        <v>0</v>
      </c>
      <c r="K224" s="133" t="s">
        <v>19</v>
      </c>
      <c r="L224" s="32"/>
      <c r="M224" s="138" t="s">
        <v>19</v>
      </c>
      <c r="N224" s="139" t="s">
        <v>43</v>
      </c>
      <c r="P224" s="140">
        <f t="shared" si="31"/>
        <v>0</v>
      </c>
      <c r="Q224" s="140">
        <v>0</v>
      </c>
      <c r="R224" s="140">
        <f t="shared" si="32"/>
        <v>0</v>
      </c>
      <c r="S224" s="140">
        <v>0</v>
      </c>
      <c r="T224" s="141">
        <f t="shared" si="33"/>
        <v>0</v>
      </c>
      <c r="AR224" s="142" t="s">
        <v>225</v>
      </c>
      <c r="AT224" s="142" t="s">
        <v>220</v>
      </c>
      <c r="AU224" s="142" t="s">
        <v>78</v>
      </c>
      <c r="AY224" s="17" t="s">
        <v>218</v>
      </c>
      <c r="BE224" s="143">
        <f t="shared" si="34"/>
        <v>0</v>
      </c>
      <c r="BF224" s="143">
        <f t="shared" si="35"/>
        <v>0</v>
      </c>
      <c r="BG224" s="143">
        <f t="shared" si="36"/>
        <v>0</v>
      </c>
      <c r="BH224" s="143">
        <f t="shared" si="37"/>
        <v>0</v>
      </c>
      <c r="BI224" s="143">
        <f t="shared" si="38"/>
        <v>0</v>
      </c>
      <c r="BJ224" s="17" t="s">
        <v>78</v>
      </c>
      <c r="BK224" s="143">
        <f t="shared" si="39"/>
        <v>0</v>
      </c>
      <c r="BL224" s="17" t="s">
        <v>225</v>
      </c>
      <c r="BM224" s="142" t="s">
        <v>1796</v>
      </c>
    </row>
    <row r="225" spans="2:65" s="11" customFormat="1" ht="25.95" customHeight="1">
      <c r="B225" s="119"/>
      <c r="D225" s="120" t="s">
        <v>71</v>
      </c>
      <c r="E225" s="121" t="s">
        <v>4449</v>
      </c>
      <c r="F225" s="121" t="s">
        <v>5795</v>
      </c>
      <c r="I225" s="122"/>
      <c r="J225" s="123">
        <f>BK225</f>
        <v>0</v>
      </c>
      <c r="L225" s="119"/>
      <c r="M225" s="124"/>
      <c r="P225" s="125">
        <f>SUM(P226:P241)</f>
        <v>0</v>
      </c>
      <c r="R225" s="125">
        <f>SUM(R226:R241)</f>
        <v>0</v>
      </c>
      <c r="T225" s="126">
        <f>SUM(T226:T241)</f>
        <v>0</v>
      </c>
      <c r="AR225" s="120" t="s">
        <v>78</v>
      </c>
      <c r="AT225" s="127" t="s">
        <v>71</v>
      </c>
      <c r="AU225" s="127" t="s">
        <v>72</v>
      </c>
      <c r="AY225" s="120" t="s">
        <v>218</v>
      </c>
      <c r="BK225" s="128">
        <f>SUM(BK226:BK241)</f>
        <v>0</v>
      </c>
    </row>
    <row r="226" spans="2:65" s="1" customFormat="1" ht="16.5" customHeight="1">
      <c r="B226" s="32"/>
      <c r="C226" s="131" t="s">
        <v>1119</v>
      </c>
      <c r="D226" s="131" t="s">
        <v>220</v>
      </c>
      <c r="E226" s="132" t="s">
        <v>5796</v>
      </c>
      <c r="F226" s="133" t="s">
        <v>5797</v>
      </c>
      <c r="G226" s="134" t="s">
        <v>4946</v>
      </c>
      <c r="H226" s="135">
        <v>2</v>
      </c>
      <c r="I226" s="136"/>
      <c r="J226" s="137">
        <f t="shared" ref="J226:J241" si="40">ROUND(I226*H226,2)</f>
        <v>0</v>
      </c>
      <c r="K226" s="133" t="s">
        <v>19</v>
      </c>
      <c r="L226" s="32"/>
      <c r="M226" s="138" t="s">
        <v>19</v>
      </c>
      <c r="N226" s="139" t="s">
        <v>43</v>
      </c>
      <c r="P226" s="140">
        <f t="shared" ref="P226:P241" si="41">O226*H226</f>
        <v>0</v>
      </c>
      <c r="Q226" s="140">
        <v>0</v>
      </c>
      <c r="R226" s="140">
        <f t="shared" ref="R226:R241" si="42">Q226*H226</f>
        <v>0</v>
      </c>
      <c r="S226" s="140">
        <v>0</v>
      </c>
      <c r="T226" s="141">
        <f t="shared" ref="T226:T241" si="43">S226*H226</f>
        <v>0</v>
      </c>
      <c r="AR226" s="142" t="s">
        <v>225</v>
      </c>
      <c r="AT226" s="142" t="s">
        <v>220</v>
      </c>
      <c r="AU226" s="142" t="s">
        <v>78</v>
      </c>
      <c r="AY226" s="17" t="s">
        <v>218</v>
      </c>
      <c r="BE226" s="143">
        <f t="shared" ref="BE226:BE241" si="44">IF(N226="základní",J226,0)</f>
        <v>0</v>
      </c>
      <c r="BF226" s="143">
        <f t="shared" ref="BF226:BF241" si="45">IF(N226="snížená",J226,0)</f>
        <v>0</v>
      </c>
      <c r="BG226" s="143">
        <f t="shared" ref="BG226:BG241" si="46">IF(N226="zákl. přenesená",J226,0)</f>
        <v>0</v>
      </c>
      <c r="BH226" s="143">
        <f t="shared" ref="BH226:BH241" si="47">IF(N226="sníž. přenesená",J226,0)</f>
        <v>0</v>
      </c>
      <c r="BI226" s="143">
        <f t="shared" ref="BI226:BI241" si="48">IF(N226="nulová",J226,0)</f>
        <v>0</v>
      </c>
      <c r="BJ226" s="17" t="s">
        <v>78</v>
      </c>
      <c r="BK226" s="143">
        <f t="shared" ref="BK226:BK241" si="49">ROUND(I226*H226,2)</f>
        <v>0</v>
      </c>
      <c r="BL226" s="17" t="s">
        <v>225</v>
      </c>
      <c r="BM226" s="142" t="s">
        <v>1804</v>
      </c>
    </row>
    <row r="227" spans="2:65" s="1" customFormat="1" ht="37.799999999999997" customHeight="1">
      <c r="B227" s="32"/>
      <c r="C227" s="131" t="s">
        <v>1125</v>
      </c>
      <c r="D227" s="131" t="s">
        <v>220</v>
      </c>
      <c r="E227" s="132" t="s">
        <v>5798</v>
      </c>
      <c r="F227" s="133" t="s">
        <v>5799</v>
      </c>
      <c r="G227" s="134" t="s">
        <v>1991</v>
      </c>
      <c r="H227" s="135">
        <v>1</v>
      </c>
      <c r="I227" s="136"/>
      <c r="J227" s="137">
        <f t="shared" si="40"/>
        <v>0</v>
      </c>
      <c r="K227" s="133" t="s">
        <v>19</v>
      </c>
      <c r="L227" s="32"/>
      <c r="M227" s="138" t="s">
        <v>19</v>
      </c>
      <c r="N227" s="139" t="s">
        <v>43</v>
      </c>
      <c r="P227" s="140">
        <f t="shared" si="41"/>
        <v>0</v>
      </c>
      <c r="Q227" s="140">
        <v>0</v>
      </c>
      <c r="R227" s="140">
        <f t="shared" si="42"/>
        <v>0</v>
      </c>
      <c r="S227" s="140">
        <v>0</v>
      </c>
      <c r="T227" s="141">
        <f t="shared" si="43"/>
        <v>0</v>
      </c>
      <c r="AR227" s="142" t="s">
        <v>225</v>
      </c>
      <c r="AT227" s="142" t="s">
        <v>220</v>
      </c>
      <c r="AU227" s="142" t="s">
        <v>78</v>
      </c>
      <c r="AY227" s="17" t="s">
        <v>218</v>
      </c>
      <c r="BE227" s="143">
        <f t="shared" si="44"/>
        <v>0</v>
      </c>
      <c r="BF227" s="143">
        <f t="shared" si="45"/>
        <v>0</v>
      </c>
      <c r="BG227" s="143">
        <f t="shared" si="46"/>
        <v>0</v>
      </c>
      <c r="BH227" s="143">
        <f t="shared" si="47"/>
        <v>0</v>
      </c>
      <c r="BI227" s="143">
        <f t="shared" si="48"/>
        <v>0</v>
      </c>
      <c r="BJ227" s="17" t="s">
        <v>78</v>
      </c>
      <c r="BK227" s="143">
        <f t="shared" si="49"/>
        <v>0</v>
      </c>
      <c r="BL227" s="17" t="s">
        <v>225</v>
      </c>
      <c r="BM227" s="142" t="s">
        <v>1814</v>
      </c>
    </row>
    <row r="228" spans="2:65" s="1" customFormat="1" ht="16.5" customHeight="1">
      <c r="B228" s="32"/>
      <c r="C228" s="131" t="s">
        <v>1130</v>
      </c>
      <c r="D228" s="131" t="s">
        <v>220</v>
      </c>
      <c r="E228" s="132" t="s">
        <v>5800</v>
      </c>
      <c r="F228" s="133" t="s">
        <v>5801</v>
      </c>
      <c r="G228" s="134" t="s">
        <v>1991</v>
      </c>
      <c r="H228" s="135">
        <v>1</v>
      </c>
      <c r="I228" s="136"/>
      <c r="J228" s="137">
        <f t="shared" si="40"/>
        <v>0</v>
      </c>
      <c r="K228" s="133" t="s">
        <v>19</v>
      </c>
      <c r="L228" s="32"/>
      <c r="M228" s="138" t="s">
        <v>19</v>
      </c>
      <c r="N228" s="139" t="s">
        <v>43</v>
      </c>
      <c r="P228" s="140">
        <f t="shared" si="41"/>
        <v>0</v>
      </c>
      <c r="Q228" s="140">
        <v>0</v>
      </c>
      <c r="R228" s="140">
        <f t="shared" si="42"/>
        <v>0</v>
      </c>
      <c r="S228" s="140">
        <v>0</v>
      </c>
      <c r="T228" s="141">
        <f t="shared" si="43"/>
        <v>0</v>
      </c>
      <c r="AR228" s="142" t="s">
        <v>225</v>
      </c>
      <c r="AT228" s="142" t="s">
        <v>220</v>
      </c>
      <c r="AU228" s="142" t="s">
        <v>78</v>
      </c>
      <c r="AY228" s="17" t="s">
        <v>218</v>
      </c>
      <c r="BE228" s="143">
        <f t="shared" si="44"/>
        <v>0</v>
      </c>
      <c r="BF228" s="143">
        <f t="shared" si="45"/>
        <v>0</v>
      </c>
      <c r="BG228" s="143">
        <f t="shared" si="46"/>
        <v>0</v>
      </c>
      <c r="BH228" s="143">
        <f t="shared" si="47"/>
        <v>0</v>
      </c>
      <c r="BI228" s="143">
        <f t="shared" si="48"/>
        <v>0</v>
      </c>
      <c r="BJ228" s="17" t="s">
        <v>78</v>
      </c>
      <c r="BK228" s="143">
        <f t="shared" si="49"/>
        <v>0</v>
      </c>
      <c r="BL228" s="17" t="s">
        <v>225</v>
      </c>
      <c r="BM228" s="142" t="s">
        <v>1826</v>
      </c>
    </row>
    <row r="229" spans="2:65" s="1" customFormat="1" ht="16.5" customHeight="1">
      <c r="B229" s="32"/>
      <c r="C229" s="131" t="s">
        <v>1135</v>
      </c>
      <c r="D229" s="131" t="s">
        <v>220</v>
      </c>
      <c r="E229" s="132" t="s">
        <v>5802</v>
      </c>
      <c r="F229" s="133" t="s">
        <v>5803</v>
      </c>
      <c r="G229" s="134" t="s">
        <v>1991</v>
      </c>
      <c r="H229" s="135">
        <v>1</v>
      </c>
      <c r="I229" s="136"/>
      <c r="J229" s="137">
        <f t="shared" si="40"/>
        <v>0</v>
      </c>
      <c r="K229" s="133" t="s">
        <v>19</v>
      </c>
      <c r="L229" s="32"/>
      <c r="M229" s="138" t="s">
        <v>19</v>
      </c>
      <c r="N229" s="139" t="s">
        <v>43</v>
      </c>
      <c r="P229" s="140">
        <f t="shared" si="41"/>
        <v>0</v>
      </c>
      <c r="Q229" s="140">
        <v>0</v>
      </c>
      <c r="R229" s="140">
        <f t="shared" si="42"/>
        <v>0</v>
      </c>
      <c r="S229" s="140">
        <v>0</v>
      </c>
      <c r="T229" s="141">
        <f t="shared" si="43"/>
        <v>0</v>
      </c>
      <c r="AR229" s="142" t="s">
        <v>225</v>
      </c>
      <c r="AT229" s="142" t="s">
        <v>220</v>
      </c>
      <c r="AU229" s="142" t="s">
        <v>78</v>
      </c>
      <c r="AY229" s="17" t="s">
        <v>218</v>
      </c>
      <c r="BE229" s="143">
        <f t="shared" si="44"/>
        <v>0</v>
      </c>
      <c r="BF229" s="143">
        <f t="shared" si="45"/>
        <v>0</v>
      </c>
      <c r="BG229" s="143">
        <f t="shared" si="46"/>
        <v>0</v>
      </c>
      <c r="BH229" s="143">
        <f t="shared" si="47"/>
        <v>0</v>
      </c>
      <c r="BI229" s="143">
        <f t="shared" si="48"/>
        <v>0</v>
      </c>
      <c r="BJ229" s="17" t="s">
        <v>78</v>
      </c>
      <c r="BK229" s="143">
        <f t="shared" si="49"/>
        <v>0</v>
      </c>
      <c r="BL229" s="17" t="s">
        <v>225</v>
      </c>
      <c r="BM229" s="142" t="s">
        <v>1840</v>
      </c>
    </row>
    <row r="230" spans="2:65" s="1" customFormat="1" ht="16.5" customHeight="1">
      <c r="B230" s="32"/>
      <c r="C230" s="131" t="s">
        <v>1073</v>
      </c>
      <c r="D230" s="131" t="s">
        <v>220</v>
      </c>
      <c r="E230" s="132" t="s">
        <v>5804</v>
      </c>
      <c r="F230" s="133" t="s">
        <v>5805</v>
      </c>
      <c r="G230" s="134" t="s">
        <v>1991</v>
      </c>
      <c r="H230" s="135">
        <v>4</v>
      </c>
      <c r="I230" s="136"/>
      <c r="J230" s="137">
        <f t="shared" si="40"/>
        <v>0</v>
      </c>
      <c r="K230" s="133" t="s">
        <v>19</v>
      </c>
      <c r="L230" s="32"/>
      <c r="M230" s="138" t="s">
        <v>19</v>
      </c>
      <c r="N230" s="139" t="s">
        <v>43</v>
      </c>
      <c r="P230" s="140">
        <f t="shared" si="41"/>
        <v>0</v>
      </c>
      <c r="Q230" s="140">
        <v>0</v>
      </c>
      <c r="R230" s="140">
        <f t="shared" si="42"/>
        <v>0</v>
      </c>
      <c r="S230" s="140">
        <v>0</v>
      </c>
      <c r="T230" s="141">
        <f t="shared" si="43"/>
        <v>0</v>
      </c>
      <c r="AR230" s="142" t="s">
        <v>225</v>
      </c>
      <c r="AT230" s="142" t="s">
        <v>220</v>
      </c>
      <c r="AU230" s="142" t="s">
        <v>78</v>
      </c>
      <c r="AY230" s="17" t="s">
        <v>218</v>
      </c>
      <c r="BE230" s="143">
        <f t="shared" si="44"/>
        <v>0</v>
      </c>
      <c r="BF230" s="143">
        <f t="shared" si="45"/>
        <v>0</v>
      </c>
      <c r="BG230" s="143">
        <f t="shared" si="46"/>
        <v>0</v>
      </c>
      <c r="BH230" s="143">
        <f t="shared" si="47"/>
        <v>0</v>
      </c>
      <c r="BI230" s="143">
        <f t="shared" si="48"/>
        <v>0</v>
      </c>
      <c r="BJ230" s="17" t="s">
        <v>78</v>
      </c>
      <c r="BK230" s="143">
        <f t="shared" si="49"/>
        <v>0</v>
      </c>
      <c r="BL230" s="17" t="s">
        <v>225</v>
      </c>
      <c r="BM230" s="142" t="s">
        <v>1854</v>
      </c>
    </row>
    <row r="231" spans="2:65" s="1" customFormat="1" ht="16.5" customHeight="1">
      <c r="B231" s="32"/>
      <c r="C231" s="131" t="s">
        <v>1144</v>
      </c>
      <c r="D231" s="131" t="s">
        <v>220</v>
      </c>
      <c r="E231" s="132" t="s">
        <v>5806</v>
      </c>
      <c r="F231" s="133" t="s">
        <v>5807</v>
      </c>
      <c r="G231" s="134" t="s">
        <v>1991</v>
      </c>
      <c r="H231" s="135">
        <v>1</v>
      </c>
      <c r="I231" s="136"/>
      <c r="J231" s="137">
        <f t="shared" si="40"/>
        <v>0</v>
      </c>
      <c r="K231" s="133" t="s">
        <v>19</v>
      </c>
      <c r="L231" s="32"/>
      <c r="M231" s="138" t="s">
        <v>19</v>
      </c>
      <c r="N231" s="139" t="s">
        <v>43</v>
      </c>
      <c r="P231" s="140">
        <f t="shared" si="41"/>
        <v>0</v>
      </c>
      <c r="Q231" s="140">
        <v>0</v>
      </c>
      <c r="R231" s="140">
        <f t="shared" si="42"/>
        <v>0</v>
      </c>
      <c r="S231" s="140">
        <v>0</v>
      </c>
      <c r="T231" s="141">
        <f t="shared" si="43"/>
        <v>0</v>
      </c>
      <c r="AR231" s="142" t="s">
        <v>225</v>
      </c>
      <c r="AT231" s="142" t="s">
        <v>220</v>
      </c>
      <c r="AU231" s="142" t="s">
        <v>78</v>
      </c>
      <c r="AY231" s="17" t="s">
        <v>218</v>
      </c>
      <c r="BE231" s="143">
        <f t="shared" si="44"/>
        <v>0</v>
      </c>
      <c r="BF231" s="143">
        <f t="shared" si="45"/>
        <v>0</v>
      </c>
      <c r="BG231" s="143">
        <f t="shared" si="46"/>
        <v>0</v>
      </c>
      <c r="BH231" s="143">
        <f t="shared" si="47"/>
        <v>0</v>
      </c>
      <c r="BI231" s="143">
        <f t="shared" si="48"/>
        <v>0</v>
      </c>
      <c r="BJ231" s="17" t="s">
        <v>78</v>
      </c>
      <c r="BK231" s="143">
        <f t="shared" si="49"/>
        <v>0</v>
      </c>
      <c r="BL231" s="17" t="s">
        <v>225</v>
      </c>
      <c r="BM231" s="142" t="s">
        <v>1867</v>
      </c>
    </row>
    <row r="232" spans="2:65" s="1" customFormat="1" ht="62.7" customHeight="1">
      <c r="B232" s="32"/>
      <c r="C232" s="131" t="s">
        <v>1160</v>
      </c>
      <c r="D232" s="131" t="s">
        <v>220</v>
      </c>
      <c r="E232" s="132" t="s">
        <v>5808</v>
      </c>
      <c r="F232" s="133" t="s">
        <v>5809</v>
      </c>
      <c r="G232" s="134" t="s">
        <v>1991</v>
      </c>
      <c r="H232" s="135">
        <v>1</v>
      </c>
      <c r="I232" s="136"/>
      <c r="J232" s="137">
        <f t="shared" si="40"/>
        <v>0</v>
      </c>
      <c r="K232" s="133" t="s">
        <v>19</v>
      </c>
      <c r="L232" s="32"/>
      <c r="M232" s="138" t="s">
        <v>19</v>
      </c>
      <c r="N232" s="139" t="s">
        <v>43</v>
      </c>
      <c r="P232" s="140">
        <f t="shared" si="41"/>
        <v>0</v>
      </c>
      <c r="Q232" s="140">
        <v>0</v>
      </c>
      <c r="R232" s="140">
        <f t="shared" si="42"/>
        <v>0</v>
      </c>
      <c r="S232" s="140">
        <v>0</v>
      </c>
      <c r="T232" s="141">
        <f t="shared" si="43"/>
        <v>0</v>
      </c>
      <c r="AR232" s="142" t="s">
        <v>225</v>
      </c>
      <c r="AT232" s="142" t="s">
        <v>220</v>
      </c>
      <c r="AU232" s="142" t="s">
        <v>78</v>
      </c>
      <c r="AY232" s="17" t="s">
        <v>218</v>
      </c>
      <c r="BE232" s="143">
        <f t="shared" si="44"/>
        <v>0</v>
      </c>
      <c r="BF232" s="143">
        <f t="shared" si="45"/>
        <v>0</v>
      </c>
      <c r="BG232" s="143">
        <f t="shared" si="46"/>
        <v>0</v>
      </c>
      <c r="BH232" s="143">
        <f t="shared" si="47"/>
        <v>0</v>
      </c>
      <c r="BI232" s="143">
        <f t="shared" si="48"/>
        <v>0</v>
      </c>
      <c r="BJ232" s="17" t="s">
        <v>78</v>
      </c>
      <c r="BK232" s="143">
        <f t="shared" si="49"/>
        <v>0</v>
      </c>
      <c r="BL232" s="17" t="s">
        <v>225</v>
      </c>
      <c r="BM232" s="142" t="s">
        <v>1876</v>
      </c>
    </row>
    <row r="233" spans="2:65" s="1" customFormat="1" ht="33" customHeight="1">
      <c r="B233" s="32"/>
      <c r="C233" s="131" t="s">
        <v>1166</v>
      </c>
      <c r="D233" s="131" t="s">
        <v>220</v>
      </c>
      <c r="E233" s="132" t="s">
        <v>5810</v>
      </c>
      <c r="F233" s="133" t="s">
        <v>5811</v>
      </c>
      <c r="G233" s="134" t="s">
        <v>1991</v>
      </c>
      <c r="H233" s="135">
        <v>37</v>
      </c>
      <c r="I233" s="136"/>
      <c r="J233" s="137">
        <f t="shared" si="40"/>
        <v>0</v>
      </c>
      <c r="K233" s="133" t="s">
        <v>19</v>
      </c>
      <c r="L233" s="32"/>
      <c r="M233" s="138" t="s">
        <v>19</v>
      </c>
      <c r="N233" s="139" t="s">
        <v>43</v>
      </c>
      <c r="P233" s="140">
        <f t="shared" si="41"/>
        <v>0</v>
      </c>
      <c r="Q233" s="140">
        <v>0</v>
      </c>
      <c r="R233" s="140">
        <f t="shared" si="42"/>
        <v>0</v>
      </c>
      <c r="S233" s="140">
        <v>0</v>
      </c>
      <c r="T233" s="141">
        <f t="shared" si="43"/>
        <v>0</v>
      </c>
      <c r="AR233" s="142" t="s">
        <v>225</v>
      </c>
      <c r="AT233" s="142" t="s">
        <v>220</v>
      </c>
      <c r="AU233" s="142" t="s">
        <v>78</v>
      </c>
      <c r="AY233" s="17" t="s">
        <v>218</v>
      </c>
      <c r="BE233" s="143">
        <f t="shared" si="44"/>
        <v>0</v>
      </c>
      <c r="BF233" s="143">
        <f t="shared" si="45"/>
        <v>0</v>
      </c>
      <c r="BG233" s="143">
        <f t="shared" si="46"/>
        <v>0</v>
      </c>
      <c r="BH233" s="143">
        <f t="shared" si="47"/>
        <v>0</v>
      </c>
      <c r="BI233" s="143">
        <f t="shared" si="48"/>
        <v>0</v>
      </c>
      <c r="BJ233" s="17" t="s">
        <v>78</v>
      </c>
      <c r="BK233" s="143">
        <f t="shared" si="49"/>
        <v>0</v>
      </c>
      <c r="BL233" s="17" t="s">
        <v>225</v>
      </c>
      <c r="BM233" s="142" t="s">
        <v>1884</v>
      </c>
    </row>
    <row r="234" spans="2:65" s="1" customFormat="1" ht="21.75" customHeight="1">
      <c r="B234" s="32"/>
      <c r="C234" s="131" t="s">
        <v>1172</v>
      </c>
      <c r="D234" s="131" t="s">
        <v>220</v>
      </c>
      <c r="E234" s="132" t="s">
        <v>5812</v>
      </c>
      <c r="F234" s="133" t="s">
        <v>5813</v>
      </c>
      <c r="G234" s="134" t="s">
        <v>410</v>
      </c>
      <c r="H234" s="135">
        <v>186</v>
      </c>
      <c r="I234" s="136"/>
      <c r="J234" s="137">
        <f t="shared" si="40"/>
        <v>0</v>
      </c>
      <c r="K234" s="133" t="s">
        <v>19</v>
      </c>
      <c r="L234" s="32"/>
      <c r="M234" s="138" t="s">
        <v>19</v>
      </c>
      <c r="N234" s="139" t="s">
        <v>43</v>
      </c>
      <c r="P234" s="140">
        <f t="shared" si="41"/>
        <v>0</v>
      </c>
      <c r="Q234" s="140">
        <v>0</v>
      </c>
      <c r="R234" s="140">
        <f t="shared" si="42"/>
        <v>0</v>
      </c>
      <c r="S234" s="140">
        <v>0</v>
      </c>
      <c r="T234" s="141">
        <f t="shared" si="43"/>
        <v>0</v>
      </c>
      <c r="AR234" s="142" t="s">
        <v>225</v>
      </c>
      <c r="AT234" s="142" t="s">
        <v>220</v>
      </c>
      <c r="AU234" s="142" t="s">
        <v>78</v>
      </c>
      <c r="AY234" s="17" t="s">
        <v>218</v>
      </c>
      <c r="BE234" s="143">
        <f t="shared" si="44"/>
        <v>0</v>
      </c>
      <c r="BF234" s="143">
        <f t="shared" si="45"/>
        <v>0</v>
      </c>
      <c r="BG234" s="143">
        <f t="shared" si="46"/>
        <v>0</v>
      </c>
      <c r="BH234" s="143">
        <f t="shared" si="47"/>
        <v>0</v>
      </c>
      <c r="BI234" s="143">
        <f t="shared" si="48"/>
        <v>0</v>
      </c>
      <c r="BJ234" s="17" t="s">
        <v>78</v>
      </c>
      <c r="BK234" s="143">
        <f t="shared" si="49"/>
        <v>0</v>
      </c>
      <c r="BL234" s="17" t="s">
        <v>225</v>
      </c>
      <c r="BM234" s="142" t="s">
        <v>1892</v>
      </c>
    </row>
    <row r="235" spans="2:65" s="1" customFormat="1" ht="16.5" customHeight="1">
      <c r="B235" s="32"/>
      <c r="C235" s="131" t="s">
        <v>1178</v>
      </c>
      <c r="D235" s="131" t="s">
        <v>220</v>
      </c>
      <c r="E235" s="132" t="s">
        <v>5814</v>
      </c>
      <c r="F235" s="133" t="s">
        <v>5815</v>
      </c>
      <c r="G235" s="134" t="s">
        <v>410</v>
      </c>
      <c r="H235" s="135">
        <v>3150</v>
      </c>
      <c r="I235" s="136"/>
      <c r="J235" s="137">
        <f t="shared" si="40"/>
        <v>0</v>
      </c>
      <c r="K235" s="133" t="s">
        <v>19</v>
      </c>
      <c r="L235" s="32"/>
      <c r="M235" s="138" t="s">
        <v>19</v>
      </c>
      <c r="N235" s="139" t="s">
        <v>43</v>
      </c>
      <c r="P235" s="140">
        <f t="shared" si="41"/>
        <v>0</v>
      </c>
      <c r="Q235" s="140">
        <v>0</v>
      </c>
      <c r="R235" s="140">
        <f t="shared" si="42"/>
        <v>0</v>
      </c>
      <c r="S235" s="140">
        <v>0</v>
      </c>
      <c r="T235" s="141">
        <f t="shared" si="43"/>
        <v>0</v>
      </c>
      <c r="AR235" s="142" t="s">
        <v>225</v>
      </c>
      <c r="AT235" s="142" t="s">
        <v>220</v>
      </c>
      <c r="AU235" s="142" t="s">
        <v>78</v>
      </c>
      <c r="AY235" s="17" t="s">
        <v>218</v>
      </c>
      <c r="BE235" s="143">
        <f t="shared" si="44"/>
        <v>0</v>
      </c>
      <c r="BF235" s="143">
        <f t="shared" si="45"/>
        <v>0</v>
      </c>
      <c r="BG235" s="143">
        <f t="shared" si="46"/>
        <v>0</v>
      </c>
      <c r="BH235" s="143">
        <f t="shared" si="47"/>
        <v>0</v>
      </c>
      <c r="BI235" s="143">
        <f t="shared" si="48"/>
        <v>0</v>
      </c>
      <c r="BJ235" s="17" t="s">
        <v>78</v>
      </c>
      <c r="BK235" s="143">
        <f t="shared" si="49"/>
        <v>0</v>
      </c>
      <c r="BL235" s="17" t="s">
        <v>225</v>
      </c>
      <c r="BM235" s="142" t="s">
        <v>1900</v>
      </c>
    </row>
    <row r="236" spans="2:65" s="1" customFormat="1" ht="37.799999999999997" customHeight="1">
      <c r="B236" s="32"/>
      <c r="C236" s="131" t="s">
        <v>1183</v>
      </c>
      <c r="D236" s="131" t="s">
        <v>220</v>
      </c>
      <c r="E236" s="132" t="s">
        <v>5816</v>
      </c>
      <c r="F236" s="133" t="s">
        <v>5817</v>
      </c>
      <c r="G236" s="134" t="s">
        <v>410</v>
      </c>
      <c r="H236" s="135">
        <v>1650</v>
      </c>
      <c r="I236" s="136"/>
      <c r="J236" s="137">
        <f t="shared" si="40"/>
        <v>0</v>
      </c>
      <c r="K236" s="133" t="s">
        <v>19</v>
      </c>
      <c r="L236" s="32"/>
      <c r="M236" s="138" t="s">
        <v>19</v>
      </c>
      <c r="N236" s="139" t="s">
        <v>43</v>
      </c>
      <c r="P236" s="140">
        <f t="shared" si="41"/>
        <v>0</v>
      </c>
      <c r="Q236" s="140">
        <v>0</v>
      </c>
      <c r="R236" s="140">
        <f t="shared" si="42"/>
        <v>0</v>
      </c>
      <c r="S236" s="140">
        <v>0</v>
      </c>
      <c r="T236" s="141">
        <f t="shared" si="43"/>
        <v>0</v>
      </c>
      <c r="AR236" s="142" t="s">
        <v>225</v>
      </c>
      <c r="AT236" s="142" t="s">
        <v>220</v>
      </c>
      <c r="AU236" s="142" t="s">
        <v>78</v>
      </c>
      <c r="AY236" s="17" t="s">
        <v>218</v>
      </c>
      <c r="BE236" s="143">
        <f t="shared" si="44"/>
        <v>0</v>
      </c>
      <c r="BF236" s="143">
        <f t="shared" si="45"/>
        <v>0</v>
      </c>
      <c r="BG236" s="143">
        <f t="shared" si="46"/>
        <v>0</v>
      </c>
      <c r="BH236" s="143">
        <f t="shared" si="47"/>
        <v>0</v>
      </c>
      <c r="BI236" s="143">
        <f t="shared" si="48"/>
        <v>0</v>
      </c>
      <c r="BJ236" s="17" t="s">
        <v>78</v>
      </c>
      <c r="BK236" s="143">
        <f t="shared" si="49"/>
        <v>0</v>
      </c>
      <c r="BL236" s="17" t="s">
        <v>225</v>
      </c>
      <c r="BM236" s="142" t="s">
        <v>1908</v>
      </c>
    </row>
    <row r="237" spans="2:65" s="1" customFormat="1" ht="37.799999999999997" customHeight="1">
      <c r="B237" s="32"/>
      <c r="C237" s="131" t="s">
        <v>1188</v>
      </c>
      <c r="D237" s="131" t="s">
        <v>220</v>
      </c>
      <c r="E237" s="132" t="s">
        <v>5818</v>
      </c>
      <c r="F237" s="133" t="s">
        <v>5819</v>
      </c>
      <c r="G237" s="134" t="s">
        <v>410</v>
      </c>
      <c r="H237" s="135">
        <v>795</v>
      </c>
      <c r="I237" s="136"/>
      <c r="J237" s="137">
        <f t="shared" si="40"/>
        <v>0</v>
      </c>
      <c r="K237" s="133" t="s">
        <v>19</v>
      </c>
      <c r="L237" s="32"/>
      <c r="M237" s="138" t="s">
        <v>19</v>
      </c>
      <c r="N237" s="139" t="s">
        <v>43</v>
      </c>
      <c r="P237" s="140">
        <f t="shared" si="41"/>
        <v>0</v>
      </c>
      <c r="Q237" s="140">
        <v>0</v>
      </c>
      <c r="R237" s="140">
        <f t="shared" si="42"/>
        <v>0</v>
      </c>
      <c r="S237" s="140">
        <v>0</v>
      </c>
      <c r="T237" s="141">
        <f t="shared" si="43"/>
        <v>0</v>
      </c>
      <c r="AR237" s="142" t="s">
        <v>225</v>
      </c>
      <c r="AT237" s="142" t="s">
        <v>220</v>
      </c>
      <c r="AU237" s="142" t="s">
        <v>78</v>
      </c>
      <c r="AY237" s="17" t="s">
        <v>218</v>
      </c>
      <c r="BE237" s="143">
        <f t="shared" si="44"/>
        <v>0</v>
      </c>
      <c r="BF237" s="143">
        <f t="shared" si="45"/>
        <v>0</v>
      </c>
      <c r="BG237" s="143">
        <f t="shared" si="46"/>
        <v>0</v>
      </c>
      <c r="BH237" s="143">
        <f t="shared" si="47"/>
        <v>0</v>
      </c>
      <c r="BI237" s="143">
        <f t="shared" si="48"/>
        <v>0</v>
      </c>
      <c r="BJ237" s="17" t="s">
        <v>78</v>
      </c>
      <c r="BK237" s="143">
        <f t="shared" si="49"/>
        <v>0</v>
      </c>
      <c r="BL237" s="17" t="s">
        <v>225</v>
      </c>
      <c r="BM237" s="142" t="s">
        <v>1916</v>
      </c>
    </row>
    <row r="238" spans="2:65" s="1" customFormat="1" ht="24.15" customHeight="1">
      <c r="B238" s="32"/>
      <c r="C238" s="131" t="s">
        <v>1194</v>
      </c>
      <c r="D238" s="131" t="s">
        <v>220</v>
      </c>
      <c r="E238" s="132" t="s">
        <v>5820</v>
      </c>
      <c r="F238" s="133" t="s">
        <v>5821</v>
      </c>
      <c r="G238" s="134" t="s">
        <v>1991</v>
      </c>
      <c r="H238" s="135">
        <v>975</v>
      </c>
      <c r="I238" s="136"/>
      <c r="J238" s="137">
        <f t="shared" si="40"/>
        <v>0</v>
      </c>
      <c r="K238" s="133" t="s">
        <v>19</v>
      </c>
      <c r="L238" s="32"/>
      <c r="M238" s="138" t="s">
        <v>19</v>
      </c>
      <c r="N238" s="139" t="s">
        <v>43</v>
      </c>
      <c r="P238" s="140">
        <f t="shared" si="41"/>
        <v>0</v>
      </c>
      <c r="Q238" s="140">
        <v>0</v>
      </c>
      <c r="R238" s="140">
        <f t="shared" si="42"/>
        <v>0</v>
      </c>
      <c r="S238" s="140">
        <v>0</v>
      </c>
      <c r="T238" s="141">
        <f t="shared" si="43"/>
        <v>0</v>
      </c>
      <c r="AR238" s="142" t="s">
        <v>225</v>
      </c>
      <c r="AT238" s="142" t="s">
        <v>220</v>
      </c>
      <c r="AU238" s="142" t="s">
        <v>78</v>
      </c>
      <c r="AY238" s="17" t="s">
        <v>218</v>
      </c>
      <c r="BE238" s="143">
        <f t="shared" si="44"/>
        <v>0</v>
      </c>
      <c r="BF238" s="143">
        <f t="shared" si="45"/>
        <v>0</v>
      </c>
      <c r="BG238" s="143">
        <f t="shared" si="46"/>
        <v>0</v>
      </c>
      <c r="BH238" s="143">
        <f t="shared" si="47"/>
        <v>0</v>
      </c>
      <c r="BI238" s="143">
        <f t="shared" si="48"/>
        <v>0</v>
      </c>
      <c r="BJ238" s="17" t="s">
        <v>78</v>
      </c>
      <c r="BK238" s="143">
        <f t="shared" si="49"/>
        <v>0</v>
      </c>
      <c r="BL238" s="17" t="s">
        <v>225</v>
      </c>
      <c r="BM238" s="142" t="s">
        <v>1924</v>
      </c>
    </row>
    <row r="239" spans="2:65" s="1" customFormat="1" ht="24.15" customHeight="1">
      <c r="B239" s="32"/>
      <c r="C239" s="131" t="s">
        <v>1199</v>
      </c>
      <c r="D239" s="131" t="s">
        <v>220</v>
      </c>
      <c r="E239" s="132" t="s">
        <v>5822</v>
      </c>
      <c r="F239" s="133" t="s">
        <v>5823</v>
      </c>
      <c r="G239" s="134" t="s">
        <v>4269</v>
      </c>
      <c r="H239" s="135">
        <v>1</v>
      </c>
      <c r="I239" s="136"/>
      <c r="J239" s="137">
        <f t="shared" si="40"/>
        <v>0</v>
      </c>
      <c r="K239" s="133" t="s">
        <v>19</v>
      </c>
      <c r="L239" s="32"/>
      <c r="M239" s="138" t="s">
        <v>19</v>
      </c>
      <c r="N239" s="139" t="s">
        <v>43</v>
      </c>
      <c r="P239" s="140">
        <f t="shared" si="41"/>
        <v>0</v>
      </c>
      <c r="Q239" s="140">
        <v>0</v>
      </c>
      <c r="R239" s="140">
        <f t="shared" si="42"/>
        <v>0</v>
      </c>
      <c r="S239" s="140">
        <v>0</v>
      </c>
      <c r="T239" s="141">
        <f t="shared" si="43"/>
        <v>0</v>
      </c>
      <c r="AR239" s="142" t="s">
        <v>225</v>
      </c>
      <c r="AT239" s="142" t="s">
        <v>220</v>
      </c>
      <c r="AU239" s="142" t="s">
        <v>78</v>
      </c>
      <c r="AY239" s="17" t="s">
        <v>218</v>
      </c>
      <c r="BE239" s="143">
        <f t="shared" si="44"/>
        <v>0</v>
      </c>
      <c r="BF239" s="143">
        <f t="shared" si="45"/>
        <v>0</v>
      </c>
      <c r="BG239" s="143">
        <f t="shared" si="46"/>
        <v>0</v>
      </c>
      <c r="BH239" s="143">
        <f t="shared" si="47"/>
        <v>0</v>
      </c>
      <c r="BI239" s="143">
        <f t="shared" si="48"/>
        <v>0</v>
      </c>
      <c r="BJ239" s="17" t="s">
        <v>78</v>
      </c>
      <c r="BK239" s="143">
        <f t="shared" si="49"/>
        <v>0</v>
      </c>
      <c r="BL239" s="17" t="s">
        <v>225</v>
      </c>
      <c r="BM239" s="142" t="s">
        <v>1931</v>
      </c>
    </row>
    <row r="240" spans="2:65" s="1" customFormat="1" ht="16.5" customHeight="1">
      <c r="B240" s="32"/>
      <c r="C240" s="131" t="s">
        <v>1207</v>
      </c>
      <c r="D240" s="131" t="s">
        <v>220</v>
      </c>
      <c r="E240" s="132" t="s">
        <v>5824</v>
      </c>
      <c r="F240" s="133" t="s">
        <v>5825</v>
      </c>
      <c r="G240" s="134" t="s">
        <v>4946</v>
      </c>
      <c r="H240" s="135">
        <v>35</v>
      </c>
      <c r="I240" s="136"/>
      <c r="J240" s="137">
        <f t="shared" si="40"/>
        <v>0</v>
      </c>
      <c r="K240" s="133" t="s">
        <v>19</v>
      </c>
      <c r="L240" s="32"/>
      <c r="M240" s="138" t="s">
        <v>19</v>
      </c>
      <c r="N240" s="139" t="s">
        <v>43</v>
      </c>
      <c r="P240" s="140">
        <f t="shared" si="41"/>
        <v>0</v>
      </c>
      <c r="Q240" s="140">
        <v>0</v>
      </c>
      <c r="R240" s="140">
        <f t="shared" si="42"/>
        <v>0</v>
      </c>
      <c r="S240" s="140">
        <v>0</v>
      </c>
      <c r="T240" s="141">
        <f t="shared" si="43"/>
        <v>0</v>
      </c>
      <c r="AR240" s="142" t="s">
        <v>225</v>
      </c>
      <c r="AT240" s="142" t="s">
        <v>220</v>
      </c>
      <c r="AU240" s="142" t="s">
        <v>78</v>
      </c>
      <c r="AY240" s="17" t="s">
        <v>218</v>
      </c>
      <c r="BE240" s="143">
        <f t="shared" si="44"/>
        <v>0</v>
      </c>
      <c r="BF240" s="143">
        <f t="shared" si="45"/>
        <v>0</v>
      </c>
      <c r="BG240" s="143">
        <f t="shared" si="46"/>
        <v>0</v>
      </c>
      <c r="BH240" s="143">
        <f t="shared" si="47"/>
        <v>0</v>
      </c>
      <c r="BI240" s="143">
        <f t="shared" si="48"/>
        <v>0</v>
      </c>
      <c r="BJ240" s="17" t="s">
        <v>78</v>
      </c>
      <c r="BK240" s="143">
        <f t="shared" si="49"/>
        <v>0</v>
      </c>
      <c r="BL240" s="17" t="s">
        <v>225</v>
      </c>
      <c r="BM240" s="142" t="s">
        <v>1939</v>
      </c>
    </row>
    <row r="241" spans="2:65" s="1" customFormat="1" ht="16.5" customHeight="1">
      <c r="B241" s="32"/>
      <c r="C241" s="131" t="s">
        <v>1213</v>
      </c>
      <c r="D241" s="131" t="s">
        <v>220</v>
      </c>
      <c r="E241" s="132" t="s">
        <v>5826</v>
      </c>
      <c r="F241" s="133" t="s">
        <v>5725</v>
      </c>
      <c r="G241" s="134" t="s">
        <v>223</v>
      </c>
      <c r="H241" s="135">
        <v>1</v>
      </c>
      <c r="I241" s="136"/>
      <c r="J241" s="137">
        <f t="shared" si="40"/>
        <v>0</v>
      </c>
      <c r="K241" s="133" t="s">
        <v>19</v>
      </c>
      <c r="L241" s="32"/>
      <c r="M241" s="138" t="s">
        <v>19</v>
      </c>
      <c r="N241" s="139" t="s">
        <v>43</v>
      </c>
      <c r="P241" s="140">
        <f t="shared" si="41"/>
        <v>0</v>
      </c>
      <c r="Q241" s="140">
        <v>0</v>
      </c>
      <c r="R241" s="140">
        <f t="shared" si="42"/>
        <v>0</v>
      </c>
      <c r="S241" s="140">
        <v>0</v>
      </c>
      <c r="T241" s="141">
        <f t="shared" si="43"/>
        <v>0</v>
      </c>
      <c r="AR241" s="142" t="s">
        <v>225</v>
      </c>
      <c r="AT241" s="142" t="s">
        <v>220</v>
      </c>
      <c r="AU241" s="142" t="s">
        <v>78</v>
      </c>
      <c r="AY241" s="17" t="s">
        <v>218</v>
      </c>
      <c r="BE241" s="143">
        <f t="shared" si="44"/>
        <v>0</v>
      </c>
      <c r="BF241" s="143">
        <f t="shared" si="45"/>
        <v>0</v>
      </c>
      <c r="BG241" s="143">
        <f t="shared" si="46"/>
        <v>0</v>
      </c>
      <c r="BH241" s="143">
        <f t="shared" si="47"/>
        <v>0</v>
      </c>
      <c r="BI241" s="143">
        <f t="shared" si="48"/>
        <v>0</v>
      </c>
      <c r="BJ241" s="17" t="s">
        <v>78</v>
      </c>
      <c r="BK241" s="143">
        <f t="shared" si="49"/>
        <v>0</v>
      </c>
      <c r="BL241" s="17" t="s">
        <v>225</v>
      </c>
      <c r="BM241" s="142" t="s">
        <v>1947</v>
      </c>
    </row>
    <row r="242" spans="2:65" s="11" customFormat="1" ht="25.95" customHeight="1">
      <c r="B242" s="119"/>
      <c r="D242" s="120" t="s">
        <v>71</v>
      </c>
      <c r="E242" s="121" t="s">
        <v>4494</v>
      </c>
      <c r="F242" s="121" t="s">
        <v>5827</v>
      </c>
      <c r="I242" s="122"/>
      <c r="J242" s="123">
        <f>BK242</f>
        <v>0</v>
      </c>
      <c r="L242" s="119"/>
      <c r="M242" s="124"/>
      <c r="P242" s="125">
        <f>SUM(P243:P244)</f>
        <v>0</v>
      </c>
      <c r="R242" s="125">
        <f>SUM(R243:R244)</f>
        <v>0</v>
      </c>
      <c r="T242" s="126">
        <f>SUM(T243:T244)</f>
        <v>0</v>
      </c>
      <c r="AR242" s="120" t="s">
        <v>78</v>
      </c>
      <c r="AT242" s="127" t="s">
        <v>71</v>
      </c>
      <c r="AU242" s="127" t="s">
        <v>72</v>
      </c>
      <c r="AY242" s="120" t="s">
        <v>218</v>
      </c>
      <c r="BK242" s="128">
        <f>SUM(BK243:BK244)</f>
        <v>0</v>
      </c>
    </row>
    <row r="243" spans="2:65" s="1" customFormat="1" ht="16.5" customHeight="1">
      <c r="B243" s="32"/>
      <c r="C243" s="131" t="s">
        <v>1219</v>
      </c>
      <c r="D243" s="131" t="s">
        <v>220</v>
      </c>
      <c r="E243" s="132" t="s">
        <v>5828</v>
      </c>
      <c r="F243" s="133" t="s">
        <v>5829</v>
      </c>
      <c r="G243" s="134" t="s">
        <v>410</v>
      </c>
      <c r="H243" s="135">
        <v>302</v>
      </c>
      <c r="I243" s="136"/>
      <c r="J243" s="137">
        <f>ROUND(I243*H243,2)</f>
        <v>0</v>
      </c>
      <c r="K243" s="133" t="s">
        <v>19</v>
      </c>
      <c r="L243" s="32"/>
      <c r="M243" s="138" t="s">
        <v>19</v>
      </c>
      <c r="N243" s="139" t="s">
        <v>43</v>
      </c>
      <c r="P243" s="140">
        <f>O243*H243</f>
        <v>0</v>
      </c>
      <c r="Q243" s="140">
        <v>0</v>
      </c>
      <c r="R243" s="140">
        <f>Q243*H243</f>
        <v>0</v>
      </c>
      <c r="S243" s="140">
        <v>0</v>
      </c>
      <c r="T243" s="141">
        <f>S243*H243</f>
        <v>0</v>
      </c>
      <c r="AR243" s="142" t="s">
        <v>225</v>
      </c>
      <c r="AT243" s="142" t="s">
        <v>220</v>
      </c>
      <c r="AU243" s="142" t="s">
        <v>78</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1955</v>
      </c>
    </row>
    <row r="244" spans="2:65" s="1" customFormat="1" ht="16.5" customHeight="1">
      <c r="B244" s="32"/>
      <c r="C244" s="131" t="s">
        <v>1224</v>
      </c>
      <c r="D244" s="131" t="s">
        <v>220</v>
      </c>
      <c r="E244" s="132" t="s">
        <v>5830</v>
      </c>
      <c r="F244" s="133" t="s">
        <v>5725</v>
      </c>
      <c r="G244" s="134" t="s">
        <v>223</v>
      </c>
      <c r="H244" s="135">
        <v>1</v>
      </c>
      <c r="I244" s="136"/>
      <c r="J244" s="137">
        <f>ROUND(I244*H244,2)</f>
        <v>0</v>
      </c>
      <c r="K244" s="133" t="s">
        <v>19</v>
      </c>
      <c r="L244" s="32"/>
      <c r="M244" s="138" t="s">
        <v>19</v>
      </c>
      <c r="N244" s="139" t="s">
        <v>43</v>
      </c>
      <c r="P244" s="140">
        <f>O244*H244</f>
        <v>0</v>
      </c>
      <c r="Q244" s="140">
        <v>0</v>
      </c>
      <c r="R244" s="140">
        <f>Q244*H244</f>
        <v>0</v>
      </c>
      <c r="S244" s="140">
        <v>0</v>
      </c>
      <c r="T244" s="141">
        <f>S244*H244</f>
        <v>0</v>
      </c>
      <c r="AR244" s="142" t="s">
        <v>225</v>
      </c>
      <c r="AT244" s="142" t="s">
        <v>220</v>
      </c>
      <c r="AU244" s="142" t="s">
        <v>78</v>
      </c>
      <c r="AY244" s="17" t="s">
        <v>218</v>
      </c>
      <c r="BE244" s="143">
        <f>IF(N244="základní",J244,0)</f>
        <v>0</v>
      </c>
      <c r="BF244" s="143">
        <f>IF(N244="snížená",J244,0)</f>
        <v>0</v>
      </c>
      <c r="BG244" s="143">
        <f>IF(N244="zákl. přenesená",J244,0)</f>
        <v>0</v>
      </c>
      <c r="BH244" s="143">
        <f>IF(N244="sníž. přenesená",J244,0)</f>
        <v>0</v>
      </c>
      <c r="BI244" s="143">
        <f>IF(N244="nulová",J244,0)</f>
        <v>0</v>
      </c>
      <c r="BJ244" s="17" t="s">
        <v>78</v>
      </c>
      <c r="BK244" s="143">
        <f>ROUND(I244*H244,2)</f>
        <v>0</v>
      </c>
      <c r="BL244" s="17" t="s">
        <v>225</v>
      </c>
      <c r="BM244" s="142" t="s">
        <v>1963</v>
      </c>
    </row>
    <row r="245" spans="2:65" s="11" customFormat="1" ht="25.95" customHeight="1">
      <c r="B245" s="119"/>
      <c r="D245" s="120" t="s">
        <v>71</v>
      </c>
      <c r="E245" s="121" t="s">
        <v>4499</v>
      </c>
      <c r="F245" s="121" t="s">
        <v>5831</v>
      </c>
      <c r="I245" s="122"/>
      <c r="J245" s="123">
        <f>BK245</f>
        <v>0</v>
      </c>
      <c r="L245" s="119"/>
      <c r="M245" s="124"/>
      <c r="P245" s="125">
        <f>SUM(P246:P280)</f>
        <v>0</v>
      </c>
      <c r="R245" s="125">
        <f>SUM(R246:R280)</f>
        <v>0</v>
      </c>
      <c r="T245" s="126">
        <f>SUM(T246:T280)</f>
        <v>0</v>
      </c>
      <c r="AR245" s="120" t="s">
        <v>78</v>
      </c>
      <c r="AT245" s="127" t="s">
        <v>71</v>
      </c>
      <c r="AU245" s="127" t="s">
        <v>72</v>
      </c>
      <c r="AY245" s="120" t="s">
        <v>218</v>
      </c>
      <c r="BK245" s="128">
        <f>SUM(BK246:BK280)</f>
        <v>0</v>
      </c>
    </row>
    <row r="246" spans="2:65" s="1" customFormat="1" ht="24.15" customHeight="1">
      <c r="B246" s="32"/>
      <c r="C246" s="131" t="s">
        <v>1229</v>
      </c>
      <c r="D246" s="131" t="s">
        <v>220</v>
      </c>
      <c r="E246" s="132" t="s">
        <v>5832</v>
      </c>
      <c r="F246" s="133" t="s">
        <v>5833</v>
      </c>
      <c r="G246" s="134" t="s">
        <v>410</v>
      </c>
      <c r="H246" s="135">
        <v>337</v>
      </c>
      <c r="I246" s="136"/>
      <c r="J246" s="137">
        <f t="shared" ref="J246:J280" si="50">ROUND(I246*H246,2)</f>
        <v>0</v>
      </c>
      <c r="K246" s="133" t="s">
        <v>19</v>
      </c>
      <c r="L246" s="32"/>
      <c r="M246" s="138" t="s">
        <v>19</v>
      </c>
      <c r="N246" s="139" t="s">
        <v>43</v>
      </c>
      <c r="P246" s="140">
        <f t="shared" ref="P246:P280" si="51">O246*H246</f>
        <v>0</v>
      </c>
      <c r="Q246" s="140">
        <v>0</v>
      </c>
      <c r="R246" s="140">
        <f t="shared" ref="R246:R280" si="52">Q246*H246</f>
        <v>0</v>
      </c>
      <c r="S246" s="140">
        <v>0</v>
      </c>
      <c r="T246" s="141">
        <f t="shared" ref="T246:T280" si="53">S246*H246</f>
        <v>0</v>
      </c>
      <c r="AR246" s="142" t="s">
        <v>225</v>
      </c>
      <c r="AT246" s="142" t="s">
        <v>220</v>
      </c>
      <c r="AU246" s="142" t="s">
        <v>78</v>
      </c>
      <c r="AY246" s="17" t="s">
        <v>218</v>
      </c>
      <c r="BE246" s="143">
        <f t="shared" ref="BE246:BE280" si="54">IF(N246="základní",J246,0)</f>
        <v>0</v>
      </c>
      <c r="BF246" s="143">
        <f t="shared" ref="BF246:BF280" si="55">IF(N246="snížená",J246,0)</f>
        <v>0</v>
      </c>
      <c r="BG246" s="143">
        <f t="shared" ref="BG246:BG280" si="56">IF(N246="zákl. přenesená",J246,0)</f>
        <v>0</v>
      </c>
      <c r="BH246" s="143">
        <f t="shared" ref="BH246:BH280" si="57">IF(N246="sníž. přenesená",J246,0)</f>
        <v>0</v>
      </c>
      <c r="BI246" s="143">
        <f t="shared" ref="BI246:BI280" si="58">IF(N246="nulová",J246,0)</f>
        <v>0</v>
      </c>
      <c r="BJ246" s="17" t="s">
        <v>78</v>
      </c>
      <c r="BK246" s="143">
        <f t="shared" ref="BK246:BK280" si="59">ROUND(I246*H246,2)</f>
        <v>0</v>
      </c>
      <c r="BL246" s="17" t="s">
        <v>225</v>
      </c>
      <c r="BM246" s="142" t="s">
        <v>1978</v>
      </c>
    </row>
    <row r="247" spans="2:65" s="1" customFormat="1" ht="24.15" customHeight="1">
      <c r="B247" s="32"/>
      <c r="C247" s="131" t="s">
        <v>1234</v>
      </c>
      <c r="D247" s="131" t="s">
        <v>220</v>
      </c>
      <c r="E247" s="132" t="s">
        <v>5834</v>
      </c>
      <c r="F247" s="133" t="s">
        <v>5835</v>
      </c>
      <c r="G247" s="134" t="s">
        <v>410</v>
      </c>
      <c r="H247" s="135">
        <v>65</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1988</v>
      </c>
    </row>
    <row r="248" spans="2:65" s="1" customFormat="1" ht="24.15" customHeight="1">
      <c r="B248" s="32"/>
      <c r="C248" s="131" t="s">
        <v>1239</v>
      </c>
      <c r="D248" s="131" t="s">
        <v>220</v>
      </c>
      <c r="E248" s="132" t="s">
        <v>5836</v>
      </c>
      <c r="F248" s="133" t="s">
        <v>5837</v>
      </c>
      <c r="G248" s="134" t="s">
        <v>410</v>
      </c>
      <c r="H248" s="135">
        <v>230</v>
      </c>
      <c r="I248" s="136"/>
      <c r="J248" s="137">
        <f t="shared" si="50"/>
        <v>0</v>
      </c>
      <c r="K248" s="133" t="s">
        <v>19</v>
      </c>
      <c r="L248" s="32"/>
      <c r="M248" s="138" t="s">
        <v>19</v>
      </c>
      <c r="N248" s="139" t="s">
        <v>43</v>
      </c>
      <c r="P248" s="140">
        <f t="shared" si="51"/>
        <v>0</v>
      </c>
      <c r="Q248" s="140">
        <v>0</v>
      </c>
      <c r="R248" s="140">
        <f t="shared" si="52"/>
        <v>0</v>
      </c>
      <c r="S248" s="140">
        <v>0</v>
      </c>
      <c r="T248" s="141">
        <f t="shared" si="53"/>
        <v>0</v>
      </c>
      <c r="AR248" s="142" t="s">
        <v>225</v>
      </c>
      <c r="AT248" s="142" t="s">
        <v>220</v>
      </c>
      <c r="AU248" s="142" t="s">
        <v>78</v>
      </c>
      <c r="AY248" s="17" t="s">
        <v>218</v>
      </c>
      <c r="BE248" s="143">
        <f t="shared" si="54"/>
        <v>0</v>
      </c>
      <c r="BF248" s="143">
        <f t="shared" si="55"/>
        <v>0</v>
      </c>
      <c r="BG248" s="143">
        <f t="shared" si="56"/>
        <v>0</v>
      </c>
      <c r="BH248" s="143">
        <f t="shared" si="57"/>
        <v>0</v>
      </c>
      <c r="BI248" s="143">
        <f t="shared" si="58"/>
        <v>0</v>
      </c>
      <c r="BJ248" s="17" t="s">
        <v>78</v>
      </c>
      <c r="BK248" s="143">
        <f t="shared" si="59"/>
        <v>0</v>
      </c>
      <c r="BL248" s="17" t="s">
        <v>225</v>
      </c>
      <c r="BM248" s="142" t="s">
        <v>1997</v>
      </c>
    </row>
    <row r="249" spans="2:65" s="1" customFormat="1" ht="24.15" customHeight="1">
      <c r="B249" s="32"/>
      <c r="C249" s="131" t="s">
        <v>1244</v>
      </c>
      <c r="D249" s="131" t="s">
        <v>220</v>
      </c>
      <c r="E249" s="132" t="s">
        <v>5838</v>
      </c>
      <c r="F249" s="133" t="s">
        <v>5839</v>
      </c>
      <c r="G249" s="134" t="s">
        <v>410</v>
      </c>
      <c r="H249" s="135">
        <v>115</v>
      </c>
      <c r="I249" s="136"/>
      <c r="J249" s="137">
        <f t="shared" si="50"/>
        <v>0</v>
      </c>
      <c r="K249" s="133" t="s">
        <v>19</v>
      </c>
      <c r="L249" s="32"/>
      <c r="M249" s="138" t="s">
        <v>19</v>
      </c>
      <c r="N249" s="139" t="s">
        <v>43</v>
      </c>
      <c r="P249" s="140">
        <f t="shared" si="51"/>
        <v>0</v>
      </c>
      <c r="Q249" s="140">
        <v>0</v>
      </c>
      <c r="R249" s="140">
        <f t="shared" si="52"/>
        <v>0</v>
      </c>
      <c r="S249" s="140">
        <v>0</v>
      </c>
      <c r="T249" s="141">
        <f t="shared" si="53"/>
        <v>0</v>
      </c>
      <c r="AR249" s="142" t="s">
        <v>225</v>
      </c>
      <c r="AT249" s="142" t="s">
        <v>220</v>
      </c>
      <c r="AU249" s="142" t="s">
        <v>78</v>
      </c>
      <c r="AY249" s="17" t="s">
        <v>218</v>
      </c>
      <c r="BE249" s="143">
        <f t="shared" si="54"/>
        <v>0</v>
      </c>
      <c r="BF249" s="143">
        <f t="shared" si="55"/>
        <v>0</v>
      </c>
      <c r="BG249" s="143">
        <f t="shared" si="56"/>
        <v>0</v>
      </c>
      <c r="BH249" s="143">
        <f t="shared" si="57"/>
        <v>0</v>
      </c>
      <c r="BI249" s="143">
        <f t="shared" si="58"/>
        <v>0</v>
      </c>
      <c r="BJ249" s="17" t="s">
        <v>78</v>
      </c>
      <c r="BK249" s="143">
        <f t="shared" si="59"/>
        <v>0</v>
      </c>
      <c r="BL249" s="17" t="s">
        <v>225</v>
      </c>
      <c r="BM249" s="142" t="s">
        <v>2005</v>
      </c>
    </row>
    <row r="250" spans="2:65" s="1" customFormat="1" ht="24.15" customHeight="1">
      <c r="B250" s="32"/>
      <c r="C250" s="131" t="s">
        <v>1249</v>
      </c>
      <c r="D250" s="131" t="s">
        <v>220</v>
      </c>
      <c r="E250" s="132" t="s">
        <v>5840</v>
      </c>
      <c r="F250" s="133" t="s">
        <v>5841</v>
      </c>
      <c r="G250" s="134" t="s">
        <v>410</v>
      </c>
      <c r="H250" s="135">
        <v>45</v>
      </c>
      <c r="I250" s="136"/>
      <c r="J250" s="137">
        <f t="shared" si="50"/>
        <v>0</v>
      </c>
      <c r="K250" s="133" t="s">
        <v>19</v>
      </c>
      <c r="L250" s="32"/>
      <c r="M250" s="138" t="s">
        <v>19</v>
      </c>
      <c r="N250" s="139" t="s">
        <v>43</v>
      </c>
      <c r="P250" s="140">
        <f t="shared" si="51"/>
        <v>0</v>
      </c>
      <c r="Q250" s="140">
        <v>0</v>
      </c>
      <c r="R250" s="140">
        <f t="shared" si="52"/>
        <v>0</v>
      </c>
      <c r="S250" s="140">
        <v>0</v>
      </c>
      <c r="T250" s="141">
        <f t="shared" si="53"/>
        <v>0</v>
      </c>
      <c r="AR250" s="142" t="s">
        <v>225</v>
      </c>
      <c r="AT250" s="142" t="s">
        <v>220</v>
      </c>
      <c r="AU250" s="142" t="s">
        <v>78</v>
      </c>
      <c r="AY250" s="17" t="s">
        <v>218</v>
      </c>
      <c r="BE250" s="143">
        <f t="shared" si="54"/>
        <v>0</v>
      </c>
      <c r="BF250" s="143">
        <f t="shared" si="55"/>
        <v>0</v>
      </c>
      <c r="BG250" s="143">
        <f t="shared" si="56"/>
        <v>0</v>
      </c>
      <c r="BH250" s="143">
        <f t="shared" si="57"/>
        <v>0</v>
      </c>
      <c r="BI250" s="143">
        <f t="shared" si="58"/>
        <v>0</v>
      </c>
      <c r="BJ250" s="17" t="s">
        <v>78</v>
      </c>
      <c r="BK250" s="143">
        <f t="shared" si="59"/>
        <v>0</v>
      </c>
      <c r="BL250" s="17" t="s">
        <v>225</v>
      </c>
      <c r="BM250" s="142" t="s">
        <v>2013</v>
      </c>
    </row>
    <row r="251" spans="2:65" s="1" customFormat="1" ht="24.15" customHeight="1">
      <c r="B251" s="32"/>
      <c r="C251" s="131" t="s">
        <v>1257</v>
      </c>
      <c r="D251" s="131" t="s">
        <v>220</v>
      </c>
      <c r="E251" s="132" t="s">
        <v>5842</v>
      </c>
      <c r="F251" s="133" t="s">
        <v>5843</v>
      </c>
      <c r="G251" s="134" t="s">
        <v>410</v>
      </c>
      <c r="H251" s="135">
        <v>40</v>
      </c>
      <c r="I251" s="136"/>
      <c r="J251" s="137">
        <f t="shared" si="50"/>
        <v>0</v>
      </c>
      <c r="K251" s="133" t="s">
        <v>19</v>
      </c>
      <c r="L251" s="32"/>
      <c r="M251" s="138" t="s">
        <v>19</v>
      </c>
      <c r="N251" s="139" t="s">
        <v>43</v>
      </c>
      <c r="P251" s="140">
        <f t="shared" si="51"/>
        <v>0</v>
      </c>
      <c r="Q251" s="140">
        <v>0</v>
      </c>
      <c r="R251" s="140">
        <f t="shared" si="52"/>
        <v>0</v>
      </c>
      <c r="S251" s="140">
        <v>0</v>
      </c>
      <c r="T251" s="141">
        <f t="shared" si="53"/>
        <v>0</v>
      </c>
      <c r="AR251" s="142" t="s">
        <v>225</v>
      </c>
      <c r="AT251" s="142" t="s">
        <v>220</v>
      </c>
      <c r="AU251" s="142" t="s">
        <v>78</v>
      </c>
      <c r="AY251" s="17" t="s">
        <v>218</v>
      </c>
      <c r="BE251" s="143">
        <f t="shared" si="54"/>
        <v>0</v>
      </c>
      <c r="BF251" s="143">
        <f t="shared" si="55"/>
        <v>0</v>
      </c>
      <c r="BG251" s="143">
        <f t="shared" si="56"/>
        <v>0</v>
      </c>
      <c r="BH251" s="143">
        <f t="shared" si="57"/>
        <v>0</v>
      </c>
      <c r="BI251" s="143">
        <f t="shared" si="58"/>
        <v>0</v>
      </c>
      <c r="BJ251" s="17" t="s">
        <v>78</v>
      </c>
      <c r="BK251" s="143">
        <f t="shared" si="59"/>
        <v>0</v>
      </c>
      <c r="BL251" s="17" t="s">
        <v>225</v>
      </c>
      <c r="BM251" s="142" t="s">
        <v>2021</v>
      </c>
    </row>
    <row r="252" spans="2:65" s="1" customFormat="1" ht="37.799999999999997" customHeight="1">
      <c r="B252" s="32"/>
      <c r="C252" s="131" t="s">
        <v>1262</v>
      </c>
      <c r="D252" s="131" t="s">
        <v>220</v>
      </c>
      <c r="E252" s="132" t="s">
        <v>5844</v>
      </c>
      <c r="F252" s="133" t="s">
        <v>5845</v>
      </c>
      <c r="G252" s="134" t="s">
        <v>410</v>
      </c>
      <c r="H252" s="135">
        <v>1725</v>
      </c>
      <c r="I252" s="136"/>
      <c r="J252" s="137">
        <f t="shared" si="50"/>
        <v>0</v>
      </c>
      <c r="K252" s="133" t="s">
        <v>19</v>
      </c>
      <c r="L252" s="32"/>
      <c r="M252" s="138" t="s">
        <v>19</v>
      </c>
      <c r="N252" s="139" t="s">
        <v>43</v>
      </c>
      <c r="P252" s="140">
        <f t="shared" si="51"/>
        <v>0</v>
      </c>
      <c r="Q252" s="140">
        <v>0</v>
      </c>
      <c r="R252" s="140">
        <f t="shared" si="52"/>
        <v>0</v>
      </c>
      <c r="S252" s="140">
        <v>0</v>
      </c>
      <c r="T252" s="141">
        <f t="shared" si="53"/>
        <v>0</v>
      </c>
      <c r="AR252" s="142" t="s">
        <v>225</v>
      </c>
      <c r="AT252" s="142" t="s">
        <v>220</v>
      </c>
      <c r="AU252" s="142" t="s">
        <v>78</v>
      </c>
      <c r="AY252" s="17" t="s">
        <v>218</v>
      </c>
      <c r="BE252" s="143">
        <f t="shared" si="54"/>
        <v>0</v>
      </c>
      <c r="BF252" s="143">
        <f t="shared" si="55"/>
        <v>0</v>
      </c>
      <c r="BG252" s="143">
        <f t="shared" si="56"/>
        <v>0</v>
      </c>
      <c r="BH252" s="143">
        <f t="shared" si="57"/>
        <v>0</v>
      </c>
      <c r="BI252" s="143">
        <f t="shared" si="58"/>
        <v>0</v>
      </c>
      <c r="BJ252" s="17" t="s">
        <v>78</v>
      </c>
      <c r="BK252" s="143">
        <f t="shared" si="59"/>
        <v>0</v>
      </c>
      <c r="BL252" s="17" t="s">
        <v>225</v>
      </c>
      <c r="BM252" s="142" t="s">
        <v>2029</v>
      </c>
    </row>
    <row r="253" spans="2:65" s="1" customFormat="1" ht="37.799999999999997" customHeight="1">
      <c r="B253" s="32"/>
      <c r="C253" s="131" t="s">
        <v>1263</v>
      </c>
      <c r="D253" s="131" t="s">
        <v>220</v>
      </c>
      <c r="E253" s="132" t="s">
        <v>5846</v>
      </c>
      <c r="F253" s="133" t="s">
        <v>5847</v>
      </c>
      <c r="G253" s="134" t="s">
        <v>410</v>
      </c>
      <c r="H253" s="135">
        <v>965</v>
      </c>
      <c r="I253" s="136"/>
      <c r="J253" s="137">
        <f t="shared" si="50"/>
        <v>0</v>
      </c>
      <c r="K253" s="133" t="s">
        <v>19</v>
      </c>
      <c r="L253" s="32"/>
      <c r="M253" s="138" t="s">
        <v>19</v>
      </c>
      <c r="N253" s="139" t="s">
        <v>43</v>
      </c>
      <c r="P253" s="140">
        <f t="shared" si="51"/>
        <v>0</v>
      </c>
      <c r="Q253" s="140">
        <v>0</v>
      </c>
      <c r="R253" s="140">
        <f t="shared" si="52"/>
        <v>0</v>
      </c>
      <c r="S253" s="140">
        <v>0</v>
      </c>
      <c r="T253" s="141">
        <f t="shared" si="53"/>
        <v>0</v>
      </c>
      <c r="AR253" s="142" t="s">
        <v>225</v>
      </c>
      <c r="AT253" s="142" t="s">
        <v>220</v>
      </c>
      <c r="AU253" s="142" t="s">
        <v>78</v>
      </c>
      <c r="AY253" s="17" t="s">
        <v>218</v>
      </c>
      <c r="BE253" s="143">
        <f t="shared" si="54"/>
        <v>0</v>
      </c>
      <c r="BF253" s="143">
        <f t="shared" si="55"/>
        <v>0</v>
      </c>
      <c r="BG253" s="143">
        <f t="shared" si="56"/>
        <v>0</v>
      </c>
      <c r="BH253" s="143">
        <f t="shared" si="57"/>
        <v>0</v>
      </c>
      <c r="BI253" s="143">
        <f t="shared" si="58"/>
        <v>0</v>
      </c>
      <c r="BJ253" s="17" t="s">
        <v>78</v>
      </c>
      <c r="BK253" s="143">
        <f t="shared" si="59"/>
        <v>0</v>
      </c>
      <c r="BL253" s="17" t="s">
        <v>225</v>
      </c>
      <c r="BM253" s="142" t="s">
        <v>2039</v>
      </c>
    </row>
    <row r="254" spans="2:65" s="1" customFormat="1" ht="37.799999999999997" customHeight="1">
      <c r="B254" s="32"/>
      <c r="C254" s="131" t="s">
        <v>1265</v>
      </c>
      <c r="D254" s="131" t="s">
        <v>220</v>
      </c>
      <c r="E254" s="132" t="s">
        <v>5848</v>
      </c>
      <c r="F254" s="133" t="s">
        <v>5849</v>
      </c>
      <c r="G254" s="134" t="s">
        <v>410</v>
      </c>
      <c r="H254" s="135">
        <v>3645</v>
      </c>
      <c r="I254" s="136"/>
      <c r="J254" s="137">
        <f t="shared" si="50"/>
        <v>0</v>
      </c>
      <c r="K254" s="133" t="s">
        <v>19</v>
      </c>
      <c r="L254" s="32"/>
      <c r="M254" s="138" t="s">
        <v>19</v>
      </c>
      <c r="N254" s="139" t="s">
        <v>43</v>
      </c>
      <c r="P254" s="140">
        <f t="shared" si="51"/>
        <v>0</v>
      </c>
      <c r="Q254" s="140">
        <v>0</v>
      </c>
      <c r="R254" s="140">
        <f t="shared" si="52"/>
        <v>0</v>
      </c>
      <c r="S254" s="140">
        <v>0</v>
      </c>
      <c r="T254" s="141">
        <f t="shared" si="53"/>
        <v>0</v>
      </c>
      <c r="AR254" s="142" t="s">
        <v>225</v>
      </c>
      <c r="AT254" s="142" t="s">
        <v>220</v>
      </c>
      <c r="AU254" s="142" t="s">
        <v>78</v>
      </c>
      <c r="AY254" s="17" t="s">
        <v>218</v>
      </c>
      <c r="BE254" s="143">
        <f t="shared" si="54"/>
        <v>0</v>
      </c>
      <c r="BF254" s="143">
        <f t="shared" si="55"/>
        <v>0</v>
      </c>
      <c r="BG254" s="143">
        <f t="shared" si="56"/>
        <v>0</v>
      </c>
      <c r="BH254" s="143">
        <f t="shared" si="57"/>
        <v>0</v>
      </c>
      <c r="BI254" s="143">
        <f t="shared" si="58"/>
        <v>0</v>
      </c>
      <c r="BJ254" s="17" t="s">
        <v>78</v>
      </c>
      <c r="BK254" s="143">
        <f t="shared" si="59"/>
        <v>0</v>
      </c>
      <c r="BL254" s="17" t="s">
        <v>225</v>
      </c>
      <c r="BM254" s="142" t="s">
        <v>2047</v>
      </c>
    </row>
    <row r="255" spans="2:65" s="1" customFormat="1" ht="37.799999999999997" customHeight="1">
      <c r="B255" s="32"/>
      <c r="C255" s="131" t="s">
        <v>1268</v>
      </c>
      <c r="D255" s="131" t="s">
        <v>220</v>
      </c>
      <c r="E255" s="132" t="s">
        <v>5850</v>
      </c>
      <c r="F255" s="133" t="s">
        <v>5851</v>
      </c>
      <c r="G255" s="134" t="s">
        <v>410</v>
      </c>
      <c r="H255" s="135">
        <v>1575</v>
      </c>
      <c r="I255" s="136"/>
      <c r="J255" s="137">
        <f t="shared" si="50"/>
        <v>0</v>
      </c>
      <c r="K255" s="133" t="s">
        <v>19</v>
      </c>
      <c r="L255" s="32"/>
      <c r="M255" s="138" t="s">
        <v>19</v>
      </c>
      <c r="N255" s="139" t="s">
        <v>43</v>
      </c>
      <c r="P255" s="140">
        <f t="shared" si="51"/>
        <v>0</v>
      </c>
      <c r="Q255" s="140">
        <v>0</v>
      </c>
      <c r="R255" s="140">
        <f t="shared" si="52"/>
        <v>0</v>
      </c>
      <c r="S255" s="140">
        <v>0</v>
      </c>
      <c r="T255" s="141">
        <f t="shared" si="53"/>
        <v>0</v>
      </c>
      <c r="AR255" s="142" t="s">
        <v>225</v>
      </c>
      <c r="AT255" s="142" t="s">
        <v>220</v>
      </c>
      <c r="AU255" s="142" t="s">
        <v>78</v>
      </c>
      <c r="AY255" s="17" t="s">
        <v>218</v>
      </c>
      <c r="BE255" s="143">
        <f t="shared" si="54"/>
        <v>0</v>
      </c>
      <c r="BF255" s="143">
        <f t="shared" si="55"/>
        <v>0</v>
      </c>
      <c r="BG255" s="143">
        <f t="shared" si="56"/>
        <v>0</v>
      </c>
      <c r="BH255" s="143">
        <f t="shared" si="57"/>
        <v>0</v>
      </c>
      <c r="BI255" s="143">
        <f t="shared" si="58"/>
        <v>0</v>
      </c>
      <c r="BJ255" s="17" t="s">
        <v>78</v>
      </c>
      <c r="BK255" s="143">
        <f t="shared" si="59"/>
        <v>0</v>
      </c>
      <c r="BL255" s="17" t="s">
        <v>225</v>
      </c>
      <c r="BM255" s="142" t="s">
        <v>2055</v>
      </c>
    </row>
    <row r="256" spans="2:65" s="1" customFormat="1" ht="24.15" customHeight="1">
      <c r="B256" s="32"/>
      <c r="C256" s="131" t="s">
        <v>1274</v>
      </c>
      <c r="D256" s="131" t="s">
        <v>220</v>
      </c>
      <c r="E256" s="132" t="s">
        <v>5852</v>
      </c>
      <c r="F256" s="133" t="s">
        <v>5853</v>
      </c>
      <c r="G256" s="134" t="s">
        <v>1991</v>
      </c>
      <c r="H256" s="135">
        <v>295</v>
      </c>
      <c r="I256" s="136"/>
      <c r="J256" s="137">
        <f t="shared" si="50"/>
        <v>0</v>
      </c>
      <c r="K256" s="133" t="s">
        <v>19</v>
      </c>
      <c r="L256" s="32"/>
      <c r="M256" s="138" t="s">
        <v>19</v>
      </c>
      <c r="N256" s="139" t="s">
        <v>43</v>
      </c>
      <c r="P256" s="140">
        <f t="shared" si="51"/>
        <v>0</v>
      </c>
      <c r="Q256" s="140">
        <v>0</v>
      </c>
      <c r="R256" s="140">
        <f t="shared" si="52"/>
        <v>0</v>
      </c>
      <c r="S256" s="140">
        <v>0</v>
      </c>
      <c r="T256" s="141">
        <f t="shared" si="53"/>
        <v>0</v>
      </c>
      <c r="AR256" s="142" t="s">
        <v>225</v>
      </c>
      <c r="AT256" s="142" t="s">
        <v>220</v>
      </c>
      <c r="AU256" s="142" t="s">
        <v>78</v>
      </c>
      <c r="AY256" s="17" t="s">
        <v>218</v>
      </c>
      <c r="BE256" s="143">
        <f t="shared" si="54"/>
        <v>0</v>
      </c>
      <c r="BF256" s="143">
        <f t="shared" si="55"/>
        <v>0</v>
      </c>
      <c r="BG256" s="143">
        <f t="shared" si="56"/>
        <v>0</v>
      </c>
      <c r="BH256" s="143">
        <f t="shared" si="57"/>
        <v>0</v>
      </c>
      <c r="BI256" s="143">
        <f t="shared" si="58"/>
        <v>0</v>
      </c>
      <c r="BJ256" s="17" t="s">
        <v>78</v>
      </c>
      <c r="BK256" s="143">
        <f t="shared" si="59"/>
        <v>0</v>
      </c>
      <c r="BL256" s="17" t="s">
        <v>225</v>
      </c>
      <c r="BM256" s="142" t="s">
        <v>2065</v>
      </c>
    </row>
    <row r="257" spans="2:65" s="1" customFormat="1" ht="16.5" customHeight="1">
      <c r="B257" s="32"/>
      <c r="C257" s="131" t="s">
        <v>1283</v>
      </c>
      <c r="D257" s="131" t="s">
        <v>220</v>
      </c>
      <c r="E257" s="132" t="s">
        <v>5854</v>
      </c>
      <c r="F257" s="133" t="s">
        <v>5855</v>
      </c>
      <c r="G257" s="134" t="s">
        <v>1991</v>
      </c>
      <c r="H257" s="135">
        <v>1620</v>
      </c>
      <c r="I257" s="136"/>
      <c r="J257" s="137">
        <f t="shared" si="50"/>
        <v>0</v>
      </c>
      <c r="K257" s="133" t="s">
        <v>19</v>
      </c>
      <c r="L257" s="32"/>
      <c r="M257" s="138" t="s">
        <v>19</v>
      </c>
      <c r="N257" s="139" t="s">
        <v>43</v>
      </c>
      <c r="P257" s="140">
        <f t="shared" si="51"/>
        <v>0</v>
      </c>
      <c r="Q257" s="140">
        <v>0</v>
      </c>
      <c r="R257" s="140">
        <f t="shared" si="52"/>
        <v>0</v>
      </c>
      <c r="S257" s="140">
        <v>0</v>
      </c>
      <c r="T257" s="141">
        <f t="shared" si="53"/>
        <v>0</v>
      </c>
      <c r="AR257" s="142" t="s">
        <v>225</v>
      </c>
      <c r="AT257" s="142" t="s">
        <v>220</v>
      </c>
      <c r="AU257" s="142" t="s">
        <v>78</v>
      </c>
      <c r="AY257" s="17" t="s">
        <v>218</v>
      </c>
      <c r="BE257" s="143">
        <f t="shared" si="54"/>
        <v>0</v>
      </c>
      <c r="BF257" s="143">
        <f t="shared" si="55"/>
        <v>0</v>
      </c>
      <c r="BG257" s="143">
        <f t="shared" si="56"/>
        <v>0</v>
      </c>
      <c r="BH257" s="143">
        <f t="shared" si="57"/>
        <v>0</v>
      </c>
      <c r="BI257" s="143">
        <f t="shared" si="58"/>
        <v>0</v>
      </c>
      <c r="BJ257" s="17" t="s">
        <v>78</v>
      </c>
      <c r="BK257" s="143">
        <f t="shared" si="59"/>
        <v>0</v>
      </c>
      <c r="BL257" s="17" t="s">
        <v>225</v>
      </c>
      <c r="BM257" s="142" t="s">
        <v>2076</v>
      </c>
    </row>
    <row r="258" spans="2:65" s="1" customFormat="1" ht="24.15" customHeight="1">
      <c r="B258" s="32"/>
      <c r="C258" s="131" t="s">
        <v>1291</v>
      </c>
      <c r="D258" s="131" t="s">
        <v>220</v>
      </c>
      <c r="E258" s="132" t="s">
        <v>5856</v>
      </c>
      <c r="F258" s="133" t="s">
        <v>5857</v>
      </c>
      <c r="G258" s="134" t="s">
        <v>1991</v>
      </c>
      <c r="H258" s="135">
        <v>35745</v>
      </c>
      <c r="I258" s="136"/>
      <c r="J258" s="137">
        <f t="shared" si="50"/>
        <v>0</v>
      </c>
      <c r="K258" s="133" t="s">
        <v>19</v>
      </c>
      <c r="L258" s="32"/>
      <c r="M258" s="138" t="s">
        <v>19</v>
      </c>
      <c r="N258" s="139" t="s">
        <v>43</v>
      </c>
      <c r="P258" s="140">
        <f t="shared" si="51"/>
        <v>0</v>
      </c>
      <c r="Q258" s="140">
        <v>0</v>
      </c>
      <c r="R258" s="140">
        <f t="shared" si="52"/>
        <v>0</v>
      </c>
      <c r="S258" s="140">
        <v>0</v>
      </c>
      <c r="T258" s="141">
        <f t="shared" si="53"/>
        <v>0</v>
      </c>
      <c r="AR258" s="142" t="s">
        <v>225</v>
      </c>
      <c r="AT258" s="142" t="s">
        <v>220</v>
      </c>
      <c r="AU258" s="142" t="s">
        <v>78</v>
      </c>
      <c r="AY258" s="17" t="s">
        <v>218</v>
      </c>
      <c r="BE258" s="143">
        <f t="shared" si="54"/>
        <v>0</v>
      </c>
      <c r="BF258" s="143">
        <f t="shared" si="55"/>
        <v>0</v>
      </c>
      <c r="BG258" s="143">
        <f t="shared" si="56"/>
        <v>0</v>
      </c>
      <c r="BH258" s="143">
        <f t="shared" si="57"/>
        <v>0</v>
      </c>
      <c r="BI258" s="143">
        <f t="shared" si="58"/>
        <v>0</v>
      </c>
      <c r="BJ258" s="17" t="s">
        <v>78</v>
      </c>
      <c r="BK258" s="143">
        <f t="shared" si="59"/>
        <v>0</v>
      </c>
      <c r="BL258" s="17" t="s">
        <v>225</v>
      </c>
      <c r="BM258" s="142" t="s">
        <v>2084</v>
      </c>
    </row>
    <row r="259" spans="2:65" s="1" customFormat="1" ht="24.15" customHeight="1">
      <c r="B259" s="32"/>
      <c r="C259" s="131" t="s">
        <v>1297</v>
      </c>
      <c r="D259" s="131" t="s">
        <v>220</v>
      </c>
      <c r="E259" s="132" t="s">
        <v>5858</v>
      </c>
      <c r="F259" s="133" t="s">
        <v>5859</v>
      </c>
      <c r="G259" s="134" t="s">
        <v>1991</v>
      </c>
      <c r="H259" s="135">
        <v>12950</v>
      </c>
      <c r="I259" s="136"/>
      <c r="J259" s="137">
        <f t="shared" si="50"/>
        <v>0</v>
      </c>
      <c r="K259" s="133" t="s">
        <v>19</v>
      </c>
      <c r="L259" s="32"/>
      <c r="M259" s="138" t="s">
        <v>19</v>
      </c>
      <c r="N259" s="139" t="s">
        <v>43</v>
      </c>
      <c r="P259" s="140">
        <f t="shared" si="51"/>
        <v>0</v>
      </c>
      <c r="Q259" s="140">
        <v>0</v>
      </c>
      <c r="R259" s="140">
        <f t="shared" si="52"/>
        <v>0</v>
      </c>
      <c r="S259" s="140">
        <v>0</v>
      </c>
      <c r="T259" s="141">
        <f t="shared" si="53"/>
        <v>0</v>
      </c>
      <c r="AR259" s="142" t="s">
        <v>225</v>
      </c>
      <c r="AT259" s="142" t="s">
        <v>220</v>
      </c>
      <c r="AU259" s="142" t="s">
        <v>78</v>
      </c>
      <c r="AY259" s="17" t="s">
        <v>218</v>
      </c>
      <c r="BE259" s="143">
        <f t="shared" si="54"/>
        <v>0</v>
      </c>
      <c r="BF259" s="143">
        <f t="shared" si="55"/>
        <v>0</v>
      </c>
      <c r="BG259" s="143">
        <f t="shared" si="56"/>
        <v>0</v>
      </c>
      <c r="BH259" s="143">
        <f t="shared" si="57"/>
        <v>0</v>
      </c>
      <c r="BI259" s="143">
        <f t="shared" si="58"/>
        <v>0</v>
      </c>
      <c r="BJ259" s="17" t="s">
        <v>78</v>
      </c>
      <c r="BK259" s="143">
        <f t="shared" si="59"/>
        <v>0</v>
      </c>
      <c r="BL259" s="17" t="s">
        <v>225</v>
      </c>
      <c r="BM259" s="142" t="s">
        <v>2092</v>
      </c>
    </row>
    <row r="260" spans="2:65" s="1" customFormat="1" ht="24.15" customHeight="1">
      <c r="B260" s="32"/>
      <c r="C260" s="131" t="s">
        <v>1308</v>
      </c>
      <c r="D260" s="131" t="s">
        <v>220</v>
      </c>
      <c r="E260" s="132" t="s">
        <v>5860</v>
      </c>
      <c r="F260" s="133" t="s">
        <v>5861</v>
      </c>
      <c r="G260" s="134" t="s">
        <v>1991</v>
      </c>
      <c r="H260" s="135">
        <v>5250</v>
      </c>
      <c r="I260" s="136"/>
      <c r="J260" s="137">
        <f t="shared" si="50"/>
        <v>0</v>
      </c>
      <c r="K260" s="133" t="s">
        <v>19</v>
      </c>
      <c r="L260" s="32"/>
      <c r="M260" s="138" t="s">
        <v>19</v>
      </c>
      <c r="N260" s="139" t="s">
        <v>43</v>
      </c>
      <c r="P260" s="140">
        <f t="shared" si="51"/>
        <v>0</v>
      </c>
      <c r="Q260" s="140">
        <v>0</v>
      </c>
      <c r="R260" s="140">
        <f t="shared" si="52"/>
        <v>0</v>
      </c>
      <c r="S260" s="140">
        <v>0</v>
      </c>
      <c r="T260" s="141">
        <f t="shared" si="53"/>
        <v>0</v>
      </c>
      <c r="AR260" s="142" t="s">
        <v>225</v>
      </c>
      <c r="AT260" s="142" t="s">
        <v>220</v>
      </c>
      <c r="AU260" s="142" t="s">
        <v>78</v>
      </c>
      <c r="AY260" s="17" t="s">
        <v>218</v>
      </c>
      <c r="BE260" s="143">
        <f t="shared" si="54"/>
        <v>0</v>
      </c>
      <c r="BF260" s="143">
        <f t="shared" si="55"/>
        <v>0</v>
      </c>
      <c r="BG260" s="143">
        <f t="shared" si="56"/>
        <v>0</v>
      </c>
      <c r="BH260" s="143">
        <f t="shared" si="57"/>
        <v>0</v>
      </c>
      <c r="BI260" s="143">
        <f t="shared" si="58"/>
        <v>0</v>
      </c>
      <c r="BJ260" s="17" t="s">
        <v>78</v>
      </c>
      <c r="BK260" s="143">
        <f t="shared" si="59"/>
        <v>0</v>
      </c>
      <c r="BL260" s="17" t="s">
        <v>225</v>
      </c>
      <c r="BM260" s="142" t="s">
        <v>2100</v>
      </c>
    </row>
    <row r="261" spans="2:65" s="1" customFormat="1" ht="16.5" customHeight="1">
      <c r="B261" s="32"/>
      <c r="C261" s="131" t="s">
        <v>1312</v>
      </c>
      <c r="D261" s="131" t="s">
        <v>220</v>
      </c>
      <c r="E261" s="132" t="s">
        <v>5862</v>
      </c>
      <c r="F261" s="133" t="s">
        <v>5863</v>
      </c>
      <c r="G261" s="134" t="s">
        <v>1991</v>
      </c>
      <c r="H261" s="135">
        <v>230</v>
      </c>
      <c r="I261" s="136"/>
      <c r="J261" s="137">
        <f t="shared" si="50"/>
        <v>0</v>
      </c>
      <c r="K261" s="133" t="s">
        <v>19</v>
      </c>
      <c r="L261" s="32"/>
      <c r="M261" s="138" t="s">
        <v>19</v>
      </c>
      <c r="N261" s="139" t="s">
        <v>43</v>
      </c>
      <c r="P261" s="140">
        <f t="shared" si="51"/>
        <v>0</v>
      </c>
      <c r="Q261" s="140">
        <v>0</v>
      </c>
      <c r="R261" s="140">
        <f t="shared" si="52"/>
        <v>0</v>
      </c>
      <c r="S261" s="140">
        <v>0</v>
      </c>
      <c r="T261" s="141">
        <f t="shared" si="53"/>
        <v>0</v>
      </c>
      <c r="AR261" s="142" t="s">
        <v>225</v>
      </c>
      <c r="AT261" s="142" t="s">
        <v>220</v>
      </c>
      <c r="AU261" s="142" t="s">
        <v>78</v>
      </c>
      <c r="AY261" s="17" t="s">
        <v>218</v>
      </c>
      <c r="BE261" s="143">
        <f t="shared" si="54"/>
        <v>0</v>
      </c>
      <c r="BF261" s="143">
        <f t="shared" si="55"/>
        <v>0</v>
      </c>
      <c r="BG261" s="143">
        <f t="shared" si="56"/>
        <v>0</v>
      </c>
      <c r="BH261" s="143">
        <f t="shared" si="57"/>
        <v>0</v>
      </c>
      <c r="BI261" s="143">
        <f t="shared" si="58"/>
        <v>0</v>
      </c>
      <c r="BJ261" s="17" t="s">
        <v>78</v>
      </c>
      <c r="BK261" s="143">
        <f t="shared" si="59"/>
        <v>0</v>
      </c>
      <c r="BL261" s="17" t="s">
        <v>225</v>
      </c>
      <c r="BM261" s="142" t="s">
        <v>2108</v>
      </c>
    </row>
    <row r="262" spans="2:65" s="1" customFormat="1" ht="24.15" customHeight="1">
      <c r="B262" s="32"/>
      <c r="C262" s="131" t="s">
        <v>1320</v>
      </c>
      <c r="D262" s="131" t="s">
        <v>220</v>
      </c>
      <c r="E262" s="132" t="s">
        <v>5864</v>
      </c>
      <c r="F262" s="133" t="s">
        <v>5865</v>
      </c>
      <c r="G262" s="134" t="s">
        <v>4269</v>
      </c>
      <c r="H262" s="135">
        <v>1</v>
      </c>
      <c r="I262" s="136"/>
      <c r="J262" s="137">
        <f t="shared" si="50"/>
        <v>0</v>
      </c>
      <c r="K262" s="133" t="s">
        <v>19</v>
      </c>
      <c r="L262" s="32"/>
      <c r="M262" s="138" t="s">
        <v>19</v>
      </c>
      <c r="N262" s="139" t="s">
        <v>43</v>
      </c>
      <c r="P262" s="140">
        <f t="shared" si="51"/>
        <v>0</v>
      </c>
      <c r="Q262" s="140">
        <v>0</v>
      </c>
      <c r="R262" s="140">
        <f t="shared" si="52"/>
        <v>0</v>
      </c>
      <c r="S262" s="140">
        <v>0</v>
      </c>
      <c r="T262" s="141">
        <f t="shared" si="53"/>
        <v>0</v>
      </c>
      <c r="AR262" s="142" t="s">
        <v>225</v>
      </c>
      <c r="AT262" s="142" t="s">
        <v>220</v>
      </c>
      <c r="AU262" s="142" t="s">
        <v>78</v>
      </c>
      <c r="AY262" s="17" t="s">
        <v>218</v>
      </c>
      <c r="BE262" s="143">
        <f t="shared" si="54"/>
        <v>0</v>
      </c>
      <c r="BF262" s="143">
        <f t="shared" si="55"/>
        <v>0</v>
      </c>
      <c r="BG262" s="143">
        <f t="shared" si="56"/>
        <v>0</v>
      </c>
      <c r="BH262" s="143">
        <f t="shared" si="57"/>
        <v>0</v>
      </c>
      <c r="BI262" s="143">
        <f t="shared" si="58"/>
        <v>0</v>
      </c>
      <c r="BJ262" s="17" t="s">
        <v>78</v>
      </c>
      <c r="BK262" s="143">
        <f t="shared" si="59"/>
        <v>0</v>
      </c>
      <c r="BL262" s="17" t="s">
        <v>225</v>
      </c>
      <c r="BM262" s="142" t="s">
        <v>2116</v>
      </c>
    </row>
    <row r="263" spans="2:65" s="1" customFormat="1" ht="16.5" customHeight="1">
      <c r="B263" s="32"/>
      <c r="C263" s="131" t="s">
        <v>1337</v>
      </c>
      <c r="D263" s="131" t="s">
        <v>220</v>
      </c>
      <c r="E263" s="132" t="s">
        <v>5866</v>
      </c>
      <c r="F263" s="133" t="s">
        <v>5867</v>
      </c>
      <c r="G263" s="134" t="s">
        <v>4269</v>
      </c>
      <c r="H263" s="135">
        <v>1</v>
      </c>
      <c r="I263" s="136"/>
      <c r="J263" s="137">
        <f t="shared" si="50"/>
        <v>0</v>
      </c>
      <c r="K263" s="133" t="s">
        <v>19</v>
      </c>
      <c r="L263" s="32"/>
      <c r="M263" s="138" t="s">
        <v>19</v>
      </c>
      <c r="N263" s="139" t="s">
        <v>43</v>
      </c>
      <c r="P263" s="140">
        <f t="shared" si="51"/>
        <v>0</v>
      </c>
      <c r="Q263" s="140">
        <v>0</v>
      </c>
      <c r="R263" s="140">
        <f t="shared" si="52"/>
        <v>0</v>
      </c>
      <c r="S263" s="140">
        <v>0</v>
      </c>
      <c r="T263" s="141">
        <f t="shared" si="53"/>
        <v>0</v>
      </c>
      <c r="AR263" s="142" t="s">
        <v>225</v>
      </c>
      <c r="AT263" s="142" t="s">
        <v>220</v>
      </c>
      <c r="AU263" s="142" t="s">
        <v>78</v>
      </c>
      <c r="AY263" s="17" t="s">
        <v>218</v>
      </c>
      <c r="BE263" s="143">
        <f t="shared" si="54"/>
        <v>0</v>
      </c>
      <c r="BF263" s="143">
        <f t="shared" si="55"/>
        <v>0</v>
      </c>
      <c r="BG263" s="143">
        <f t="shared" si="56"/>
        <v>0</v>
      </c>
      <c r="BH263" s="143">
        <f t="shared" si="57"/>
        <v>0</v>
      </c>
      <c r="BI263" s="143">
        <f t="shared" si="58"/>
        <v>0</v>
      </c>
      <c r="BJ263" s="17" t="s">
        <v>78</v>
      </c>
      <c r="BK263" s="143">
        <f t="shared" si="59"/>
        <v>0</v>
      </c>
      <c r="BL263" s="17" t="s">
        <v>225</v>
      </c>
      <c r="BM263" s="142" t="s">
        <v>2124</v>
      </c>
    </row>
    <row r="264" spans="2:65" s="1" customFormat="1" ht="16.5" customHeight="1">
      <c r="B264" s="32"/>
      <c r="C264" s="131" t="s">
        <v>1342</v>
      </c>
      <c r="D264" s="131" t="s">
        <v>220</v>
      </c>
      <c r="E264" s="132" t="s">
        <v>5868</v>
      </c>
      <c r="F264" s="133" t="s">
        <v>5489</v>
      </c>
      <c r="G264" s="134" t="s">
        <v>4269</v>
      </c>
      <c r="H264" s="135">
        <v>1</v>
      </c>
      <c r="I264" s="136"/>
      <c r="J264" s="137">
        <f t="shared" si="50"/>
        <v>0</v>
      </c>
      <c r="K264" s="133" t="s">
        <v>19</v>
      </c>
      <c r="L264" s="32"/>
      <c r="M264" s="138" t="s">
        <v>19</v>
      </c>
      <c r="N264" s="139" t="s">
        <v>43</v>
      </c>
      <c r="P264" s="140">
        <f t="shared" si="51"/>
        <v>0</v>
      </c>
      <c r="Q264" s="140">
        <v>0</v>
      </c>
      <c r="R264" s="140">
        <f t="shared" si="52"/>
        <v>0</v>
      </c>
      <c r="S264" s="140">
        <v>0</v>
      </c>
      <c r="T264" s="141">
        <f t="shared" si="53"/>
        <v>0</v>
      </c>
      <c r="AR264" s="142" t="s">
        <v>225</v>
      </c>
      <c r="AT264" s="142" t="s">
        <v>220</v>
      </c>
      <c r="AU264" s="142" t="s">
        <v>78</v>
      </c>
      <c r="AY264" s="17" t="s">
        <v>218</v>
      </c>
      <c r="BE264" s="143">
        <f t="shared" si="54"/>
        <v>0</v>
      </c>
      <c r="BF264" s="143">
        <f t="shared" si="55"/>
        <v>0</v>
      </c>
      <c r="BG264" s="143">
        <f t="shared" si="56"/>
        <v>0</v>
      </c>
      <c r="BH264" s="143">
        <f t="shared" si="57"/>
        <v>0</v>
      </c>
      <c r="BI264" s="143">
        <f t="shared" si="58"/>
        <v>0</v>
      </c>
      <c r="BJ264" s="17" t="s">
        <v>78</v>
      </c>
      <c r="BK264" s="143">
        <f t="shared" si="59"/>
        <v>0</v>
      </c>
      <c r="BL264" s="17" t="s">
        <v>225</v>
      </c>
      <c r="BM264" s="142" t="s">
        <v>2132</v>
      </c>
    </row>
    <row r="265" spans="2:65" s="1" customFormat="1" ht="16.5" customHeight="1">
      <c r="B265" s="32"/>
      <c r="C265" s="131" t="s">
        <v>1348</v>
      </c>
      <c r="D265" s="131" t="s">
        <v>220</v>
      </c>
      <c r="E265" s="132" t="s">
        <v>5869</v>
      </c>
      <c r="F265" s="133" t="s">
        <v>5490</v>
      </c>
      <c r="G265" s="134" t="s">
        <v>4269</v>
      </c>
      <c r="H265" s="135">
        <v>1</v>
      </c>
      <c r="I265" s="136"/>
      <c r="J265" s="137">
        <f t="shared" si="50"/>
        <v>0</v>
      </c>
      <c r="K265" s="133" t="s">
        <v>19</v>
      </c>
      <c r="L265" s="32"/>
      <c r="M265" s="138" t="s">
        <v>19</v>
      </c>
      <c r="N265" s="139" t="s">
        <v>43</v>
      </c>
      <c r="P265" s="140">
        <f t="shared" si="51"/>
        <v>0</v>
      </c>
      <c r="Q265" s="140">
        <v>0</v>
      </c>
      <c r="R265" s="140">
        <f t="shared" si="52"/>
        <v>0</v>
      </c>
      <c r="S265" s="140">
        <v>0</v>
      </c>
      <c r="T265" s="141">
        <f t="shared" si="53"/>
        <v>0</v>
      </c>
      <c r="AR265" s="142" t="s">
        <v>225</v>
      </c>
      <c r="AT265" s="142" t="s">
        <v>220</v>
      </c>
      <c r="AU265" s="142" t="s">
        <v>78</v>
      </c>
      <c r="AY265" s="17" t="s">
        <v>218</v>
      </c>
      <c r="BE265" s="143">
        <f t="shared" si="54"/>
        <v>0</v>
      </c>
      <c r="BF265" s="143">
        <f t="shared" si="55"/>
        <v>0</v>
      </c>
      <c r="BG265" s="143">
        <f t="shared" si="56"/>
        <v>0</v>
      </c>
      <c r="BH265" s="143">
        <f t="shared" si="57"/>
        <v>0</v>
      </c>
      <c r="BI265" s="143">
        <f t="shared" si="58"/>
        <v>0</v>
      </c>
      <c r="BJ265" s="17" t="s">
        <v>78</v>
      </c>
      <c r="BK265" s="143">
        <f t="shared" si="59"/>
        <v>0</v>
      </c>
      <c r="BL265" s="17" t="s">
        <v>225</v>
      </c>
      <c r="BM265" s="142" t="s">
        <v>2140</v>
      </c>
    </row>
    <row r="266" spans="2:65" s="1" customFormat="1" ht="16.5" customHeight="1">
      <c r="B266" s="32"/>
      <c r="C266" s="131" t="s">
        <v>1353</v>
      </c>
      <c r="D266" s="131" t="s">
        <v>220</v>
      </c>
      <c r="E266" s="132" t="s">
        <v>5870</v>
      </c>
      <c r="F266" s="133" t="s">
        <v>5491</v>
      </c>
      <c r="G266" s="134" t="s">
        <v>4269</v>
      </c>
      <c r="H266" s="135">
        <v>1</v>
      </c>
      <c r="I266" s="136"/>
      <c r="J266" s="137">
        <f t="shared" si="50"/>
        <v>0</v>
      </c>
      <c r="K266" s="133" t="s">
        <v>19</v>
      </c>
      <c r="L266" s="32"/>
      <c r="M266" s="138" t="s">
        <v>19</v>
      </c>
      <c r="N266" s="139" t="s">
        <v>43</v>
      </c>
      <c r="P266" s="140">
        <f t="shared" si="51"/>
        <v>0</v>
      </c>
      <c r="Q266" s="140">
        <v>0</v>
      </c>
      <c r="R266" s="140">
        <f t="shared" si="52"/>
        <v>0</v>
      </c>
      <c r="S266" s="140">
        <v>0</v>
      </c>
      <c r="T266" s="141">
        <f t="shared" si="53"/>
        <v>0</v>
      </c>
      <c r="AR266" s="142" t="s">
        <v>225</v>
      </c>
      <c r="AT266" s="142" t="s">
        <v>220</v>
      </c>
      <c r="AU266" s="142" t="s">
        <v>78</v>
      </c>
      <c r="AY266" s="17" t="s">
        <v>218</v>
      </c>
      <c r="BE266" s="143">
        <f t="shared" si="54"/>
        <v>0</v>
      </c>
      <c r="BF266" s="143">
        <f t="shared" si="55"/>
        <v>0</v>
      </c>
      <c r="BG266" s="143">
        <f t="shared" si="56"/>
        <v>0</v>
      </c>
      <c r="BH266" s="143">
        <f t="shared" si="57"/>
        <v>0</v>
      </c>
      <c r="BI266" s="143">
        <f t="shared" si="58"/>
        <v>0</v>
      </c>
      <c r="BJ266" s="17" t="s">
        <v>78</v>
      </c>
      <c r="BK266" s="143">
        <f t="shared" si="59"/>
        <v>0</v>
      </c>
      <c r="BL266" s="17" t="s">
        <v>225</v>
      </c>
      <c r="BM266" s="142" t="s">
        <v>2148</v>
      </c>
    </row>
    <row r="267" spans="2:65" s="1" customFormat="1" ht="24.15" customHeight="1">
      <c r="B267" s="32"/>
      <c r="C267" s="131" t="s">
        <v>1360</v>
      </c>
      <c r="D267" s="131" t="s">
        <v>220</v>
      </c>
      <c r="E267" s="132" t="s">
        <v>5871</v>
      </c>
      <c r="F267" s="133" t="s">
        <v>5872</v>
      </c>
      <c r="G267" s="134" t="s">
        <v>4269</v>
      </c>
      <c r="H267" s="135">
        <v>1</v>
      </c>
      <c r="I267" s="136"/>
      <c r="J267" s="137">
        <f t="shared" si="50"/>
        <v>0</v>
      </c>
      <c r="K267" s="133" t="s">
        <v>19</v>
      </c>
      <c r="L267" s="32"/>
      <c r="M267" s="138" t="s">
        <v>19</v>
      </c>
      <c r="N267" s="139" t="s">
        <v>43</v>
      </c>
      <c r="P267" s="140">
        <f t="shared" si="51"/>
        <v>0</v>
      </c>
      <c r="Q267" s="140">
        <v>0</v>
      </c>
      <c r="R267" s="140">
        <f t="shared" si="52"/>
        <v>0</v>
      </c>
      <c r="S267" s="140">
        <v>0</v>
      </c>
      <c r="T267" s="141">
        <f t="shared" si="53"/>
        <v>0</v>
      </c>
      <c r="AR267" s="142" t="s">
        <v>225</v>
      </c>
      <c r="AT267" s="142" t="s">
        <v>220</v>
      </c>
      <c r="AU267" s="142" t="s">
        <v>78</v>
      </c>
      <c r="AY267" s="17" t="s">
        <v>218</v>
      </c>
      <c r="BE267" s="143">
        <f t="shared" si="54"/>
        <v>0</v>
      </c>
      <c r="BF267" s="143">
        <f t="shared" si="55"/>
        <v>0</v>
      </c>
      <c r="BG267" s="143">
        <f t="shared" si="56"/>
        <v>0</v>
      </c>
      <c r="BH267" s="143">
        <f t="shared" si="57"/>
        <v>0</v>
      </c>
      <c r="BI267" s="143">
        <f t="shared" si="58"/>
        <v>0</v>
      </c>
      <c r="BJ267" s="17" t="s">
        <v>78</v>
      </c>
      <c r="BK267" s="143">
        <f t="shared" si="59"/>
        <v>0</v>
      </c>
      <c r="BL267" s="17" t="s">
        <v>225</v>
      </c>
      <c r="BM267" s="142" t="s">
        <v>2156</v>
      </c>
    </row>
    <row r="268" spans="2:65" s="1" customFormat="1" ht="16.5" customHeight="1">
      <c r="B268" s="32"/>
      <c r="C268" s="131" t="s">
        <v>1365</v>
      </c>
      <c r="D268" s="131" t="s">
        <v>220</v>
      </c>
      <c r="E268" s="132" t="s">
        <v>5873</v>
      </c>
      <c r="F268" s="133" t="s">
        <v>5496</v>
      </c>
      <c r="G268" s="134" t="s">
        <v>4269</v>
      </c>
      <c r="H268" s="135">
        <v>1</v>
      </c>
      <c r="I268" s="136"/>
      <c r="J268" s="137">
        <f t="shared" si="50"/>
        <v>0</v>
      </c>
      <c r="K268" s="133" t="s">
        <v>19</v>
      </c>
      <c r="L268" s="32"/>
      <c r="M268" s="138" t="s">
        <v>19</v>
      </c>
      <c r="N268" s="139" t="s">
        <v>43</v>
      </c>
      <c r="P268" s="140">
        <f t="shared" si="51"/>
        <v>0</v>
      </c>
      <c r="Q268" s="140">
        <v>0</v>
      </c>
      <c r="R268" s="140">
        <f t="shared" si="52"/>
        <v>0</v>
      </c>
      <c r="S268" s="140">
        <v>0</v>
      </c>
      <c r="T268" s="141">
        <f t="shared" si="53"/>
        <v>0</v>
      </c>
      <c r="AR268" s="142" t="s">
        <v>225</v>
      </c>
      <c r="AT268" s="142" t="s">
        <v>220</v>
      </c>
      <c r="AU268" s="142" t="s">
        <v>78</v>
      </c>
      <c r="AY268" s="17" t="s">
        <v>218</v>
      </c>
      <c r="BE268" s="143">
        <f t="shared" si="54"/>
        <v>0</v>
      </c>
      <c r="BF268" s="143">
        <f t="shared" si="55"/>
        <v>0</v>
      </c>
      <c r="BG268" s="143">
        <f t="shared" si="56"/>
        <v>0</v>
      </c>
      <c r="BH268" s="143">
        <f t="shared" si="57"/>
        <v>0</v>
      </c>
      <c r="BI268" s="143">
        <f t="shared" si="58"/>
        <v>0</v>
      </c>
      <c r="BJ268" s="17" t="s">
        <v>78</v>
      </c>
      <c r="BK268" s="143">
        <f t="shared" si="59"/>
        <v>0</v>
      </c>
      <c r="BL268" s="17" t="s">
        <v>225</v>
      </c>
      <c r="BM268" s="142" t="s">
        <v>2163</v>
      </c>
    </row>
    <row r="269" spans="2:65" s="1" customFormat="1" ht="16.5" customHeight="1">
      <c r="B269" s="32"/>
      <c r="C269" s="131" t="s">
        <v>1371</v>
      </c>
      <c r="D269" s="131" t="s">
        <v>220</v>
      </c>
      <c r="E269" s="132" t="s">
        <v>5874</v>
      </c>
      <c r="F269" s="133" t="s">
        <v>5497</v>
      </c>
      <c r="G269" s="134" t="s">
        <v>4269</v>
      </c>
      <c r="H269" s="135">
        <v>1</v>
      </c>
      <c r="I269" s="136"/>
      <c r="J269" s="137">
        <f t="shared" si="50"/>
        <v>0</v>
      </c>
      <c r="K269" s="133" t="s">
        <v>19</v>
      </c>
      <c r="L269" s="32"/>
      <c r="M269" s="138" t="s">
        <v>19</v>
      </c>
      <c r="N269" s="139" t="s">
        <v>43</v>
      </c>
      <c r="P269" s="140">
        <f t="shared" si="51"/>
        <v>0</v>
      </c>
      <c r="Q269" s="140">
        <v>0</v>
      </c>
      <c r="R269" s="140">
        <f t="shared" si="52"/>
        <v>0</v>
      </c>
      <c r="S269" s="140">
        <v>0</v>
      </c>
      <c r="T269" s="141">
        <f t="shared" si="53"/>
        <v>0</v>
      </c>
      <c r="AR269" s="142" t="s">
        <v>225</v>
      </c>
      <c r="AT269" s="142" t="s">
        <v>220</v>
      </c>
      <c r="AU269" s="142" t="s">
        <v>78</v>
      </c>
      <c r="AY269" s="17" t="s">
        <v>218</v>
      </c>
      <c r="BE269" s="143">
        <f t="shared" si="54"/>
        <v>0</v>
      </c>
      <c r="BF269" s="143">
        <f t="shared" si="55"/>
        <v>0</v>
      </c>
      <c r="BG269" s="143">
        <f t="shared" si="56"/>
        <v>0</v>
      </c>
      <c r="BH269" s="143">
        <f t="shared" si="57"/>
        <v>0</v>
      </c>
      <c r="BI269" s="143">
        <f t="shared" si="58"/>
        <v>0</v>
      </c>
      <c r="BJ269" s="17" t="s">
        <v>78</v>
      </c>
      <c r="BK269" s="143">
        <f t="shared" si="59"/>
        <v>0</v>
      </c>
      <c r="BL269" s="17" t="s">
        <v>225</v>
      </c>
      <c r="BM269" s="142" t="s">
        <v>2171</v>
      </c>
    </row>
    <row r="270" spans="2:65" s="1" customFormat="1" ht="16.5" customHeight="1">
      <c r="B270" s="32"/>
      <c r="C270" s="131" t="s">
        <v>1376</v>
      </c>
      <c r="D270" s="131" t="s">
        <v>220</v>
      </c>
      <c r="E270" s="132" t="s">
        <v>5875</v>
      </c>
      <c r="F270" s="133" t="s">
        <v>5499</v>
      </c>
      <c r="G270" s="134" t="s">
        <v>4269</v>
      </c>
      <c r="H270" s="135">
        <v>1</v>
      </c>
      <c r="I270" s="136"/>
      <c r="J270" s="137">
        <f t="shared" si="50"/>
        <v>0</v>
      </c>
      <c r="K270" s="133" t="s">
        <v>19</v>
      </c>
      <c r="L270" s="32"/>
      <c r="M270" s="138" t="s">
        <v>19</v>
      </c>
      <c r="N270" s="139" t="s">
        <v>43</v>
      </c>
      <c r="P270" s="140">
        <f t="shared" si="51"/>
        <v>0</v>
      </c>
      <c r="Q270" s="140">
        <v>0</v>
      </c>
      <c r="R270" s="140">
        <f t="shared" si="52"/>
        <v>0</v>
      </c>
      <c r="S270" s="140">
        <v>0</v>
      </c>
      <c r="T270" s="141">
        <f t="shared" si="53"/>
        <v>0</v>
      </c>
      <c r="AR270" s="142" t="s">
        <v>225</v>
      </c>
      <c r="AT270" s="142" t="s">
        <v>220</v>
      </c>
      <c r="AU270" s="142" t="s">
        <v>78</v>
      </c>
      <c r="AY270" s="17" t="s">
        <v>218</v>
      </c>
      <c r="BE270" s="143">
        <f t="shared" si="54"/>
        <v>0</v>
      </c>
      <c r="BF270" s="143">
        <f t="shared" si="55"/>
        <v>0</v>
      </c>
      <c r="BG270" s="143">
        <f t="shared" si="56"/>
        <v>0</v>
      </c>
      <c r="BH270" s="143">
        <f t="shared" si="57"/>
        <v>0</v>
      </c>
      <c r="BI270" s="143">
        <f t="shared" si="58"/>
        <v>0</v>
      </c>
      <c r="BJ270" s="17" t="s">
        <v>78</v>
      </c>
      <c r="BK270" s="143">
        <f t="shared" si="59"/>
        <v>0</v>
      </c>
      <c r="BL270" s="17" t="s">
        <v>225</v>
      </c>
      <c r="BM270" s="142" t="s">
        <v>2179</v>
      </c>
    </row>
    <row r="271" spans="2:65" s="1" customFormat="1" ht="16.5" customHeight="1">
      <c r="B271" s="32"/>
      <c r="C271" s="131" t="s">
        <v>1382</v>
      </c>
      <c r="D271" s="131" t="s">
        <v>220</v>
      </c>
      <c r="E271" s="132" t="s">
        <v>5876</v>
      </c>
      <c r="F271" s="133" t="s">
        <v>4951</v>
      </c>
      <c r="G271" s="134" t="s">
        <v>4269</v>
      </c>
      <c r="H271" s="135">
        <v>1</v>
      </c>
      <c r="I271" s="136"/>
      <c r="J271" s="137">
        <f t="shared" si="50"/>
        <v>0</v>
      </c>
      <c r="K271" s="133" t="s">
        <v>19</v>
      </c>
      <c r="L271" s="32"/>
      <c r="M271" s="138" t="s">
        <v>19</v>
      </c>
      <c r="N271" s="139" t="s">
        <v>43</v>
      </c>
      <c r="P271" s="140">
        <f t="shared" si="51"/>
        <v>0</v>
      </c>
      <c r="Q271" s="140">
        <v>0</v>
      </c>
      <c r="R271" s="140">
        <f t="shared" si="52"/>
        <v>0</v>
      </c>
      <c r="S271" s="140">
        <v>0</v>
      </c>
      <c r="T271" s="141">
        <f t="shared" si="53"/>
        <v>0</v>
      </c>
      <c r="AR271" s="142" t="s">
        <v>225</v>
      </c>
      <c r="AT271" s="142" t="s">
        <v>220</v>
      </c>
      <c r="AU271" s="142" t="s">
        <v>78</v>
      </c>
      <c r="AY271" s="17" t="s">
        <v>218</v>
      </c>
      <c r="BE271" s="143">
        <f t="shared" si="54"/>
        <v>0</v>
      </c>
      <c r="BF271" s="143">
        <f t="shared" si="55"/>
        <v>0</v>
      </c>
      <c r="BG271" s="143">
        <f t="shared" si="56"/>
        <v>0</v>
      </c>
      <c r="BH271" s="143">
        <f t="shared" si="57"/>
        <v>0</v>
      </c>
      <c r="BI271" s="143">
        <f t="shared" si="58"/>
        <v>0</v>
      </c>
      <c r="BJ271" s="17" t="s">
        <v>78</v>
      </c>
      <c r="BK271" s="143">
        <f t="shared" si="59"/>
        <v>0</v>
      </c>
      <c r="BL271" s="17" t="s">
        <v>225</v>
      </c>
      <c r="BM271" s="142" t="s">
        <v>2188</v>
      </c>
    </row>
    <row r="272" spans="2:65" s="1" customFormat="1" ht="16.5" customHeight="1">
      <c r="B272" s="32"/>
      <c r="C272" s="131" t="s">
        <v>1387</v>
      </c>
      <c r="D272" s="131" t="s">
        <v>220</v>
      </c>
      <c r="E272" s="132" t="s">
        <v>5877</v>
      </c>
      <c r="F272" s="133" t="s">
        <v>1267</v>
      </c>
      <c r="G272" s="134" t="s">
        <v>4269</v>
      </c>
      <c r="H272" s="135">
        <v>1</v>
      </c>
      <c r="I272" s="136"/>
      <c r="J272" s="137">
        <f t="shared" si="50"/>
        <v>0</v>
      </c>
      <c r="K272" s="133" t="s">
        <v>19</v>
      </c>
      <c r="L272" s="32"/>
      <c r="M272" s="138" t="s">
        <v>19</v>
      </c>
      <c r="N272" s="139" t="s">
        <v>43</v>
      </c>
      <c r="P272" s="140">
        <f t="shared" si="51"/>
        <v>0</v>
      </c>
      <c r="Q272" s="140">
        <v>0</v>
      </c>
      <c r="R272" s="140">
        <f t="shared" si="52"/>
        <v>0</v>
      </c>
      <c r="S272" s="140">
        <v>0</v>
      </c>
      <c r="T272" s="141">
        <f t="shared" si="53"/>
        <v>0</v>
      </c>
      <c r="AR272" s="142" t="s">
        <v>225</v>
      </c>
      <c r="AT272" s="142" t="s">
        <v>220</v>
      </c>
      <c r="AU272" s="142" t="s">
        <v>78</v>
      </c>
      <c r="AY272" s="17" t="s">
        <v>218</v>
      </c>
      <c r="BE272" s="143">
        <f t="shared" si="54"/>
        <v>0</v>
      </c>
      <c r="BF272" s="143">
        <f t="shared" si="55"/>
        <v>0</v>
      </c>
      <c r="BG272" s="143">
        <f t="shared" si="56"/>
        <v>0</v>
      </c>
      <c r="BH272" s="143">
        <f t="shared" si="57"/>
        <v>0</v>
      </c>
      <c r="BI272" s="143">
        <f t="shared" si="58"/>
        <v>0</v>
      </c>
      <c r="BJ272" s="17" t="s">
        <v>78</v>
      </c>
      <c r="BK272" s="143">
        <f t="shared" si="59"/>
        <v>0</v>
      </c>
      <c r="BL272" s="17" t="s">
        <v>225</v>
      </c>
      <c r="BM272" s="142" t="s">
        <v>2199</v>
      </c>
    </row>
    <row r="273" spans="2:65" s="1" customFormat="1" ht="33" customHeight="1">
      <c r="B273" s="32"/>
      <c r="C273" s="131" t="s">
        <v>1392</v>
      </c>
      <c r="D273" s="131" t="s">
        <v>220</v>
      </c>
      <c r="E273" s="132" t="s">
        <v>5878</v>
      </c>
      <c r="F273" s="133" t="s">
        <v>5879</v>
      </c>
      <c r="G273" s="134" t="s">
        <v>4269</v>
      </c>
      <c r="H273" s="135">
        <v>1</v>
      </c>
      <c r="I273" s="136"/>
      <c r="J273" s="137">
        <f t="shared" si="50"/>
        <v>0</v>
      </c>
      <c r="K273" s="133" t="s">
        <v>19</v>
      </c>
      <c r="L273" s="32"/>
      <c r="M273" s="138" t="s">
        <v>19</v>
      </c>
      <c r="N273" s="139" t="s">
        <v>43</v>
      </c>
      <c r="P273" s="140">
        <f t="shared" si="51"/>
        <v>0</v>
      </c>
      <c r="Q273" s="140">
        <v>0</v>
      </c>
      <c r="R273" s="140">
        <f t="shared" si="52"/>
        <v>0</v>
      </c>
      <c r="S273" s="140">
        <v>0</v>
      </c>
      <c r="T273" s="141">
        <f t="shared" si="53"/>
        <v>0</v>
      </c>
      <c r="AR273" s="142" t="s">
        <v>225</v>
      </c>
      <c r="AT273" s="142" t="s">
        <v>220</v>
      </c>
      <c r="AU273" s="142" t="s">
        <v>78</v>
      </c>
      <c r="AY273" s="17" t="s">
        <v>218</v>
      </c>
      <c r="BE273" s="143">
        <f t="shared" si="54"/>
        <v>0</v>
      </c>
      <c r="BF273" s="143">
        <f t="shared" si="55"/>
        <v>0</v>
      </c>
      <c r="BG273" s="143">
        <f t="shared" si="56"/>
        <v>0</v>
      </c>
      <c r="BH273" s="143">
        <f t="shared" si="57"/>
        <v>0</v>
      </c>
      <c r="BI273" s="143">
        <f t="shared" si="58"/>
        <v>0</v>
      </c>
      <c r="BJ273" s="17" t="s">
        <v>78</v>
      </c>
      <c r="BK273" s="143">
        <f t="shared" si="59"/>
        <v>0</v>
      </c>
      <c r="BL273" s="17" t="s">
        <v>225</v>
      </c>
      <c r="BM273" s="142" t="s">
        <v>2207</v>
      </c>
    </row>
    <row r="274" spans="2:65" s="1" customFormat="1" ht="24.15" customHeight="1">
      <c r="B274" s="32"/>
      <c r="C274" s="131" t="s">
        <v>1397</v>
      </c>
      <c r="D274" s="131" t="s">
        <v>220</v>
      </c>
      <c r="E274" s="132" t="s">
        <v>5880</v>
      </c>
      <c r="F274" s="133" t="s">
        <v>5881</v>
      </c>
      <c r="G274" s="134" t="s">
        <v>4269</v>
      </c>
      <c r="H274" s="135">
        <v>1</v>
      </c>
      <c r="I274" s="136"/>
      <c r="J274" s="137">
        <f t="shared" si="50"/>
        <v>0</v>
      </c>
      <c r="K274" s="133" t="s">
        <v>19</v>
      </c>
      <c r="L274" s="32"/>
      <c r="M274" s="138" t="s">
        <v>19</v>
      </c>
      <c r="N274" s="139" t="s">
        <v>43</v>
      </c>
      <c r="P274" s="140">
        <f t="shared" si="51"/>
        <v>0</v>
      </c>
      <c r="Q274" s="140">
        <v>0</v>
      </c>
      <c r="R274" s="140">
        <f t="shared" si="52"/>
        <v>0</v>
      </c>
      <c r="S274" s="140">
        <v>0</v>
      </c>
      <c r="T274" s="141">
        <f t="shared" si="53"/>
        <v>0</v>
      </c>
      <c r="AR274" s="142" t="s">
        <v>225</v>
      </c>
      <c r="AT274" s="142" t="s">
        <v>220</v>
      </c>
      <c r="AU274" s="142" t="s">
        <v>78</v>
      </c>
      <c r="AY274" s="17" t="s">
        <v>218</v>
      </c>
      <c r="BE274" s="143">
        <f t="shared" si="54"/>
        <v>0</v>
      </c>
      <c r="BF274" s="143">
        <f t="shared" si="55"/>
        <v>0</v>
      </c>
      <c r="BG274" s="143">
        <f t="shared" si="56"/>
        <v>0</v>
      </c>
      <c r="BH274" s="143">
        <f t="shared" si="57"/>
        <v>0</v>
      </c>
      <c r="BI274" s="143">
        <f t="shared" si="58"/>
        <v>0</v>
      </c>
      <c r="BJ274" s="17" t="s">
        <v>78</v>
      </c>
      <c r="BK274" s="143">
        <f t="shared" si="59"/>
        <v>0</v>
      </c>
      <c r="BL274" s="17" t="s">
        <v>225</v>
      </c>
      <c r="BM274" s="142" t="s">
        <v>2215</v>
      </c>
    </row>
    <row r="275" spans="2:65" s="1" customFormat="1" ht="37.799999999999997" customHeight="1">
      <c r="B275" s="32"/>
      <c r="C275" s="131" t="s">
        <v>1085</v>
      </c>
      <c r="D275" s="131" t="s">
        <v>220</v>
      </c>
      <c r="E275" s="132" t="s">
        <v>5882</v>
      </c>
      <c r="F275" s="133" t="s">
        <v>5883</v>
      </c>
      <c r="G275" s="134" t="s">
        <v>4269</v>
      </c>
      <c r="H275" s="135">
        <v>1</v>
      </c>
      <c r="I275" s="136"/>
      <c r="J275" s="137">
        <f t="shared" si="50"/>
        <v>0</v>
      </c>
      <c r="K275" s="133" t="s">
        <v>19</v>
      </c>
      <c r="L275" s="32"/>
      <c r="M275" s="138" t="s">
        <v>19</v>
      </c>
      <c r="N275" s="139" t="s">
        <v>43</v>
      </c>
      <c r="P275" s="140">
        <f t="shared" si="51"/>
        <v>0</v>
      </c>
      <c r="Q275" s="140">
        <v>0</v>
      </c>
      <c r="R275" s="140">
        <f t="shared" si="52"/>
        <v>0</v>
      </c>
      <c r="S275" s="140">
        <v>0</v>
      </c>
      <c r="T275" s="141">
        <f t="shared" si="53"/>
        <v>0</v>
      </c>
      <c r="AR275" s="142" t="s">
        <v>225</v>
      </c>
      <c r="AT275" s="142" t="s">
        <v>220</v>
      </c>
      <c r="AU275" s="142" t="s">
        <v>78</v>
      </c>
      <c r="AY275" s="17" t="s">
        <v>218</v>
      </c>
      <c r="BE275" s="143">
        <f t="shared" si="54"/>
        <v>0</v>
      </c>
      <c r="BF275" s="143">
        <f t="shared" si="55"/>
        <v>0</v>
      </c>
      <c r="BG275" s="143">
        <f t="shared" si="56"/>
        <v>0</v>
      </c>
      <c r="BH275" s="143">
        <f t="shared" si="57"/>
        <v>0</v>
      </c>
      <c r="BI275" s="143">
        <f t="shared" si="58"/>
        <v>0</v>
      </c>
      <c r="BJ275" s="17" t="s">
        <v>78</v>
      </c>
      <c r="BK275" s="143">
        <f t="shared" si="59"/>
        <v>0</v>
      </c>
      <c r="BL275" s="17" t="s">
        <v>225</v>
      </c>
      <c r="BM275" s="142" t="s">
        <v>2223</v>
      </c>
    </row>
    <row r="276" spans="2:65" s="1" customFormat="1" ht="24.15" customHeight="1">
      <c r="B276" s="32"/>
      <c r="C276" s="131" t="s">
        <v>1406</v>
      </c>
      <c r="D276" s="131" t="s">
        <v>220</v>
      </c>
      <c r="E276" s="132" t="s">
        <v>5884</v>
      </c>
      <c r="F276" s="133" t="s">
        <v>5885</v>
      </c>
      <c r="G276" s="134" t="s">
        <v>4269</v>
      </c>
      <c r="H276" s="135">
        <v>1</v>
      </c>
      <c r="I276" s="136"/>
      <c r="J276" s="137">
        <f t="shared" si="50"/>
        <v>0</v>
      </c>
      <c r="K276" s="133" t="s">
        <v>19</v>
      </c>
      <c r="L276" s="32"/>
      <c r="M276" s="138" t="s">
        <v>19</v>
      </c>
      <c r="N276" s="139" t="s">
        <v>43</v>
      </c>
      <c r="P276" s="140">
        <f t="shared" si="51"/>
        <v>0</v>
      </c>
      <c r="Q276" s="140">
        <v>0</v>
      </c>
      <c r="R276" s="140">
        <f t="shared" si="52"/>
        <v>0</v>
      </c>
      <c r="S276" s="140">
        <v>0</v>
      </c>
      <c r="T276" s="141">
        <f t="shared" si="53"/>
        <v>0</v>
      </c>
      <c r="AR276" s="142" t="s">
        <v>225</v>
      </c>
      <c r="AT276" s="142" t="s">
        <v>220</v>
      </c>
      <c r="AU276" s="142" t="s">
        <v>78</v>
      </c>
      <c r="AY276" s="17" t="s">
        <v>218</v>
      </c>
      <c r="BE276" s="143">
        <f t="shared" si="54"/>
        <v>0</v>
      </c>
      <c r="BF276" s="143">
        <f t="shared" si="55"/>
        <v>0</v>
      </c>
      <c r="BG276" s="143">
        <f t="shared" si="56"/>
        <v>0</v>
      </c>
      <c r="BH276" s="143">
        <f t="shared" si="57"/>
        <v>0</v>
      </c>
      <c r="BI276" s="143">
        <f t="shared" si="58"/>
        <v>0</v>
      </c>
      <c r="BJ276" s="17" t="s">
        <v>78</v>
      </c>
      <c r="BK276" s="143">
        <f t="shared" si="59"/>
        <v>0</v>
      </c>
      <c r="BL276" s="17" t="s">
        <v>225</v>
      </c>
      <c r="BM276" s="142" t="s">
        <v>2231</v>
      </c>
    </row>
    <row r="277" spans="2:65" s="1" customFormat="1" ht="24.15" customHeight="1">
      <c r="B277" s="32"/>
      <c r="C277" s="131" t="s">
        <v>1411</v>
      </c>
      <c r="D277" s="131" t="s">
        <v>220</v>
      </c>
      <c r="E277" s="132" t="s">
        <v>5886</v>
      </c>
      <c r="F277" s="133" t="s">
        <v>5887</v>
      </c>
      <c r="G277" s="134" t="s">
        <v>4269</v>
      </c>
      <c r="H277" s="135">
        <v>1</v>
      </c>
      <c r="I277" s="136"/>
      <c r="J277" s="137">
        <f t="shared" si="50"/>
        <v>0</v>
      </c>
      <c r="K277" s="133" t="s">
        <v>19</v>
      </c>
      <c r="L277" s="32"/>
      <c r="M277" s="138" t="s">
        <v>19</v>
      </c>
      <c r="N277" s="139" t="s">
        <v>43</v>
      </c>
      <c r="P277" s="140">
        <f t="shared" si="51"/>
        <v>0</v>
      </c>
      <c r="Q277" s="140">
        <v>0</v>
      </c>
      <c r="R277" s="140">
        <f t="shared" si="52"/>
        <v>0</v>
      </c>
      <c r="S277" s="140">
        <v>0</v>
      </c>
      <c r="T277" s="141">
        <f t="shared" si="53"/>
        <v>0</v>
      </c>
      <c r="AR277" s="142" t="s">
        <v>225</v>
      </c>
      <c r="AT277" s="142" t="s">
        <v>220</v>
      </c>
      <c r="AU277" s="142" t="s">
        <v>78</v>
      </c>
      <c r="AY277" s="17" t="s">
        <v>218</v>
      </c>
      <c r="BE277" s="143">
        <f t="shared" si="54"/>
        <v>0</v>
      </c>
      <c r="BF277" s="143">
        <f t="shared" si="55"/>
        <v>0</v>
      </c>
      <c r="BG277" s="143">
        <f t="shared" si="56"/>
        <v>0</v>
      </c>
      <c r="BH277" s="143">
        <f t="shared" si="57"/>
        <v>0</v>
      </c>
      <c r="BI277" s="143">
        <f t="shared" si="58"/>
        <v>0</v>
      </c>
      <c r="BJ277" s="17" t="s">
        <v>78</v>
      </c>
      <c r="BK277" s="143">
        <f t="shared" si="59"/>
        <v>0</v>
      </c>
      <c r="BL277" s="17" t="s">
        <v>225</v>
      </c>
      <c r="BM277" s="142" t="s">
        <v>2239</v>
      </c>
    </row>
    <row r="278" spans="2:65" s="1" customFormat="1" ht="16.5" customHeight="1">
      <c r="B278" s="32"/>
      <c r="C278" s="131" t="s">
        <v>1415</v>
      </c>
      <c r="D278" s="131" t="s">
        <v>220</v>
      </c>
      <c r="E278" s="132" t="s">
        <v>5888</v>
      </c>
      <c r="F278" s="133" t="s">
        <v>5889</v>
      </c>
      <c r="G278" s="134" t="s">
        <v>4269</v>
      </c>
      <c r="H278" s="135">
        <v>1</v>
      </c>
      <c r="I278" s="136"/>
      <c r="J278" s="137">
        <f t="shared" si="50"/>
        <v>0</v>
      </c>
      <c r="K278" s="133" t="s">
        <v>19</v>
      </c>
      <c r="L278" s="32"/>
      <c r="M278" s="138" t="s">
        <v>19</v>
      </c>
      <c r="N278" s="139" t="s">
        <v>43</v>
      </c>
      <c r="P278" s="140">
        <f t="shared" si="51"/>
        <v>0</v>
      </c>
      <c r="Q278" s="140">
        <v>0</v>
      </c>
      <c r="R278" s="140">
        <f t="shared" si="52"/>
        <v>0</v>
      </c>
      <c r="S278" s="140">
        <v>0</v>
      </c>
      <c r="T278" s="141">
        <f t="shared" si="53"/>
        <v>0</v>
      </c>
      <c r="AR278" s="142" t="s">
        <v>225</v>
      </c>
      <c r="AT278" s="142" t="s">
        <v>220</v>
      </c>
      <c r="AU278" s="142" t="s">
        <v>78</v>
      </c>
      <c r="AY278" s="17" t="s">
        <v>218</v>
      </c>
      <c r="BE278" s="143">
        <f t="shared" si="54"/>
        <v>0</v>
      </c>
      <c r="BF278" s="143">
        <f t="shared" si="55"/>
        <v>0</v>
      </c>
      <c r="BG278" s="143">
        <f t="shared" si="56"/>
        <v>0</v>
      </c>
      <c r="BH278" s="143">
        <f t="shared" si="57"/>
        <v>0</v>
      </c>
      <c r="BI278" s="143">
        <f t="shared" si="58"/>
        <v>0</v>
      </c>
      <c r="BJ278" s="17" t="s">
        <v>78</v>
      </c>
      <c r="BK278" s="143">
        <f t="shared" si="59"/>
        <v>0</v>
      </c>
      <c r="BL278" s="17" t="s">
        <v>225</v>
      </c>
      <c r="BM278" s="142" t="s">
        <v>2247</v>
      </c>
    </row>
    <row r="279" spans="2:65" s="1" customFormat="1" ht="16.5" customHeight="1">
      <c r="B279" s="32"/>
      <c r="C279" s="131" t="s">
        <v>1422</v>
      </c>
      <c r="D279" s="131" t="s">
        <v>220</v>
      </c>
      <c r="E279" s="132" t="s">
        <v>5890</v>
      </c>
      <c r="F279" s="133" t="s">
        <v>5891</v>
      </c>
      <c r="G279" s="134" t="s">
        <v>4269</v>
      </c>
      <c r="H279" s="135">
        <v>1</v>
      </c>
      <c r="I279" s="136"/>
      <c r="J279" s="137">
        <f t="shared" si="50"/>
        <v>0</v>
      </c>
      <c r="K279" s="133" t="s">
        <v>19</v>
      </c>
      <c r="L279" s="32"/>
      <c r="M279" s="138" t="s">
        <v>19</v>
      </c>
      <c r="N279" s="139" t="s">
        <v>43</v>
      </c>
      <c r="P279" s="140">
        <f t="shared" si="51"/>
        <v>0</v>
      </c>
      <c r="Q279" s="140">
        <v>0</v>
      </c>
      <c r="R279" s="140">
        <f t="shared" si="52"/>
        <v>0</v>
      </c>
      <c r="S279" s="140">
        <v>0</v>
      </c>
      <c r="T279" s="141">
        <f t="shared" si="53"/>
        <v>0</v>
      </c>
      <c r="AR279" s="142" t="s">
        <v>225</v>
      </c>
      <c r="AT279" s="142" t="s">
        <v>220</v>
      </c>
      <c r="AU279" s="142" t="s">
        <v>78</v>
      </c>
      <c r="AY279" s="17" t="s">
        <v>218</v>
      </c>
      <c r="BE279" s="143">
        <f t="shared" si="54"/>
        <v>0</v>
      </c>
      <c r="BF279" s="143">
        <f t="shared" si="55"/>
        <v>0</v>
      </c>
      <c r="BG279" s="143">
        <f t="shared" si="56"/>
        <v>0</v>
      </c>
      <c r="BH279" s="143">
        <f t="shared" si="57"/>
        <v>0</v>
      </c>
      <c r="BI279" s="143">
        <f t="shared" si="58"/>
        <v>0</v>
      </c>
      <c r="BJ279" s="17" t="s">
        <v>78</v>
      </c>
      <c r="BK279" s="143">
        <f t="shared" si="59"/>
        <v>0</v>
      </c>
      <c r="BL279" s="17" t="s">
        <v>225</v>
      </c>
      <c r="BM279" s="142" t="s">
        <v>2255</v>
      </c>
    </row>
    <row r="280" spans="2:65" s="1" customFormat="1" ht="16.5" customHeight="1">
      <c r="B280" s="32"/>
      <c r="C280" s="131" t="s">
        <v>1440</v>
      </c>
      <c r="D280" s="131" t="s">
        <v>220</v>
      </c>
      <c r="E280" s="132" t="s">
        <v>5892</v>
      </c>
      <c r="F280" s="133" t="s">
        <v>5893</v>
      </c>
      <c r="G280" s="134" t="s">
        <v>4269</v>
      </c>
      <c r="H280" s="135">
        <v>1</v>
      </c>
      <c r="I280" s="136"/>
      <c r="J280" s="137">
        <f t="shared" si="50"/>
        <v>0</v>
      </c>
      <c r="K280" s="133" t="s">
        <v>19</v>
      </c>
      <c r="L280" s="32"/>
      <c r="M280" s="138" t="s">
        <v>19</v>
      </c>
      <c r="N280" s="139" t="s">
        <v>43</v>
      </c>
      <c r="P280" s="140">
        <f t="shared" si="51"/>
        <v>0</v>
      </c>
      <c r="Q280" s="140">
        <v>0</v>
      </c>
      <c r="R280" s="140">
        <f t="shared" si="52"/>
        <v>0</v>
      </c>
      <c r="S280" s="140">
        <v>0</v>
      </c>
      <c r="T280" s="141">
        <f t="shared" si="53"/>
        <v>0</v>
      </c>
      <c r="AR280" s="142" t="s">
        <v>225</v>
      </c>
      <c r="AT280" s="142" t="s">
        <v>220</v>
      </c>
      <c r="AU280" s="142" t="s">
        <v>78</v>
      </c>
      <c r="AY280" s="17" t="s">
        <v>218</v>
      </c>
      <c r="BE280" s="143">
        <f t="shared" si="54"/>
        <v>0</v>
      </c>
      <c r="BF280" s="143">
        <f t="shared" si="55"/>
        <v>0</v>
      </c>
      <c r="BG280" s="143">
        <f t="shared" si="56"/>
        <v>0</v>
      </c>
      <c r="BH280" s="143">
        <f t="shared" si="57"/>
        <v>0</v>
      </c>
      <c r="BI280" s="143">
        <f t="shared" si="58"/>
        <v>0</v>
      </c>
      <c r="BJ280" s="17" t="s">
        <v>78</v>
      </c>
      <c r="BK280" s="143">
        <f t="shared" si="59"/>
        <v>0</v>
      </c>
      <c r="BL280" s="17" t="s">
        <v>225</v>
      </c>
      <c r="BM280" s="142" t="s">
        <v>2263</v>
      </c>
    </row>
    <row r="281" spans="2:65" s="11" customFormat="1" ht="25.95" customHeight="1">
      <c r="B281" s="119"/>
      <c r="D281" s="120" t="s">
        <v>71</v>
      </c>
      <c r="E281" s="121" t="s">
        <v>4578</v>
      </c>
      <c r="F281" s="121" t="s">
        <v>5894</v>
      </c>
      <c r="I281" s="122"/>
      <c r="J281" s="123">
        <f>BK281</f>
        <v>0</v>
      </c>
      <c r="L281" s="119"/>
      <c r="M281" s="124"/>
      <c r="P281" s="125">
        <f>P282</f>
        <v>0</v>
      </c>
      <c r="R281" s="125">
        <f>R282</f>
        <v>0</v>
      </c>
      <c r="T281" s="126">
        <f>T282</f>
        <v>0</v>
      </c>
      <c r="AR281" s="120" t="s">
        <v>78</v>
      </c>
      <c r="AT281" s="127" t="s">
        <v>71</v>
      </c>
      <c r="AU281" s="127" t="s">
        <v>72</v>
      </c>
      <c r="AY281" s="120" t="s">
        <v>218</v>
      </c>
      <c r="BK281" s="128">
        <f>BK282</f>
        <v>0</v>
      </c>
    </row>
    <row r="282" spans="2:65" s="1" customFormat="1" ht="24.15" customHeight="1">
      <c r="B282" s="32"/>
      <c r="C282" s="131" t="s">
        <v>1445</v>
      </c>
      <c r="D282" s="131" t="s">
        <v>220</v>
      </c>
      <c r="E282" s="132" t="s">
        <v>5895</v>
      </c>
      <c r="F282" s="133" t="s">
        <v>5896</v>
      </c>
      <c r="G282" s="134" t="s">
        <v>223</v>
      </c>
      <c r="H282" s="135">
        <v>1</v>
      </c>
      <c r="I282" s="136"/>
      <c r="J282" s="137">
        <f>ROUND(I282*H282,2)</f>
        <v>0</v>
      </c>
      <c r="K282" s="133" t="s">
        <v>19</v>
      </c>
      <c r="L282" s="32"/>
      <c r="M282" s="187" t="s">
        <v>19</v>
      </c>
      <c r="N282" s="188" t="s">
        <v>43</v>
      </c>
      <c r="O282" s="182"/>
      <c r="P282" s="189">
        <f>O282*H282</f>
        <v>0</v>
      </c>
      <c r="Q282" s="189">
        <v>0</v>
      </c>
      <c r="R282" s="189">
        <f>Q282*H282</f>
        <v>0</v>
      </c>
      <c r="S282" s="189">
        <v>0</v>
      </c>
      <c r="T282" s="190">
        <f>S282*H282</f>
        <v>0</v>
      </c>
      <c r="AR282" s="142" t="s">
        <v>225</v>
      </c>
      <c r="AT282" s="142" t="s">
        <v>220</v>
      </c>
      <c r="AU282" s="142" t="s">
        <v>78</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225</v>
      </c>
      <c r="BM282" s="142" t="s">
        <v>2271</v>
      </c>
    </row>
    <row r="283" spans="2:65" s="1" customFormat="1" ht="6.9" customHeight="1">
      <c r="B283" s="41"/>
      <c r="C283" s="42"/>
      <c r="D283" s="42"/>
      <c r="E283" s="42"/>
      <c r="F283" s="42"/>
      <c r="G283" s="42"/>
      <c r="H283" s="42"/>
      <c r="I283" s="42"/>
      <c r="J283" s="42"/>
      <c r="K283" s="42"/>
      <c r="L283" s="32"/>
    </row>
  </sheetData>
  <sheetProtection algorithmName="SHA-512" hashValue="3/nsOqG5lFZ725K1XO5vnv+9up9GXm81qR9/xyjMFE123vOoEXy3G6Wl0wA0m4XWKitJ6N+tkPEG+Y6GAebSPw==" saltValue="8dvE9/HRsDFLRKcau+qJDA==" spinCount="100000" sheet="1" objects="1" scenarios="1" formatColumns="0" formatRows="0" autoFilter="0"/>
  <autoFilter ref="C99:K282" xr:uid="{00000000-0009-0000-0000-000010000000}"/>
  <mergeCells count="25">
    <mergeCell ref="F126:I126"/>
    <mergeCell ref="F129:I129"/>
    <mergeCell ref="F134:I134"/>
    <mergeCell ref="F139:I139"/>
    <mergeCell ref="F141:I141"/>
    <mergeCell ref="F102:I102"/>
    <mergeCell ref="F110:I110"/>
    <mergeCell ref="F114:I114"/>
    <mergeCell ref="F117:I117"/>
    <mergeCell ref="F124:I124"/>
    <mergeCell ref="E86:H86"/>
    <mergeCell ref="E90:H90"/>
    <mergeCell ref="E88:H88"/>
    <mergeCell ref="E92:H92"/>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58"/>
  <sheetViews>
    <sheetView showGridLines="0" topLeftCell="A84" workbookViewId="0">
      <selection activeCell="J155" sqref="J15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143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54"/>
      <c r="G9" s="854"/>
      <c r="H9" s="854"/>
      <c r="L9" s="20"/>
    </row>
    <row r="10" spans="2:46" ht="12" customHeight="1">
      <c r="B10" s="20"/>
      <c r="D10" s="27" t="s">
        <v>170</v>
      </c>
      <c r="L10" s="20"/>
    </row>
    <row r="11" spans="2:46" s="1" customFormat="1" ht="16.5" customHeight="1">
      <c r="B11" s="32"/>
      <c r="E11" s="843" t="s">
        <v>5566</v>
      </c>
      <c r="F11" s="872"/>
      <c r="G11" s="872"/>
      <c r="H11" s="872"/>
      <c r="L11" s="32"/>
    </row>
    <row r="12" spans="2:46" s="1" customFormat="1" ht="12" customHeight="1">
      <c r="B12" s="32"/>
      <c r="D12" s="27" t="s">
        <v>4250</v>
      </c>
      <c r="L12" s="32"/>
    </row>
    <row r="13" spans="2:46" s="1" customFormat="1" ht="16.5" customHeight="1">
      <c r="B13" s="32"/>
      <c r="E13" s="833" t="s">
        <v>5897</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58"/>
      <c r="G22" s="858"/>
      <c r="H22" s="858"/>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60" t="s">
        <v>19</v>
      </c>
      <c r="F31" s="860"/>
      <c r="G31" s="860"/>
      <c r="H31" s="860"/>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ROUND(J94,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ROUND((SUM(BE94:BE157)),  2)</f>
        <v>0</v>
      </c>
      <c r="I37" s="93">
        <v>0.21</v>
      </c>
      <c r="J37" s="83">
        <f>ROUND(((SUM(BE94:BE157))*I37),  2)</f>
        <v>0</v>
      </c>
      <c r="L37" s="32"/>
    </row>
    <row r="38" spans="2:12" s="1" customFormat="1" ht="14.4" customHeight="1">
      <c r="B38" s="32"/>
      <c r="E38" s="27" t="s">
        <v>44</v>
      </c>
      <c r="F38" s="83">
        <f>ROUND((SUM(BF94:BF157)),  2)</f>
        <v>0</v>
      </c>
      <c r="I38" s="93">
        <v>0.12</v>
      </c>
      <c r="J38" s="83">
        <f>ROUND(((SUM(BF94:BF157))*I38),  2)</f>
        <v>0</v>
      </c>
      <c r="L38" s="32"/>
    </row>
    <row r="39" spans="2:12" s="1" customFormat="1" ht="14.4" hidden="1" customHeight="1">
      <c r="B39" s="32"/>
      <c r="E39" s="27" t="s">
        <v>45</v>
      </c>
      <c r="F39" s="83">
        <f>ROUND((SUM(BG94:BG157)),  2)</f>
        <v>0</v>
      </c>
      <c r="I39" s="93">
        <v>0.21</v>
      </c>
      <c r="J39" s="83">
        <f>0</f>
        <v>0</v>
      </c>
      <c r="L39" s="32"/>
    </row>
    <row r="40" spans="2:12" s="1" customFormat="1" ht="14.4" hidden="1" customHeight="1">
      <c r="B40" s="32"/>
      <c r="E40" s="27" t="s">
        <v>46</v>
      </c>
      <c r="F40" s="83">
        <f>ROUND((SUM(BH94:BH157)),  2)</f>
        <v>0</v>
      </c>
      <c r="I40" s="93">
        <v>0.12</v>
      </c>
      <c r="J40" s="83">
        <f>0</f>
        <v>0</v>
      </c>
      <c r="L40" s="32"/>
    </row>
    <row r="41" spans="2:12" s="1" customFormat="1" ht="14.4" hidden="1" customHeight="1">
      <c r="B41" s="32"/>
      <c r="E41" s="27" t="s">
        <v>47</v>
      </c>
      <c r="F41" s="83">
        <f>ROUND((SUM(BI94:BI157)),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54"/>
      <c r="G54" s="854"/>
      <c r="H54" s="854"/>
      <c r="L54" s="20"/>
    </row>
    <row r="55" spans="2:12" ht="12" customHeight="1">
      <c r="B55" s="20"/>
      <c r="C55" s="27" t="s">
        <v>170</v>
      </c>
      <c r="L55" s="20"/>
    </row>
    <row r="56" spans="2:12" s="1" customFormat="1" ht="16.5" customHeight="1">
      <c r="B56" s="32"/>
      <c r="E56" s="843" t="s">
        <v>5566</v>
      </c>
      <c r="F56" s="872"/>
      <c r="G56" s="872"/>
      <c r="H56" s="872"/>
      <c r="L56" s="32"/>
    </row>
    <row r="57" spans="2:12" s="1" customFormat="1" ht="12" customHeight="1">
      <c r="B57" s="32"/>
      <c r="C57" s="27" t="s">
        <v>4250</v>
      </c>
      <c r="L57" s="32"/>
    </row>
    <row r="58" spans="2:12" s="1" customFormat="1" ht="16.5" customHeight="1">
      <c r="B58" s="32"/>
      <c r="E58" s="833" t="str">
        <f>E13</f>
        <v>09b - Elektro slabo EPS,NZS</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J94</f>
        <v>0</v>
      </c>
      <c r="L67" s="32"/>
      <c r="AU67" s="17" t="s">
        <v>176</v>
      </c>
    </row>
    <row r="68" spans="2:47" s="8" customFormat="1" ht="24.9" customHeight="1">
      <c r="B68" s="103"/>
      <c r="D68" s="104" t="s">
        <v>5898</v>
      </c>
      <c r="E68" s="105"/>
      <c r="F68" s="105"/>
      <c r="G68" s="105"/>
      <c r="H68" s="105"/>
      <c r="I68" s="105"/>
      <c r="J68" s="106">
        <f>J95</f>
        <v>0</v>
      </c>
      <c r="L68" s="103"/>
    </row>
    <row r="69" spans="2:47" s="8" customFormat="1" ht="24.9" customHeight="1">
      <c r="B69" s="103"/>
      <c r="D69" s="104" t="s">
        <v>5899</v>
      </c>
      <c r="E69" s="105"/>
      <c r="F69" s="105"/>
      <c r="G69" s="105"/>
      <c r="H69" s="105"/>
      <c r="I69" s="105"/>
      <c r="J69" s="106">
        <f>J125</f>
        <v>0</v>
      </c>
      <c r="L69" s="103"/>
    </row>
    <row r="70" spans="2:47" s="8" customFormat="1" ht="24.9" customHeight="1">
      <c r="B70" s="103"/>
      <c r="D70" s="104" t="s">
        <v>5900</v>
      </c>
      <c r="E70" s="105"/>
      <c r="F70" s="105"/>
      <c r="G70" s="105"/>
      <c r="H70" s="105"/>
      <c r="I70" s="105"/>
      <c r="J70" s="106">
        <f>J156</f>
        <v>0</v>
      </c>
      <c r="L70" s="103"/>
    </row>
    <row r="71" spans="2:47" s="1" customFormat="1" ht="21.75" customHeight="1">
      <c r="B71" s="32"/>
      <c r="L71" s="32"/>
    </row>
    <row r="72" spans="2:47" s="1" customFormat="1" ht="6.9" customHeight="1">
      <c r="B72" s="41"/>
      <c r="C72" s="42"/>
      <c r="D72" s="42"/>
      <c r="E72" s="42"/>
      <c r="F72" s="42"/>
      <c r="G72" s="42"/>
      <c r="H72" s="42"/>
      <c r="I72" s="42"/>
      <c r="J72" s="42"/>
      <c r="K72" s="42"/>
      <c r="L72" s="32"/>
    </row>
    <row r="76" spans="2:47" s="1" customFormat="1" ht="6.9" customHeight="1">
      <c r="B76" s="43"/>
      <c r="C76" s="44"/>
      <c r="D76" s="44"/>
      <c r="E76" s="44"/>
      <c r="F76" s="44"/>
      <c r="G76" s="44"/>
      <c r="H76" s="44"/>
      <c r="I76" s="44"/>
      <c r="J76" s="44"/>
      <c r="K76" s="44"/>
      <c r="L76" s="32"/>
    </row>
    <row r="77" spans="2:47" s="1" customFormat="1" ht="24.9" customHeight="1">
      <c r="B77" s="32"/>
      <c r="C77" s="21" t="s">
        <v>203</v>
      </c>
      <c r="L77" s="32"/>
    </row>
    <row r="78" spans="2:47" s="1" customFormat="1" ht="6.9" customHeight="1">
      <c r="B78" s="32"/>
      <c r="L78" s="32"/>
    </row>
    <row r="79" spans="2:47" s="1" customFormat="1" ht="12" customHeight="1">
      <c r="B79" s="32"/>
      <c r="C79" s="27" t="s">
        <v>16</v>
      </c>
      <c r="L79" s="32"/>
    </row>
    <row r="80" spans="2:47" s="1" customFormat="1" ht="16.5" customHeight="1">
      <c r="B80" s="32"/>
      <c r="E80" s="873" t="str">
        <f>E7</f>
        <v>Pavilon X MMN, a.s. Jilemnice</v>
      </c>
      <c r="F80" s="874"/>
      <c r="G80" s="874"/>
      <c r="H80" s="874"/>
      <c r="L80" s="32"/>
    </row>
    <row r="81" spans="2:65" ht="12" customHeight="1">
      <c r="B81" s="20"/>
      <c r="C81" s="27" t="s">
        <v>168</v>
      </c>
      <c r="L81" s="20"/>
    </row>
    <row r="82" spans="2:65" ht="16.5" customHeight="1">
      <c r="B82" s="20"/>
      <c r="E82" s="873" t="s">
        <v>169</v>
      </c>
      <c r="F82" s="854"/>
      <c r="G82" s="854"/>
      <c r="H82" s="854"/>
      <c r="L82" s="20"/>
    </row>
    <row r="83" spans="2:65" ht="12" customHeight="1">
      <c r="B83" s="20"/>
      <c r="C83" s="27" t="s">
        <v>170</v>
      </c>
      <c r="L83" s="20"/>
    </row>
    <row r="84" spans="2:65" s="1" customFormat="1" ht="16.5" customHeight="1">
      <c r="B84" s="32"/>
      <c r="E84" s="843" t="s">
        <v>5566</v>
      </c>
      <c r="F84" s="872"/>
      <c r="G84" s="872"/>
      <c r="H84" s="872"/>
      <c r="L84" s="32"/>
    </row>
    <row r="85" spans="2:65" s="1" customFormat="1" ht="12" customHeight="1">
      <c r="B85" s="32"/>
      <c r="C85" s="27" t="s">
        <v>4250</v>
      </c>
      <c r="L85" s="32"/>
    </row>
    <row r="86" spans="2:65" s="1" customFormat="1" ht="16.5" customHeight="1">
      <c r="B86" s="32"/>
      <c r="E86" s="833" t="str">
        <f>E13</f>
        <v>09b - Elektro slabo EPS,NZS</v>
      </c>
      <c r="F86" s="872"/>
      <c r="G86" s="872"/>
      <c r="H86" s="872"/>
      <c r="L86" s="32"/>
    </row>
    <row r="87" spans="2:65" s="1" customFormat="1" ht="6.9" customHeight="1">
      <c r="B87" s="32"/>
      <c r="L87" s="32"/>
    </row>
    <row r="88" spans="2:65" s="1" customFormat="1" ht="12" customHeight="1">
      <c r="B88" s="32"/>
      <c r="C88" s="27" t="s">
        <v>21</v>
      </c>
      <c r="F88" s="25" t="str">
        <f>F16</f>
        <v xml:space="preserve"> </v>
      </c>
      <c r="I88" s="27" t="s">
        <v>23</v>
      </c>
      <c r="J88" s="49" t="str">
        <f>IF(J16="","",J16)</f>
        <v/>
      </c>
      <c r="L88" s="32"/>
    </row>
    <row r="89" spans="2:65" s="1" customFormat="1" ht="6.9" customHeight="1">
      <c r="B89" s="32"/>
      <c r="L89" s="32"/>
    </row>
    <row r="90" spans="2:65" s="1" customFormat="1" ht="15.15" customHeight="1">
      <c r="B90" s="32"/>
      <c r="C90" s="27" t="s">
        <v>24</v>
      </c>
      <c r="F90" s="25" t="str">
        <f>E19</f>
        <v>MMN a.s. Jilemnice</v>
      </c>
      <c r="I90" s="27" t="s">
        <v>30</v>
      </c>
      <c r="J90" s="30" t="str">
        <f>E25</f>
        <v>Ing. Jiří Pavlů</v>
      </c>
      <c r="L90" s="32"/>
    </row>
    <row r="91" spans="2:65" s="1" customFormat="1" ht="15.15" customHeight="1">
      <c r="B91" s="32"/>
      <c r="C91" s="27" t="s">
        <v>28</v>
      </c>
      <c r="F91" s="25" t="str">
        <f>IF(E22="","",E22)</f>
        <v>Vyplň údaj</v>
      </c>
      <c r="I91" s="27" t="s">
        <v>33</v>
      </c>
      <c r="J91" s="30" t="str">
        <f>E28</f>
        <v>Ing. Stanislav Pfeifer</v>
      </c>
      <c r="L91" s="32"/>
    </row>
    <row r="92" spans="2:65" s="1" customFormat="1" ht="10.35" customHeight="1">
      <c r="B92" s="32"/>
      <c r="L92" s="32"/>
    </row>
    <row r="93" spans="2:65" s="10" customFormat="1" ht="29.25" customHeight="1">
      <c r="B93" s="111"/>
      <c r="C93" s="112" t="s">
        <v>204</v>
      </c>
      <c r="D93" s="113" t="s">
        <v>57</v>
      </c>
      <c r="E93" s="113" t="s">
        <v>53</v>
      </c>
      <c r="F93" s="113" t="s">
        <v>54</v>
      </c>
      <c r="G93" s="113" t="s">
        <v>205</v>
      </c>
      <c r="H93" s="113" t="s">
        <v>206</v>
      </c>
      <c r="I93" s="113" t="s">
        <v>207</v>
      </c>
      <c r="J93" s="113" t="s">
        <v>175</v>
      </c>
      <c r="K93" s="114" t="s">
        <v>208</v>
      </c>
      <c r="L93" s="111"/>
      <c r="M93" s="56" t="s">
        <v>19</v>
      </c>
      <c r="N93" s="57" t="s">
        <v>42</v>
      </c>
      <c r="O93" s="57" t="s">
        <v>209</v>
      </c>
      <c r="P93" s="57" t="s">
        <v>210</v>
      </c>
      <c r="Q93" s="57" t="s">
        <v>211</v>
      </c>
      <c r="R93" s="57" t="s">
        <v>212</v>
      </c>
      <c r="S93" s="57" t="s">
        <v>213</v>
      </c>
      <c r="T93" s="58" t="s">
        <v>214</v>
      </c>
    </row>
    <row r="94" spans="2:65" s="1" customFormat="1" ht="22.8" customHeight="1">
      <c r="B94" s="32"/>
      <c r="C94" s="61" t="s">
        <v>215</v>
      </c>
      <c r="J94" s="115">
        <f>BK94</f>
        <v>0</v>
      </c>
      <c r="L94" s="32"/>
      <c r="M94" s="59"/>
      <c r="N94" s="50"/>
      <c r="O94" s="50"/>
      <c r="P94" s="116">
        <f>P95+P125+P156</f>
        <v>0</v>
      </c>
      <c r="Q94" s="50"/>
      <c r="R94" s="116">
        <f>R95+R125+R156</f>
        <v>0</v>
      </c>
      <c r="S94" s="50"/>
      <c r="T94" s="117">
        <f>T95+T125+T156</f>
        <v>0</v>
      </c>
      <c r="AT94" s="17" t="s">
        <v>71</v>
      </c>
      <c r="AU94" s="17" t="s">
        <v>176</v>
      </c>
      <c r="BK94" s="118">
        <f>BK95+BK125+BK156</f>
        <v>0</v>
      </c>
    </row>
    <row r="95" spans="2:65" s="11" customFormat="1" ht="25.95" customHeight="1">
      <c r="B95" s="119"/>
      <c r="D95" s="120" t="s">
        <v>71</v>
      </c>
      <c r="E95" s="121" t="s">
        <v>4266</v>
      </c>
      <c r="F95" s="121" t="s">
        <v>5901</v>
      </c>
      <c r="I95" s="122"/>
      <c r="J95" s="123">
        <f>BK95</f>
        <v>0</v>
      </c>
      <c r="L95" s="119"/>
      <c r="M95" s="124"/>
      <c r="P95" s="125">
        <f>SUM(P96:P124)</f>
        <v>0</v>
      </c>
      <c r="R95" s="125">
        <f>SUM(R96:R124)</f>
        <v>0</v>
      </c>
      <c r="T95" s="126">
        <f>SUM(T96:T124)</f>
        <v>0</v>
      </c>
      <c r="AR95" s="120" t="s">
        <v>78</v>
      </c>
      <c r="AT95" s="127" t="s">
        <v>71</v>
      </c>
      <c r="AU95" s="127" t="s">
        <v>72</v>
      </c>
      <c r="AY95" s="120" t="s">
        <v>218</v>
      </c>
      <c r="BK95" s="128">
        <f>SUM(BK96:BK124)</f>
        <v>0</v>
      </c>
    </row>
    <row r="96" spans="2:65" s="1" customFormat="1" ht="66.75" customHeight="1">
      <c r="B96" s="32"/>
      <c r="C96" s="131" t="s">
        <v>78</v>
      </c>
      <c r="D96" s="131" t="s">
        <v>220</v>
      </c>
      <c r="E96" s="132" t="s">
        <v>5902</v>
      </c>
      <c r="F96" s="133" t="s">
        <v>5903</v>
      </c>
      <c r="G96" s="134" t="s">
        <v>1991</v>
      </c>
      <c r="H96" s="135">
        <v>1</v>
      </c>
      <c r="I96" s="136"/>
      <c r="J96" s="137">
        <f t="shared" ref="J96:J124" si="0">ROUND(I96*H96,2)</f>
        <v>0</v>
      </c>
      <c r="K96" s="133" t="s">
        <v>19</v>
      </c>
      <c r="L96" s="32"/>
      <c r="M96" s="138" t="s">
        <v>19</v>
      </c>
      <c r="N96" s="139" t="s">
        <v>43</v>
      </c>
      <c r="P96" s="140">
        <f t="shared" ref="P96:P124" si="1">O96*H96</f>
        <v>0</v>
      </c>
      <c r="Q96" s="140">
        <v>0</v>
      </c>
      <c r="R96" s="140">
        <f t="shared" ref="R96:R124" si="2">Q96*H96</f>
        <v>0</v>
      </c>
      <c r="S96" s="140">
        <v>0</v>
      </c>
      <c r="T96" s="141">
        <f t="shared" ref="T96:T124" si="3">S96*H96</f>
        <v>0</v>
      </c>
      <c r="AR96" s="142" t="s">
        <v>225</v>
      </c>
      <c r="AT96" s="142" t="s">
        <v>220</v>
      </c>
      <c r="AU96" s="142" t="s">
        <v>78</v>
      </c>
      <c r="AY96" s="17" t="s">
        <v>218</v>
      </c>
      <c r="BE96" s="143">
        <f t="shared" ref="BE96:BE124" si="4">IF(N96="základní",J96,0)</f>
        <v>0</v>
      </c>
      <c r="BF96" s="143">
        <f t="shared" ref="BF96:BF124" si="5">IF(N96="snížená",J96,0)</f>
        <v>0</v>
      </c>
      <c r="BG96" s="143">
        <f t="shared" ref="BG96:BG124" si="6">IF(N96="zákl. přenesená",J96,0)</f>
        <v>0</v>
      </c>
      <c r="BH96" s="143">
        <f t="shared" ref="BH96:BH124" si="7">IF(N96="sníž. přenesená",J96,0)</f>
        <v>0</v>
      </c>
      <c r="BI96" s="143">
        <f t="shared" ref="BI96:BI124" si="8">IF(N96="nulová",J96,0)</f>
        <v>0</v>
      </c>
      <c r="BJ96" s="17" t="s">
        <v>78</v>
      </c>
      <c r="BK96" s="143">
        <f t="shared" ref="BK96:BK124" si="9">ROUND(I96*H96,2)</f>
        <v>0</v>
      </c>
      <c r="BL96" s="17" t="s">
        <v>225</v>
      </c>
      <c r="BM96" s="142" t="s">
        <v>80</v>
      </c>
    </row>
    <row r="97" spans="2:65" s="1" customFormat="1" ht="76.349999999999994" customHeight="1">
      <c r="B97" s="32"/>
      <c r="C97" s="131" t="s">
        <v>80</v>
      </c>
      <c r="D97" s="131" t="s">
        <v>220</v>
      </c>
      <c r="E97" s="132" t="s">
        <v>5904</v>
      </c>
      <c r="F97" s="133" t="s">
        <v>5905</v>
      </c>
      <c r="G97" s="134" t="s">
        <v>1991</v>
      </c>
      <c r="H97" s="135">
        <v>2</v>
      </c>
      <c r="I97" s="136"/>
      <c r="J97" s="137">
        <f t="shared" si="0"/>
        <v>0</v>
      </c>
      <c r="K97" s="133" t="s">
        <v>19</v>
      </c>
      <c r="L97" s="32"/>
      <c r="M97" s="138" t="s">
        <v>19</v>
      </c>
      <c r="N97" s="139" t="s">
        <v>43</v>
      </c>
      <c r="P97" s="140">
        <f t="shared" si="1"/>
        <v>0</v>
      </c>
      <c r="Q97" s="140">
        <v>0</v>
      </c>
      <c r="R97" s="140">
        <f t="shared" si="2"/>
        <v>0</v>
      </c>
      <c r="S97" s="140">
        <v>0</v>
      </c>
      <c r="T97" s="141">
        <f t="shared" si="3"/>
        <v>0</v>
      </c>
      <c r="AR97" s="142" t="s">
        <v>225</v>
      </c>
      <c r="AT97" s="142" t="s">
        <v>220</v>
      </c>
      <c r="AU97" s="142" t="s">
        <v>78</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225</v>
      </c>
    </row>
    <row r="98" spans="2:65" s="1" customFormat="1" ht="62.7" customHeight="1">
      <c r="B98" s="32"/>
      <c r="C98" s="131" t="s">
        <v>97</v>
      </c>
      <c r="D98" s="131" t="s">
        <v>220</v>
      </c>
      <c r="E98" s="132" t="s">
        <v>5906</v>
      </c>
      <c r="F98" s="133" t="s">
        <v>5907</v>
      </c>
      <c r="G98" s="134" t="s">
        <v>1991</v>
      </c>
      <c r="H98" s="135">
        <v>2</v>
      </c>
      <c r="I98" s="136"/>
      <c r="J98" s="137">
        <f t="shared" si="0"/>
        <v>0</v>
      </c>
      <c r="K98" s="133" t="s">
        <v>19</v>
      </c>
      <c r="L98" s="32"/>
      <c r="M98" s="138" t="s">
        <v>19</v>
      </c>
      <c r="N98" s="139" t="s">
        <v>43</v>
      </c>
      <c r="P98" s="140">
        <f t="shared" si="1"/>
        <v>0</v>
      </c>
      <c r="Q98" s="140">
        <v>0</v>
      </c>
      <c r="R98" s="140">
        <f t="shared" si="2"/>
        <v>0</v>
      </c>
      <c r="S98" s="140">
        <v>0</v>
      </c>
      <c r="T98" s="141">
        <f t="shared" si="3"/>
        <v>0</v>
      </c>
      <c r="AR98" s="142" t="s">
        <v>225</v>
      </c>
      <c r="AT98" s="142" t="s">
        <v>220</v>
      </c>
      <c r="AU98" s="142" t="s">
        <v>78</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261</v>
      </c>
    </row>
    <row r="99" spans="2:65" s="1" customFormat="1" ht="55.5" customHeight="1">
      <c r="B99" s="32"/>
      <c r="C99" s="131" t="s">
        <v>225</v>
      </c>
      <c r="D99" s="131" t="s">
        <v>220</v>
      </c>
      <c r="E99" s="132" t="s">
        <v>5908</v>
      </c>
      <c r="F99" s="133" t="s">
        <v>5909</v>
      </c>
      <c r="G99" s="134" t="s">
        <v>1991</v>
      </c>
      <c r="H99" s="135">
        <v>1</v>
      </c>
      <c r="I99" s="136"/>
      <c r="J99" s="137">
        <f t="shared" si="0"/>
        <v>0</v>
      </c>
      <c r="K99" s="133" t="s">
        <v>19</v>
      </c>
      <c r="L99" s="32"/>
      <c r="M99" s="138" t="s">
        <v>19</v>
      </c>
      <c r="N99" s="139" t="s">
        <v>43</v>
      </c>
      <c r="P99" s="140">
        <f t="shared" si="1"/>
        <v>0</v>
      </c>
      <c r="Q99" s="140">
        <v>0</v>
      </c>
      <c r="R99" s="140">
        <f t="shared" si="2"/>
        <v>0</v>
      </c>
      <c r="S99" s="140">
        <v>0</v>
      </c>
      <c r="T99" s="141">
        <f t="shared" si="3"/>
        <v>0</v>
      </c>
      <c r="AR99" s="142" t="s">
        <v>225</v>
      </c>
      <c r="AT99" s="142" t="s">
        <v>220</v>
      </c>
      <c r="AU99" s="142" t="s">
        <v>78</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291</v>
      </c>
    </row>
    <row r="100" spans="2:65" s="1" customFormat="1" ht="62.7" customHeight="1">
      <c r="B100" s="32"/>
      <c r="C100" s="131" t="s">
        <v>244</v>
      </c>
      <c r="D100" s="131" t="s">
        <v>220</v>
      </c>
      <c r="E100" s="132" t="s">
        <v>5910</v>
      </c>
      <c r="F100" s="133" t="s">
        <v>5911</v>
      </c>
      <c r="G100" s="134" t="s">
        <v>1991</v>
      </c>
      <c r="H100" s="135">
        <v>1</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225</v>
      </c>
      <c r="AT100" s="142" t="s">
        <v>220</v>
      </c>
      <c r="AU100" s="142" t="s">
        <v>78</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144</v>
      </c>
    </row>
    <row r="101" spans="2:65" s="1" customFormat="1" ht="62.7" customHeight="1">
      <c r="B101" s="32"/>
      <c r="C101" s="131" t="s">
        <v>261</v>
      </c>
      <c r="D101" s="131" t="s">
        <v>220</v>
      </c>
      <c r="E101" s="132" t="s">
        <v>5912</v>
      </c>
      <c r="F101" s="133" t="s">
        <v>5913</v>
      </c>
      <c r="G101" s="134" t="s">
        <v>1991</v>
      </c>
      <c r="H101" s="135">
        <v>1</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225</v>
      </c>
      <c r="AT101" s="142" t="s">
        <v>220</v>
      </c>
      <c r="AU101" s="142" t="s">
        <v>78</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8</v>
      </c>
    </row>
    <row r="102" spans="2:65" s="1" customFormat="1" ht="16.5" customHeight="1">
      <c r="B102" s="32"/>
      <c r="C102" s="131" t="s">
        <v>268</v>
      </c>
      <c r="D102" s="131" t="s">
        <v>220</v>
      </c>
      <c r="E102" s="132" t="s">
        <v>5914</v>
      </c>
      <c r="F102" s="133" t="s">
        <v>5915</v>
      </c>
      <c r="G102" s="134" t="s">
        <v>1991</v>
      </c>
      <c r="H102" s="135">
        <v>2</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225</v>
      </c>
      <c r="AT102" s="142" t="s">
        <v>220</v>
      </c>
      <c r="AU102" s="142" t="s">
        <v>78</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164</v>
      </c>
    </row>
    <row r="103" spans="2:65" s="1" customFormat="1" ht="24.15" customHeight="1">
      <c r="B103" s="32"/>
      <c r="C103" s="131" t="s">
        <v>291</v>
      </c>
      <c r="D103" s="131" t="s">
        <v>220</v>
      </c>
      <c r="E103" s="132" t="s">
        <v>5916</v>
      </c>
      <c r="F103" s="133" t="s">
        <v>5917</v>
      </c>
      <c r="G103" s="134" t="s">
        <v>1991</v>
      </c>
      <c r="H103" s="135">
        <v>156</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78</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337</v>
      </c>
    </row>
    <row r="104" spans="2:65" s="1" customFormat="1" ht="24.15" customHeight="1">
      <c r="B104" s="32"/>
      <c r="C104" s="131" t="s">
        <v>300</v>
      </c>
      <c r="D104" s="131" t="s">
        <v>220</v>
      </c>
      <c r="E104" s="132" t="s">
        <v>5918</v>
      </c>
      <c r="F104" s="133" t="s">
        <v>5919</v>
      </c>
      <c r="G104" s="134" t="s">
        <v>1991</v>
      </c>
      <c r="H104" s="135">
        <v>141</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350</v>
      </c>
    </row>
    <row r="105" spans="2:65" s="1" customFormat="1" ht="24.15" customHeight="1">
      <c r="B105" s="32"/>
      <c r="C105" s="131" t="s">
        <v>144</v>
      </c>
      <c r="D105" s="131" t="s">
        <v>220</v>
      </c>
      <c r="E105" s="132" t="s">
        <v>5920</v>
      </c>
      <c r="F105" s="133" t="s">
        <v>5921</v>
      </c>
      <c r="G105" s="134" t="s">
        <v>1991</v>
      </c>
      <c r="H105" s="135">
        <v>2</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78</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361</v>
      </c>
    </row>
    <row r="106" spans="2:65" s="1" customFormat="1" ht="24.15" customHeight="1">
      <c r="B106" s="32"/>
      <c r="C106" s="131" t="s">
        <v>147</v>
      </c>
      <c r="D106" s="131" t="s">
        <v>220</v>
      </c>
      <c r="E106" s="132" t="s">
        <v>5922</v>
      </c>
      <c r="F106" s="133" t="s">
        <v>5923</v>
      </c>
      <c r="G106" s="134" t="s">
        <v>1991</v>
      </c>
      <c r="H106" s="135">
        <v>2</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78</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390</v>
      </c>
    </row>
    <row r="107" spans="2:65" s="1" customFormat="1" ht="24.15" customHeight="1">
      <c r="B107" s="32"/>
      <c r="C107" s="131" t="s">
        <v>8</v>
      </c>
      <c r="D107" s="131" t="s">
        <v>220</v>
      </c>
      <c r="E107" s="132" t="s">
        <v>5924</v>
      </c>
      <c r="F107" s="133" t="s">
        <v>5925</v>
      </c>
      <c r="G107" s="134" t="s">
        <v>1991</v>
      </c>
      <c r="H107" s="135">
        <v>2</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401</v>
      </c>
    </row>
    <row r="108" spans="2:65" s="1" customFormat="1" ht="44.25" customHeight="1">
      <c r="B108" s="32"/>
      <c r="C108" s="131" t="s">
        <v>161</v>
      </c>
      <c r="D108" s="131" t="s">
        <v>220</v>
      </c>
      <c r="E108" s="132" t="s">
        <v>5926</v>
      </c>
      <c r="F108" s="133" t="s">
        <v>5927</v>
      </c>
      <c r="G108" s="134" t="s">
        <v>1991</v>
      </c>
      <c r="H108" s="135">
        <v>1</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417</v>
      </c>
    </row>
    <row r="109" spans="2:65" s="1" customFormat="1" ht="16.5" customHeight="1">
      <c r="B109" s="32"/>
      <c r="C109" s="131" t="s">
        <v>164</v>
      </c>
      <c r="D109" s="131" t="s">
        <v>220</v>
      </c>
      <c r="E109" s="132" t="s">
        <v>5928</v>
      </c>
      <c r="F109" s="133" t="s">
        <v>5929</v>
      </c>
      <c r="G109" s="134" t="s">
        <v>1991</v>
      </c>
      <c r="H109" s="135">
        <v>1</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441</v>
      </c>
    </row>
    <row r="110" spans="2:65" s="1" customFormat="1" ht="24.15" customHeight="1">
      <c r="B110" s="32"/>
      <c r="C110" s="131" t="s">
        <v>327</v>
      </c>
      <c r="D110" s="131" t="s">
        <v>220</v>
      </c>
      <c r="E110" s="132" t="s">
        <v>5930</v>
      </c>
      <c r="F110" s="133" t="s">
        <v>5931</v>
      </c>
      <c r="G110" s="134" t="s">
        <v>1991</v>
      </c>
      <c r="H110" s="135">
        <v>1</v>
      </c>
      <c r="I110" s="136"/>
      <c r="J110" s="137">
        <f t="shared" si="0"/>
        <v>0</v>
      </c>
      <c r="K110" s="133" t="s">
        <v>19</v>
      </c>
      <c r="L110" s="32"/>
      <c r="M110" s="138" t="s">
        <v>19</v>
      </c>
      <c r="N110" s="139" t="s">
        <v>43</v>
      </c>
      <c r="P110" s="140">
        <f t="shared" si="1"/>
        <v>0</v>
      </c>
      <c r="Q110" s="140">
        <v>0</v>
      </c>
      <c r="R110" s="140">
        <f t="shared" si="2"/>
        <v>0</v>
      </c>
      <c r="S110" s="140">
        <v>0</v>
      </c>
      <c r="T110" s="141">
        <f t="shared" si="3"/>
        <v>0</v>
      </c>
      <c r="AR110" s="142" t="s">
        <v>225</v>
      </c>
      <c r="AT110" s="142" t="s">
        <v>220</v>
      </c>
      <c r="AU110" s="142" t="s">
        <v>78</v>
      </c>
      <c r="AY110" s="17" t="s">
        <v>218</v>
      </c>
      <c r="BE110" s="143">
        <f t="shared" si="4"/>
        <v>0</v>
      </c>
      <c r="BF110" s="143">
        <f t="shared" si="5"/>
        <v>0</v>
      </c>
      <c r="BG110" s="143">
        <f t="shared" si="6"/>
        <v>0</v>
      </c>
      <c r="BH110" s="143">
        <f t="shared" si="7"/>
        <v>0</v>
      </c>
      <c r="BI110" s="143">
        <f t="shared" si="8"/>
        <v>0</v>
      </c>
      <c r="BJ110" s="17" t="s">
        <v>78</v>
      </c>
      <c r="BK110" s="143">
        <f t="shared" si="9"/>
        <v>0</v>
      </c>
      <c r="BL110" s="17" t="s">
        <v>225</v>
      </c>
      <c r="BM110" s="142" t="s">
        <v>454</v>
      </c>
    </row>
    <row r="111" spans="2:65" s="1" customFormat="1" ht="16.5" customHeight="1">
      <c r="B111" s="32"/>
      <c r="C111" s="131" t="s">
        <v>337</v>
      </c>
      <c r="D111" s="131" t="s">
        <v>220</v>
      </c>
      <c r="E111" s="132" t="s">
        <v>5932</v>
      </c>
      <c r="F111" s="133" t="s">
        <v>5933</v>
      </c>
      <c r="G111" s="134" t="s">
        <v>1991</v>
      </c>
      <c r="H111" s="135">
        <v>1</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465</v>
      </c>
    </row>
    <row r="112" spans="2:65" s="1" customFormat="1" ht="24.15" customHeight="1">
      <c r="B112" s="32"/>
      <c r="C112" s="131" t="s">
        <v>344</v>
      </c>
      <c r="D112" s="131" t="s">
        <v>220</v>
      </c>
      <c r="E112" s="132" t="s">
        <v>5934</v>
      </c>
      <c r="F112" s="133" t="s">
        <v>5935</v>
      </c>
      <c r="G112" s="134" t="s">
        <v>1991</v>
      </c>
      <c r="H112" s="135">
        <v>1</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479</v>
      </c>
    </row>
    <row r="113" spans="2:65" s="1" customFormat="1" ht="33" customHeight="1">
      <c r="B113" s="32"/>
      <c r="C113" s="131" t="s">
        <v>350</v>
      </c>
      <c r="D113" s="131" t="s">
        <v>220</v>
      </c>
      <c r="E113" s="132" t="s">
        <v>5936</v>
      </c>
      <c r="F113" s="133" t="s">
        <v>5937</v>
      </c>
      <c r="G113" s="134" t="s">
        <v>1991</v>
      </c>
      <c r="H113" s="135">
        <v>3</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501</v>
      </c>
    </row>
    <row r="114" spans="2:65" s="1" customFormat="1" ht="24.15" customHeight="1">
      <c r="B114" s="32"/>
      <c r="C114" s="131" t="s">
        <v>355</v>
      </c>
      <c r="D114" s="131" t="s">
        <v>220</v>
      </c>
      <c r="E114" s="132" t="s">
        <v>5938</v>
      </c>
      <c r="F114" s="133" t="s">
        <v>5939</v>
      </c>
      <c r="G114" s="134" t="s">
        <v>1991</v>
      </c>
      <c r="H114" s="135">
        <v>2</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78</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528</v>
      </c>
    </row>
    <row r="115" spans="2:65" s="1" customFormat="1" ht="24.15" customHeight="1">
      <c r="B115" s="32"/>
      <c r="C115" s="131" t="s">
        <v>361</v>
      </c>
      <c r="D115" s="131" t="s">
        <v>220</v>
      </c>
      <c r="E115" s="132" t="s">
        <v>5940</v>
      </c>
      <c r="F115" s="133" t="s">
        <v>5941</v>
      </c>
      <c r="G115" s="134" t="s">
        <v>1991</v>
      </c>
      <c r="H115" s="135">
        <v>7</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540</v>
      </c>
    </row>
    <row r="116" spans="2:65" s="1" customFormat="1" ht="16.5" customHeight="1">
      <c r="B116" s="32"/>
      <c r="C116" s="131" t="s">
        <v>7</v>
      </c>
      <c r="D116" s="131" t="s">
        <v>220</v>
      </c>
      <c r="E116" s="132" t="s">
        <v>5942</v>
      </c>
      <c r="F116" s="133" t="s">
        <v>5943</v>
      </c>
      <c r="G116" s="134" t="s">
        <v>410</v>
      </c>
      <c r="H116" s="135">
        <v>5230</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563</v>
      </c>
    </row>
    <row r="117" spans="2:65" s="1" customFormat="1" ht="21.75" customHeight="1">
      <c r="B117" s="32"/>
      <c r="C117" s="131" t="s">
        <v>390</v>
      </c>
      <c r="D117" s="131" t="s">
        <v>220</v>
      </c>
      <c r="E117" s="132" t="s">
        <v>5944</v>
      </c>
      <c r="F117" s="133" t="s">
        <v>5945</v>
      </c>
      <c r="G117" s="134" t="s">
        <v>410</v>
      </c>
      <c r="H117" s="135">
        <v>83</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78</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577</v>
      </c>
    </row>
    <row r="118" spans="2:65" s="1" customFormat="1" ht="21.75" customHeight="1">
      <c r="B118" s="32"/>
      <c r="C118" s="131" t="s">
        <v>395</v>
      </c>
      <c r="D118" s="131" t="s">
        <v>220</v>
      </c>
      <c r="E118" s="132" t="s">
        <v>5946</v>
      </c>
      <c r="F118" s="133" t="s">
        <v>5947</v>
      </c>
      <c r="G118" s="134" t="s">
        <v>410</v>
      </c>
      <c r="H118" s="135">
        <v>1105</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594</v>
      </c>
    </row>
    <row r="119" spans="2:65" s="1" customFormat="1" ht="21.75" customHeight="1">
      <c r="B119" s="32"/>
      <c r="C119" s="131" t="s">
        <v>401</v>
      </c>
      <c r="D119" s="131" t="s">
        <v>220</v>
      </c>
      <c r="E119" s="132" t="s">
        <v>5948</v>
      </c>
      <c r="F119" s="133" t="s">
        <v>5949</v>
      </c>
      <c r="G119" s="134" t="s">
        <v>410</v>
      </c>
      <c r="H119" s="135">
        <v>37</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78</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611</v>
      </c>
    </row>
    <row r="120" spans="2:65" s="1" customFormat="1" ht="33" customHeight="1">
      <c r="B120" s="32"/>
      <c r="C120" s="131" t="s">
        <v>407</v>
      </c>
      <c r="D120" s="131" t="s">
        <v>220</v>
      </c>
      <c r="E120" s="132" t="s">
        <v>5950</v>
      </c>
      <c r="F120" s="133" t="s">
        <v>5951</v>
      </c>
      <c r="G120" s="134" t="s">
        <v>410</v>
      </c>
      <c r="H120" s="135">
        <v>275</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78</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647</v>
      </c>
    </row>
    <row r="121" spans="2:65" s="1" customFormat="1" ht="16.5" customHeight="1">
      <c r="B121" s="32"/>
      <c r="C121" s="131" t="s">
        <v>417</v>
      </c>
      <c r="D121" s="131" t="s">
        <v>220</v>
      </c>
      <c r="E121" s="132" t="s">
        <v>5952</v>
      </c>
      <c r="F121" s="133" t="s">
        <v>5953</v>
      </c>
      <c r="G121" s="134" t="s">
        <v>1991</v>
      </c>
      <c r="H121" s="135">
        <v>1</v>
      </c>
      <c r="I121" s="136"/>
      <c r="J121" s="137">
        <f t="shared" si="0"/>
        <v>0</v>
      </c>
      <c r="K121" s="133" t="s">
        <v>19</v>
      </c>
      <c r="L121" s="32"/>
      <c r="M121" s="138" t="s">
        <v>19</v>
      </c>
      <c r="N121" s="139" t="s">
        <v>43</v>
      </c>
      <c r="P121" s="140">
        <f t="shared" si="1"/>
        <v>0</v>
      </c>
      <c r="Q121" s="140">
        <v>0</v>
      </c>
      <c r="R121" s="140">
        <f t="shared" si="2"/>
        <v>0</v>
      </c>
      <c r="S121" s="140">
        <v>0</v>
      </c>
      <c r="T121" s="141">
        <f t="shared" si="3"/>
        <v>0</v>
      </c>
      <c r="AR121" s="142" t="s">
        <v>225</v>
      </c>
      <c r="AT121" s="142" t="s">
        <v>220</v>
      </c>
      <c r="AU121" s="142" t="s">
        <v>78</v>
      </c>
      <c r="AY121" s="17" t="s">
        <v>218</v>
      </c>
      <c r="BE121" s="143">
        <f t="shared" si="4"/>
        <v>0</v>
      </c>
      <c r="BF121" s="143">
        <f t="shared" si="5"/>
        <v>0</v>
      </c>
      <c r="BG121" s="143">
        <f t="shared" si="6"/>
        <v>0</v>
      </c>
      <c r="BH121" s="143">
        <f t="shared" si="7"/>
        <v>0</v>
      </c>
      <c r="BI121" s="143">
        <f t="shared" si="8"/>
        <v>0</v>
      </c>
      <c r="BJ121" s="17" t="s">
        <v>78</v>
      </c>
      <c r="BK121" s="143">
        <f t="shared" si="9"/>
        <v>0</v>
      </c>
      <c r="BL121" s="17" t="s">
        <v>225</v>
      </c>
      <c r="BM121" s="142" t="s">
        <v>675</v>
      </c>
    </row>
    <row r="122" spans="2:65" s="1" customFormat="1" ht="24.15" customHeight="1">
      <c r="B122" s="32"/>
      <c r="C122" s="131" t="s">
        <v>434</v>
      </c>
      <c r="D122" s="131" t="s">
        <v>220</v>
      </c>
      <c r="E122" s="132" t="s">
        <v>5954</v>
      </c>
      <c r="F122" s="133" t="s">
        <v>5955</v>
      </c>
      <c r="G122" s="134" t="s">
        <v>4269</v>
      </c>
      <c r="H122" s="135">
        <v>1</v>
      </c>
      <c r="I122" s="136"/>
      <c r="J122" s="137">
        <f t="shared" si="0"/>
        <v>0</v>
      </c>
      <c r="K122" s="133" t="s">
        <v>19</v>
      </c>
      <c r="L122" s="32"/>
      <c r="M122" s="138" t="s">
        <v>19</v>
      </c>
      <c r="N122" s="139" t="s">
        <v>43</v>
      </c>
      <c r="P122" s="140">
        <f t="shared" si="1"/>
        <v>0</v>
      </c>
      <c r="Q122" s="140">
        <v>0</v>
      </c>
      <c r="R122" s="140">
        <f t="shared" si="2"/>
        <v>0</v>
      </c>
      <c r="S122" s="140">
        <v>0</v>
      </c>
      <c r="T122" s="141">
        <f t="shared" si="3"/>
        <v>0</v>
      </c>
      <c r="AR122" s="142" t="s">
        <v>225</v>
      </c>
      <c r="AT122" s="142" t="s">
        <v>220</v>
      </c>
      <c r="AU122" s="142" t="s">
        <v>78</v>
      </c>
      <c r="AY122" s="17" t="s">
        <v>218</v>
      </c>
      <c r="BE122" s="143">
        <f t="shared" si="4"/>
        <v>0</v>
      </c>
      <c r="BF122" s="143">
        <f t="shared" si="5"/>
        <v>0</v>
      </c>
      <c r="BG122" s="143">
        <f t="shared" si="6"/>
        <v>0</v>
      </c>
      <c r="BH122" s="143">
        <f t="shared" si="7"/>
        <v>0</v>
      </c>
      <c r="BI122" s="143">
        <f t="shared" si="8"/>
        <v>0</v>
      </c>
      <c r="BJ122" s="17" t="s">
        <v>78</v>
      </c>
      <c r="BK122" s="143">
        <f t="shared" si="9"/>
        <v>0</v>
      </c>
      <c r="BL122" s="17" t="s">
        <v>225</v>
      </c>
      <c r="BM122" s="142" t="s">
        <v>687</v>
      </c>
    </row>
    <row r="123" spans="2:65" s="1" customFormat="1" ht="16.5" customHeight="1">
      <c r="B123" s="32"/>
      <c r="C123" s="131" t="s">
        <v>441</v>
      </c>
      <c r="D123" s="131" t="s">
        <v>220</v>
      </c>
      <c r="E123" s="132" t="s">
        <v>5956</v>
      </c>
      <c r="F123" s="133" t="s">
        <v>5825</v>
      </c>
      <c r="G123" s="134" t="s">
        <v>4269</v>
      </c>
      <c r="H123" s="135">
        <v>1</v>
      </c>
      <c r="I123" s="136"/>
      <c r="J123" s="137">
        <f t="shared" si="0"/>
        <v>0</v>
      </c>
      <c r="K123" s="133" t="s">
        <v>19</v>
      </c>
      <c r="L123" s="32"/>
      <c r="M123" s="138" t="s">
        <v>19</v>
      </c>
      <c r="N123" s="139" t="s">
        <v>43</v>
      </c>
      <c r="P123" s="140">
        <f t="shared" si="1"/>
        <v>0</v>
      </c>
      <c r="Q123" s="140">
        <v>0</v>
      </c>
      <c r="R123" s="140">
        <f t="shared" si="2"/>
        <v>0</v>
      </c>
      <c r="S123" s="140">
        <v>0</v>
      </c>
      <c r="T123" s="141">
        <f t="shared" si="3"/>
        <v>0</v>
      </c>
      <c r="AR123" s="142" t="s">
        <v>225</v>
      </c>
      <c r="AT123" s="142" t="s">
        <v>220</v>
      </c>
      <c r="AU123" s="142" t="s">
        <v>78</v>
      </c>
      <c r="AY123" s="17" t="s">
        <v>218</v>
      </c>
      <c r="BE123" s="143">
        <f t="shared" si="4"/>
        <v>0</v>
      </c>
      <c r="BF123" s="143">
        <f t="shared" si="5"/>
        <v>0</v>
      </c>
      <c r="BG123" s="143">
        <f t="shared" si="6"/>
        <v>0</v>
      </c>
      <c r="BH123" s="143">
        <f t="shared" si="7"/>
        <v>0</v>
      </c>
      <c r="BI123" s="143">
        <f t="shared" si="8"/>
        <v>0</v>
      </c>
      <c r="BJ123" s="17" t="s">
        <v>78</v>
      </c>
      <c r="BK123" s="143">
        <f t="shared" si="9"/>
        <v>0</v>
      </c>
      <c r="BL123" s="17" t="s">
        <v>225</v>
      </c>
      <c r="BM123" s="142" t="s">
        <v>705</v>
      </c>
    </row>
    <row r="124" spans="2:65" s="1" customFormat="1" ht="16.5" customHeight="1">
      <c r="B124" s="32"/>
      <c r="C124" s="131" t="s">
        <v>448</v>
      </c>
      <c r="D124" s="131" t="s">
        <v>220</v>
      </c>
      <c r="E124" s="132" t="s">
        <v>5957</v>
      </c>
      <c r="F124" s="133" t="s">
        <v>5725</v>
      </c>
      <c r="G124" s="134" t="s">
        <v>1991</v>
      </c>
      <c r="H124" s="135">
        <v>1</v>
      </c>
      <c r="I124" s="136"/>
      <c r="J124" s="137">
        <f t="shared" si="0"/>
        <v>0</v>
      </c>
      <c r="K124" s="133" t="s">
        <v>19</v>
      </c>
      <c r="L124" s="32"/>
      <c r="M124" s="138" t="s">
        <v>19</v>
      </c>
      <c r="N124" s="139" t="s">
        <v>43</v>
      </c>
      <c r="P124" s="140">
        <f t="shared" si="1"/>
        <v>0</v>
      </c>
      <c r="Q124" s="140">
        <v>0</v>
      </c>
      <c r="R124" s="140">
        <f t="shared" si="2"/>
        <v>0</v>
      </c>
      <c r="S124" s="140">
        <v>0</v>
      </c>
      <c r="T124" s="141">
        <f t="shared" si="3"/>
        <v>0</v>
      </c>
      <c r="AR124" s="142" t="s">
        <v>225</v>
      </c>
      <c r="AT124" s="142" t="s">
        <v>220</v>
      </c>
      <c r="AU124" s="142" t="s">
        <v>78</v>
      </c>
      <c r="AY124" s="17" t="s">
        <v>218</v>
      </c>
      <c r="BE124" s="143">
        <f t="shared" si="4"/>
        <v>0</v>
      </c>
      <c r="BF124" s="143">
        <f t="shared" si="5"/>
        <v>0</v>
      </c>
      <c r="BG124" s="143">
        <f t="shared" si="6"/>
        <v>0</v>
      </c>
      <c r="BH124" s="143">
        <f t="shared" si="7"/>
        <v>0</v>
      </c>
      <c r="BI124" s="143">
        <f t="shared" si="8"/>
        <v>0</v>
      </c>
      <c r="BJ124" s="17" t="s">
        <v>78</v>
      </c>
      <c r="BK124" s="143">
        <f t="shared" si="9"/>
        <v>0</v>
      </c>
      <c r="BL124" s="17" t="s">
        <v>225</v>
      </c>
      <c r="BM124" s="142" t="s">
        <v>716</v>
      </c>
    </row>
    <row r="125" spans="2:65" s="11" customFormat="1" ht="25.95" customHeight="1">
      <c r="B125" s="119"/>
      <c r="D125" s="120" t="s">
        <v>71</v>
      </c>
      <c r="E125" s="121" t="s">
        <v>4353</v>
      </c>
      <c r="F125" s="121" t="s">
        <v>5958</v>
      </c>
      <c r="I125" s="122"/>
      <c r="J125" s="123">
        <f>BK125</f>
        <v>0</v>
      </c>
      <c r="L125" s="119"/>
      <c r="M125" s="124"/>
      <c r="P125" s="125">
        <f>SUM(P126:P155)</f>
        <v>0</v>
      </c>
      <c r="R125" s="125">
        <f>SUM(R126:R155)</f>
        <v>0</v>
      </c>
      <c r="T125" s="126">
        <f>SUM(T126:T155)</f>
        <v>0</v>
      </c>
      <c r="AR125" s="120" t="s">
        <v>78</v>
      </c>
      <c r="AT125" s="127" t="s">
        <v>71</v>
      </c>
      <c r="AU125" s="127" t="s">
        <v>72</v>
      </c>
      <c r="AY125" s="120" t="s">
        <v>218</v>
      </c>
      <c r="BK125" s="128">
        <f>SUM(BK126:BK155)</f>
        <v>0</v>
      </c>
    </row>
    <row r="126" spans="2:65" s="1" customFormat="1" ht="16.5" customHeight="1">
      <c r="B126" s="32"/>
      <c r="C126" s="131" t="s">
        <v>454</v>
      </c>
      <c r="D126" s="131" t="s">
        <v>220</v>
      </c>
      <c r="E126" s="132" t="s">
        <v>5959</v>
      </c>
      <c r="F126" s="133" t="s">
        <v>5960</v>
      </c>
      <c r="G126" s="134" t="s">
        <v>1991</v>
      </c>
      <c r="H126" s="135">
        <v>8</v>
      </c>
      <c r="I126" s="136"/>
      <c r="J126" s="137">
        <f t="shared" ref="J126:J147" si="10">ROUND(I126*H126,2)</f>
        <v>0</v>
      </c>
      <c r="K126" s="133" t="s">
        <v>19</v>
      </c>
      <c r="L126" s="32"/>
      <c r="M126" s="138" t="s">
        <v>19</v>
      </c>
      <c r="N126" s="139" t="s">
        <v>43</v>
      </c>
      <c r="P126" s="140">
        <f t="shared" ref="P126:P147" si="11">O126*H126</f>
        <v>0</v>
      </c>
      <c r="Q126" s="140">
        <v>0</v>
      </c>
      <c r="R126" s="140">
        <f t="shared" ref="R126:R147" si="12">Q126*H126</f>
        <v>0</v>
      </c>
      <c r="S126" s="140">
        <v>0</v>
      </c>
      <c r="T126" s="141">
        <f t="shared" ref="T126:T147" si="13">S126*H126</f>
        <v>0</v>
      </c>
      <c r="AR126" s="142" t="s">
        <v>225</v>
      </c>
      <c r="AT126" s="142" t="s">
        <v>220</v>
      </c>
      <c r="AU126" s="142" t="s">
        <v>78</v>
      </c>
      <c r="AY126" s="17" t="s">
        <v>218</v>
      </c>
      <c r="BE126" s="143">
        <f t="shared" ref="BE126:BE147" si="14">IF(N126="základní",J126,0)</f>
        <v>0</v>
      </c>
      <c r="BF126" s="143">
        <f t="shared" ref="BF126:BF147" si="15">IF(N126="snížená",J126,0)</f>
        <v>0</v>
      </c>
      <c r="BG126" s="143">
        <f t="shared" ref="BG126:BG147" si="16">IF(N126="zákl. přenesená",J126,0)</f>
        <v>0</v>
      </c>
      <c r="BH126" s="143">
        <f t="shared" ref="BH126:BH147" si="17">IF(N126="sníž. přenesená",J126,0)</f>
        <v>0</v>
      </c>
      <c r="BI126" s="143">
        <f t="shared" ref="BI126:BI147" si="18">IF(N126="nulová",J126,0)</f>
        <v>0</v>
      </c>
      <c r="BJ126" s="17" t="s">
        <v>78</v>
      </c>
      <c r="BK126" s="143">
        <f t="shared" ref="BK126:BK147" si="19">ROUND(I126*H126,2)</f>
        <v>0</v>
      </c>
      <c r="BL126" s="17" t="s">
        <v>225</v>
      </c>
      <c r="BM126" s="142" t="s">
        <v>730</v>
      </c>
    </row>
    <row r="127" spans="2:65" s="1" customFormat="1" ht="49.05" customHeight="1">
      <c r="B127" s="32"/>
      <c r="C127" s="131" t="s">
        <v>460</v>
      </c>
      <c r="D127" s="131" t="s">
        <v>220</v>
      </c>
      <c r="E127" s="132" t="s">
        <v>5961</v>
      </c>
      <c r="F127" s="133" t="s">
        <v>5962</v>
      </c>
      <c r="G127" s="134" t="s">
        <v>1991</v>
      </c>
      <c r="H127" s="135">
        <v>1</v>
      </c>
      <c r="I127" s="136"/>
      <c r="J127" s="137">
        <f t="shared" si="10"/>
        <v>0</v>
      </c>
      <c r="K127" s="133" t="s">
        <v>19</v>
      </c>
      <c r="L127" s="32"/>
      <c r="M127" s="138" t="s">
        <v>19</v>
      </c>
      <c r="N127" s="139" t="s">
        <v>43</v>
      </c>
      <c r="P127" s="140">
        <f t="shared" si="11"/>
        <v>0</v>
      </c>
      <c r="Q127" s="140">
        <v>0</v>
      </c>
      <c r="R127" s="140">
        <f t="shared" si="12"/>
        <v>0</v>
      </c>
      <c r="S127" s="140">
        <v>0</v>
      </c>
      <c r="T127" s="141">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741</v>
      </c>
    </row>
    <row r="128" spans="2:65" s="1" customFormat="1" ht="55.5" customHeight="1">
      <c r="B128" s="32"/>
      <c r="C128" s="131" t="s">
        <v>465</v>
      </c>
      <c r="D128" s="131" t="s">
        <v>220</v>
      </c>
      <c r="E128" s="132" t="s">
        <v>5963</v>
      </c>
      <c r="F128" s="133" t="s">
        <v>5964</v>
      </c>
      <c r="G128" s="134" t="s">
        <v>1991</v>
      </c>
      <c r="H128" s="135">
        <v>2</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78</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504</v>
      </c>
    </row>
    <row r="129" spans="2:65" s="1" customFormat="1" ht="24.15" customHeight="1">
      <c r="B129" s="32"/>
      <c r="C129" s="131" t="s">
        <v>470</v>
      </c>
      <c r="D129" s="131" t="s">
        <v>220</v>
      </c>
      <c r="E129" s="132" t="s">
        <v>5965</v>
      </c>
      <c r="F129" s="133" t="s">
        <v>5966</v>
      </c>
      <c r="G129" s="134" t="s">
        <v>1991</v>
      </c>
      <c r="H129" s="135">
        <v>1</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78</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782</v>
      </c>
    </row>
    <row r="130" spans="2:65" s="1" customFormat="1" ht="37.799999999999997" customHeight="1">
      <c r="B130" s="32"/>
      <c r="C130" s="131" t="s">
        <v>479</v>
      </c>
      <c r="D130" s="131" t="s">
        <v>220</v>
      </c>
      <c r="E130" s="132" t="s">
        <v>5967</v>
      </c>
      <c r="F130" s="133" t="s">
        <v>5968</v>
      </c>
      <c r="G130" s="134" t="s">
        <v>1991</v>
      </c>
      <c r="H130" s="135">
        <v>1</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78</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821</v>
      </c>
    </row>
    <row r="131" spans="2:65" s="1" customFormat="1" ht="21.75" customHeight="1">
      <c r="B131" s="32"/>
      <c r="C131" s="131" t="s">
        <v>494</v>
      </c>
      <c r="D131" s="131" t="s">
        <v>220</v>
      </c>
      <c r="E131" s="132" t="s">
        <v>5969</v>
      </c>
      <c r="F131" s="133" t="s">
        <v>5970</v>
      </c>
      <c r="G131" s="134" t="s">
        <v>1991</v>
      </c>
      <c r="H131" s="135">
        <v>2</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78</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850</v>
      </c>
    </row>
    <row r="132" spans="2:65" s="1" customFormat="1" ht="16.5" customHeight="1">
      <c r="B132" s="32"/>
      <c r="C132" s="131" t="s">
        <v>501</v>
      </c>
      <c r="D132" s="131" t="s">
        <v>220</v>
      </c>
      <c r="E132" s="132" t="s">
        <v>5971</v>
      </c>
      <c r="F132" s="133" t="s">
        <v>5972</v>
      </c>
      <c r="G132" s="134" t="s">
        <v>1991</v>
      </c>
      <c r="H132" s="135">
        <v>3</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78</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862</v>
      </c>
    </row>
    <row r="133" spans="2:65" s="1" customFormat="1" ht="16.5" customHeight="1">
      <c r="B133" s="32"/>
      <c r="C133" s="131" t="s">
        <v>513</v>
      </c>
      <c r="D133" s="131" t="s">
        <v>220</v>
      </c>
      <c r="E133" s="132" t="s">
        <v>5973</v>
      </c>
      <c r="F133" s="133" t="s">
        <v>5974</v>
      </c>
      <c r="G133" s="134" t="s">
        <v>1991</v>
      </c>
      <c r="H133" s="135">
        <v>1</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78</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872</v>
      </c>
    </row>
    <row r="134" spans="2:65" s="1" customFormat="1" ht="16.5" customHeight="1">
      <c r="B134" s="32"/>
      <c r="C134" s="131" t="s">
        <v>528</v>
      </c>
      <c r="D134" s="131" t="s">
        <v>220</v>
      </c>
      <c r="E134" s="132" t="s">
        <v>5975</v>
      </c>
      <c r="F134" s="133" t="s">
        <v>5976</v>
      </c>
      <c r="G134" s="134" t="s">
        <v>1991</v>
      </c>
      <c r="H134" s="135">
        <v>3</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78</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882</v>
      </c>
    </row>
    <row r="135" spans="2:65" s="1" customFormat="1" ht="55.5" customHeight="1">
      <c r="B135" s="32"/>
      <c r="C135" s="131" t="s">
        <v>534</v>
      </c>
      <c r="D135" s="131" t="s">
        <v>220</v>
      </c>
      <c r="E135" s="132" t="s">
        <v>5977</v>
      </c>
      <c r="F135" s="133" t="s">
        <v>5978</v>
      </c>
      <c r="G135" s="134" t="s">
        <v>1991</v>
      </c>
      <c r="H135" s="135">
        <v>1</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78</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906</v>
      </c>
    </row>
    <row r="136" spans="2:65" s="1" customFormat="1" ht="16.5" customHeight="1">
      <c r="B136" s="32"/>
      <c r="C136" s="131" t="s">
        <v>540</v>
      </c>
      <c r="D136" s="131" t="s">
        <v>220</v>
      </c>
      <c r="E136" s="132" t="s">
        <v>5979</v>
      </c>
      <c r="F136" s="133" t="s">
        <v>5980</v>
      </c>
      <c r="G136" s="134" t="s">
        <v>1991</v>
      </c>
      <c r="H136" s="135">
        <v>1</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78</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927</v>
      </c>
    </row>
    <row r="137" spans="2:65" s="1" customFormat="1" ht="24.15" customHeight="1">
      <c r="B137" s="32"/>
      <c r="C137" s="131" t="s">
        <v>558</v>
      </c>
      <c r="D137" s="131" t="s">
        <v>220</v>
      </c>
      <c r="E137" s="132" t="s">
        <v>5981</v>
      </c>
      <c r="F137" s="133" t="s">
        <v>5982</v>
      </c>
      <c r="G137" s="134" t="s">
        <v>1991</v>
      </c>
      <c r="H137" s="135">
        <v>235</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78</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941</v>
      </c>
    </row>
    <row r="138" spans="2:65" s="1" customFormat="1" ht="33" customHeight="1">
      <c r="B138" s="32"/>
      <c r="C138" s="131" t="s">
        <v>563</v>
      </c>
      <c r="D138" s="131" t="s">
        <v>220</v>
      </c>
      <c r="E138" s="132" t="s">
        <v>5983</v>
      </c>
      <c r="F138" s="133" t="s">
        <v>5984</v>
      </c>
      <c r="G138" s="134" t="s">
        <v>1991</v>
      </c>
      <c r="H138" s="135">
        <v>6</v>
      </c>
      <c r="I138" s="136"/>
      <c r="J138" s="137">
        <f t="shared" si="10"/>
        <v>0</v>
      </c>
      <c r="K138" s="133" t="s">
        <v>19</v>
      </c>
      <c r="L138" s="32"/>
      <c r="M138" s="138" t="s">
        <v>19</v>
      </c>
      <c r="N138" s="139" t="s">
        <v>43</v>
      </c>
      <c r="P138" s="140">
        <f t="shared" si="11"/>
        <v>0</v>
      </c>
      <c r="Q138" s="140">
        <v>0</v>
      </c>
      <c r="R138" s="140">
        <f t="shared" si="12"/>
        <v>0</v>
      </c>
      <c r="S138" s="140">
        <v>0</v>
      </c>
      <c r="T138" s="141">
        <f t="shared" si="13"/>
        <v>0</v>
      </c>
      <c r="AR138" s="142" t="s">
        <v>225</v>
      </c>
      <c r="AT138" s="142" t="s">
        <v>220</v>
      </c>
      <c r="AU138" s="142" t="s">
        <v>78</v>
      </c>
      <c r="AY138" s="17" t="s">
        <v>218</v>
      </c>
      <c r="BE138" s="143">
        <f t="shared" si="14"/>
        <v>0</v>
      </c>
      <c r="BF138" s="143">
        <f t="shared" si="15"/>
        <v>0</v>
      </c>
      <c r="BG138" s="143">
        <f t="shared" si="16"/>
        <v>0</v>
      </c>
      <c r="BH138" s="143">
        <f t="shared" si="17"/>
        <v>0</v>
      </c>
      <c r="BI138" s="143">
        <f t="shared" si="18"/>
        <v>0</v>
      </c>
      <c r="BJ138" s="17" t="s">
        <v>78</v>
      </c>
      <c r="BK138" s="143">
        <f t="shared" si="19"/>
        <v>0</v>
      </c>
      <c r="BL138" s="17" t="s">
        <v>225</v>
      </c>
      <c r="BM138" s="142" t="s">
        <v>962</v>
      </c>
    </row>
    <row r="139" spans="2:65" s="1" customFormat="1" ht="37.799999999999997" customHeight="1">
      <c r="B139" s="32"/>
      <c r="C139" s="131" t="s">
        <v>570</v>
      </c>
      <c r="D139" s="131" t="s">
        <v>220</v>
      </c>
      <c r="E139" s="132" t="s">
        <v>5985</v>
      </c>
      <c r="F139" s="133" t="s">
        <v>5986</v>
      </c>
      <c r="G139" s="134" t="s">
        <v>1991</v>
      </c>
      <c r="H139" s="135">
        <v>4</v>
      </c>
      <c r="I139" s="136"/>
      <c r="J139" s="137">
        <f t="shared" si="10"/>
        <v>0</v>
      </c>
      <c r="K139" s="133" t="s">
        <v>19</v>
      </c>
      <c r="L139" s="32"/>
      <c r="M139" s="138" t="s">
        <v>19</v>
      </c>
      <c r="N139" s="139" t="s">
        <v>43</v>
      </c>
      <c r="P139" s="140">
        <f t="shared" si="11"/>
        <v>0</v>
      </c>
      <c r="Q139" s="140">
        <v>0</v>
      </c>
      <c r="R139" s="140">
        <f t="shared" si="12"/>
        <v>0</v>
      </c>
      <c r="S139" s="140">
        <v>0</v>
      </c>
      <c r="T139" s="141">
        <f t="shared" si="13"/>
        <v>0</v>
      </c>
      <c r="AR139" s="142" t="s">
        <v>225</v>
      </c>
      <c r="AT139" s="142" t="s">
        <v>220</v>
      </c>
      <c r="AU139" s="142" t="s">
        <v>78</v>
      </c>
      <c r="AY139" s="17" t="s">
        <v>218</v>
      </c>
      <c r="BE139" s="143">
        <f t="shared" si="14"/>
        <v>0</v>
      </c>
      <c r="BF139" s="143">
        <f t="shared" si="15"/>
        <v>0</v>
      </c>
      <c r="BG139" s="143">
        <f t="shared" si="16"/>
        <v>0</v>
      </c>
      <c r="BH139" s="143">
        <f t="shared" si="17"/>
        <v>0</v>
      </c>
      <c r="BI139" s="143">
        <f t="shared" si="18"/>
        <v>0</v>
      </c>
      <c r="BJ139" s="17" t="s">
        <v>78</v>
      </c>
      <c r="BK139" s="143">
        <f t="shared" si="19"/>
        <v>0</v>
      </c>
      <c r="BL139" s="17" t="s">
        <v>225</v>
      </c>
      <c r="BM139" s="142" t="s">
        <v>974</v>
      </c>
    </row>
    <row r="140" spans="2:65" s="1" customFormat="1" ht="21.75" customHeight="1">
      <c r="B140" s="32"/>
      <c r="C140" s="131" t="s">
        <v>577</v>
      </c>
      <c r="D140" s="131" t="s">
        <v>220</v>
      </c>
      <c r="E140" s="132" t="s">
        <v>5987</v>
      </c>
      <c r="F140" s="133" t="s">
        <v>5949</v>
      </c>
      <c r="G140" s="134" t="s">
        <v>410</v>
      </c>
      <c r="H140" s="135">
        <v>69</v>
      </c>
      <c r="I140" s="136"/>
      <c r="J140" s="137">
        <f t="shared" si="10"/>
        <v>0</v>
      </c>
      <c r="K140" s="133" t="s">
        <v>19</v>
      </c>
      <c r="L140" s="32"/>
      <c r="M140" s="138" t="s">
        <v>19</v>
      </c>
      <c r="N140" s="139" t="s">
        <v>43</v>
      </c>
      <c r="P140" s="140">
        <f t="shared" si="11"/>
        <v>0</v>
      </c>
      <c r="Q140" s="140">
        <v>0</v>
      </c>
      <c r="R140" s="140">
        <f t="shared" si="12"/>
        <v>0</v>
      </c>
      <c r="S140" s="140">
        <v>0</v>
      </c>
      <c r="T140" s="141">
        <f t="shared" si="13"/>
        <v>0</v>
      </c>
      <c r="AR140" s="142" t="s">
        <v>225</v>
      </c>
      <c r="AT140" s="142" t="s">
        <v>220</v>
      </c>
      <c r="AU140" s="142" t="s">
        <v>78</v>
      </c>
      <c r="AY140" s="17" t="s">
        <v>218</v>
      </c>
      <c r="BE140" s="143">
        <f t="shared" si="14"/>
        <v>0</v>
      </c>
      <c r="BF140" s="143">
        <f t="shared" si="15"/>
        <v>0</v>
      </c>
      <c r="BG140" s="143">
        <f t="shared" si="16"/>
        <v>0</v>
      </c>
      <c r="BH140" s="143">
        <f t="shared" si="17"/>
        <v>0</v>
      </c>
      <c r="BI140" s="143">
        <f t="shared" si="18"/>
        <v>0</v>
      </c>
      <c r="BJ140" s="17" t="s">
        <v>78</v>
      </c>
      <c r="BK140" s="143">
        <f t="shared" si="19"/>
        <v>0</v>
      </c>
      <c r="BL140" s="17" t="s">
        <v>225</v>
      </c>
      <c r="BM140" s="142" t="s">
        <v>989</v>
      </c>
    </row>
    <row r="141" spans="2:65" s="1" customFormat="1" ht="21.75" customHeight="1">
      <c r="B141" s="32"/>
      <c r="C141" s="131" t="s">
        <v>583</v>
      </c>
      <c r="D141" s="131" t="s">
        <v>220</v>
      </c>
      <c r="E141" s="132" t="s">
        <v>5988</v>
      </c>
      <c r="F141" s="133" t="s">
        <v>5947</v>
      </c>
      <c r="G141" s="134" t="s">
        <v>410</v>
      </c>
      <c r="H141" s="135">
        <v>245</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78</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1002</v>
      </c>
    </row>
    <row r="142" spans="2:65" s="1" customFormat="1" ht="21.75" customHeight="1">
      <c r="B142" s="32"/>
      <c r="C142" s="131" t="s">
        <v>594</v>
      </c>
      <c r="D142" s="131" t="s">
        <v>220</v>
      </c>
      <c r="E142" s="132" t="s">
        <v>5989</v>
      </c>
      <c r="F142" s="133" t="s">
        <v>5990</v>
      </c>
      <c r="G142" s="134" t="s">
        <v>410</v>
      </c>
      <c r="H142" s="135">
        <v>4320</v>
      </c>
      <c r="I142" s="136"/>
      <c r="J142" s="137">
        <f t="shared" si="10"/>
        <v>0</v>
      </c>
      <c r="K142" s="133" t="s">
        <v>19</v>
      </c>
      <c r="L142" s="32"/>
      <c r="M142" s="138" t="s">
        <v>19</v>
      </c>
      <c r="N142" s="139" t="s">
        <v>43</v>
      </c>
      <c r="P142" s="140">
        <f t="shared" si="11"/>
        <v>0</v>
      </c>
      <c r="Q142" s="140">
        <v>0</v>
      </c>
      <c r="R142" s="140">
        <f t="shared" si="12"/>
        <v>0</v>
      </c>
      <c r="S142" s="140">
        <v>0</v>
      </c>
      <c r="T142" s="141">
        <f t="shared" si="13"/>
        <v>0</v>
      </c>
      <c r="AR142" s="142" t="s">
        <v>225</v>
      </c>
      <c r="AT142" s="142" t="s">
        <v>220</v>
      </c>
      <c r="AU142" s="142" t="s">
        <v>78</v>
      </c>
      <c r="AY142" s="17" t="s">
        <v>218</v>
      </c>
      <c r="BE142" s="143">
        <f t="shared" si="14"/>
        <v>0</v>
      </c>
      <c r="BF142" s="143">
        <f t="shared" si="15"/>
        <v>0</v>
      </c>
      <c r="BG142" s="143">
        <f t="shared" si="16"/>
        <v>0</v>
      </c>
      <c r="BH142" s="143">
        <f t="shared" si="17"/>
        <v>0</v>
      </c>
      <c r="BI142" s="143">
        <f t="shared" si="18"/>
        <v>0</v>
      </c>
      <c r="BJ142" s="17" t="s">
        <v>78</v>
      </c>
      <c r="BK142" s="143">
        <f t="shared" si="19"/>
        <v>0</v>
      </c>
      <c r="BL142" s="17" t="s">
        <v>225</v>
      </c>
      <c r="BM142" s="142" t="s">
        <v>1013</v>
      </c>
    </row>
    <row r="143" spans="2:65" s="1" customFormat="1" ht="16.5" customHeight="1">
      <c r="B143" s="32"/>
      <c r="C143" s="131" t="s">
        <v>605</v>
      </c>
      <c r="D143" s="131" t="s">
        <v>220</v>
      </c>
      <c r="E143" s="132" t="s">
        <v>5991</v>
      </c>
      <c r="F143" s="133" t="s">
        <v>5992</v>
      </c>
      <c r="G143" s="134" t="s">
        <v>1991</v>
      </c>
      <c r="H143" s="135">
        <v>1050</v>
      </c>
      <c r="I143" s="136"/>
      <c r="J143" s="137">
        <f t="shared" si="10"/>
        <v>0</v>
      </c>
      <c r="K143" s="133" t="s">
        <v>19</v>
      </c>
      <c r="L143" s="32"/>
      <c r="M143" s="138" t="s">
        <v>19</v>
      </c>
      <c r="N143" s="139" t="s">
        <v>43</v>
      </c>
      <c r="P143" s="140">
        <f t="shared" si="11"/>
        <v>0</v>
      </c>
      <c r="Q143" s="140">
        <v>0</v>
      </c>
      <c r="R143" s="140">
        <f t="shared" si="12"/>
        <v>0</v>
      </c>
      <c r="S143" s="140">
        <v>0</v>
      </c>
      <c r="T143" s="141">
        <f t="shared" si="13"/>
        <v>0</v>
      </c>
      <c r="AR143" s="142" t="s">
        <v>225</v>
      </c>
      <c r="AT143" s="142" t="s">
        <v>220</v>
      </c>
      <c r="AU143" s="142" t="s">
        <v>78</v>
      </c>
      <c r="AY143" s="17" t="s">
        <v>218</v>
      </c>
      <c r="BE143" s="143">
        <f t="shared" si="14"/>
        <v>0</v>
      </c>
      <c r="BF143" s="143">
        <f t="shared" si="15"/>
        <v>0</v>
      </c>
      <c r="BG143" s="143">
        <f t="shared" si="16"/>
        <v>0</v>
      </c>
      <c r="BH143" s="143">
        <f t="shared" si="17"/>
        <v>0</v>
      </c>
      <c r="BI143" s="143">
        <f t="shared" si="18"/>
        <v>0</v>
      </c>
      <c r="BJ143" s="17" t="s">
        <v>78</v>
      </c>
      <c r="BK143" s="143">
        <f t="shared" si="19"/>
        <v>0</v>
      </c>
      <c r="BL143" s="17" t="s">
        <v>225</v>
      </c>
      <c r="BM143" s="142" t="s">
        <v>1031</v>
      </c>
    </row>
    <row r="144" spans="2:65" s="1" customFormat="1" ht="16.5" customHeight="1">
      <c r="B144" s="32"/>
      <c r="C144" s="131" t="s">
        <v>611</v>
      </c>
      <c r="D144" s="131" t="s">
        <v>220</v>
      </c>
      <c r="E144" s="132" t="s">
        <v>5993</v>
      </c>
      <c r="F144" s="133" t="s">
        <v>5994</v>
      </c>
      <c r="G144" s="134" t="s">
        <v>4946</v>
      </c>
      <c r="H144" s="135">
        <v>24</v>
      </c>
      <c r="I144" s="136"/>
      <c r="J144" s="137">
        <f t="shared" si="10"/>
        <v>0</v>
      </c>
      <c r="K144" s="133" t="s">
        <v>19</v>
      </c>
      <c r="L144" s="32"/>
      <c r="M144" s="138" t="s">
        <v>19</v>
      </c>
      <c r="N144" s="139" t="s">
        <v>43</v>
      </c>
      <c r="P144" s="140">
        <f t="shared" si="11"/>
        <v>0</v>
      </c>
      <c r="Q144" s="140">
        <v>0</v>
      </c>
      <c r="R144" s="140">
        <f t="shared" si="12"/>
        <v>0</v>
      </c>
      <c r="S144" s="140">
        <v>0</v>
      </c>
      <c r="T144" s="141">
        <f t="shared" si="13"/>
        <v>0</v>
      </c>
      <c r="AR144" s="142" t="s">
        <v>225</v>
      </c>
      <c r="AT144" s="142" t="s">
        <v>220</v>
      </c>
      <c r="AU144" s="142" t="s">
        <v>78</v>
      </c>
      <c r="AY144" s="17" t="s">
        <v>218</v>
      </c>
      <c r="BE144" s="143">
        <f t="shared" si="14"/>
        <v>0</v>
      </c>
      <c r="BF144" s="143">
        <f t="shared" si="15"/>
        <v>0</v>
      </c>
      <c r="BG144" s="143">
        <f t="shared" si="16"/>
        <v>0</v>
      </c>
      <c r="BH144" s="143">
        <f t="shared" si="17"/>
        <v>0</v>
      </c>
      <c r="BI144" s="143">
        <f t="shared" si="18"/>
        <v>0</v>
      </c>
      <c r="BJ144" s="17" t="s">
        <v>78</v>
      </c>
      <c r="BK144" s="143">
        <f t="shared" si="19"/>
        <v>0</v>
      </c>
      <c r="BL144" s="17" t="s">
        <v>225</v>
      </c>
      <c r="BM144" s="142" t="s">
        <v>1039</v>
      </c>
    </row>
    <row r="145" spans="2:65" s="1" customFormat="1" ht="21.75" customHeight="1">
      <c r="B145" s="32"/>
      <c r="C145" s="131" t="s">
        <v>619</v>
      </c>
      <c r="D145" s="131" t="s">
        <v>220</v>
      </c>
      <c r="E145" s="132" t="s">
        <v>5995</v>
      </c>
      <c r="F145" s="133" t="s">
        <v>5996</v>
      </c>
      <c r="G145" s="134" t="s">
        <v>4946</v>
      </c>
      <c r="H145" s="135">
        <v>10</v>
      </c>
      <c r="I145" s="136"/>
      <c r="J145" s="137">
        <f t="shared" si="10"/>
        <v>0</v>
      </c>
      <c r="K145" s="133" t="s">
        <v>19</v>
      </c>
      <c r="L145" s="32"/>
      <c r="M145" s="138" t="s">
        <v>19</v>
      </c>
      <c r="N145" s="139" t="s">
        <v>43</v>
      </c>
      <c r="P145" s="140">
        <f t="shared" si="11"/>
        <v>0</v>
      </c>
      <c r="Q145" s="140">
        <v>0</v>
      </c>
      <c r="R145" s="140">
        <f t="shared" si="12"/>
        <v>0</v>
      </c>
      <c r="S145" s="140">
        <v>0</v>
      </c>
      <c r="T145" s="141">
        <f t="shared" si="13"/>
        <v>0</v>
      </c>
      <c r="AR145" s="142" t="s">
        <v>225</v>
      </c>
      <c r="AT145" s="142" t="s">
        <v>220</v>
      </c>
      <c r="AU145" s="142" t="s">
        <v>78</v>
      </c>
      <c r="AY145" s="17" t="s">
        <v>218</v>
      </c>
      <c r="BE145" s="143">
        <f t="shared" si="14"/>
        <v>0</v>
      </c>
      <c r="BF145" s="143">
        <f t="shared" si="15"/>
        <v>0</v>
      </c>
      <c r="BG145" s="143">
        <f t="shared" si="16"/>
        <v>0</v>
      </c>
      <c r="BH145" s="143">
        <f t="shared" si="17"/>
        <v>0</v>
      </c>
      <c r="BI145" s="143">
        <f t="shared" si="18"/>
        <v>0</v>
      </c>
      <c r="BJ145" s="17" t="s">
        <v>78</v>
      </c>
      <c r="BK145" s="143">
        <f t="shared" si="19"/>
        <v>0</v>
      </c>
      <c r="BL145" s="17" t="s">
        <v>225</v>
      </c>
      <c r="BM145" s="142" t="s">
        <v>1047</v>
      </c>
    </row>
    <row r="146" spans="2:65" s="1" customFormat="1" ht="16.5" customHeight="1">
      <c r="B146" s="32"/>
      <c r="C146" s="131" t="s">
        <v>647</v>
      </c>
      <c r="D146" s="131" t="s">
        <v>220</v>
      </c>
      <c r="E146" s="132" t="s">
        <v>5997</v>
      </c>
      <c r="F146" s="133" t="s">
        <v>5998</v>
      </c>
      <c r="G146" s="134" t="s">
        <v>1991</v>
      </c>
      <c r="H146" s="135">
        <v>1</v>
      </c>
      <c r="I146" s="136"/>
      <c r="J146" s="137">
        <f t="shared" si="10"/>
        <v>0</v>
      </c>
      <c r="K146" s="133" t="s">
        <v>19</v>
      </c>
      <c r="L146" s="32"/>
      <c r="M146" s="138" t="s">
        <v>19</v>
      </c>
      <c r="N146" s="139" t="s">
        <v>43</v>
      </c>
      <c r="P146" s="140">
        <f t="shared" si="11"/>
        <v>0</v>
      </c>
      <c r="Q146" s="140">
        <v>0</v>
      </c>
      <c r="R146" s="140">
        <f t="shared" si="12"/>
        <v>0</v>
      </c>
      <c r="S146" s="140">
        <v>0</v>
      </c>
      <c r="T146" s="141">
        <f t="shared" si="13"/>
        <v>0</v>
      </c>
      <c r="AR146" s="142" t="s">
        <v>225</v>
      </c>
      <c r="AT146" s="142" t="s">
        <v>220</v>
      </c>
      <c r="AU146" s="142" t="s">
        <v>78</v>
      </c>
      <c r="AY146" s="17" t="s">
        <v>218</v>
      </c>
      <c r="BE146" s="143">
        <f t="shared" si="14"/>
        <v>0</v>
      </c>
      <c r="BF146" s="143">
        <f t="shared" si="15"/>
        <v>0</v>
      </c>
      <c r="BG146" s="143">
        <f t="shared" si="16"/>
        <v>0</v>
      </c>
      <c r="BH146" s="143">
        <f t="shared" si="17"/>
        <v>0</v>
      </c>
      <c r="BI146" s="143">
        <f t="shared" si="18"/>
        <v>0</v>
      </c>
      <c r="BJ146" s="17" t="s">
        <v>78</v>
      </c>
      <c r="BK146" s="143">
        <f t="shared" si="19"/>
        <v>0</v>
      </c>
      <c r="BL146" s="17" t="s">
        <v>225</v>
      </c>
      <c r="BM146" s="142" t="s">
        <v>1056</v>
      </c>
    </row>
    <row r="147" spans="2:65" s="1" customFormat="1" ht="55.5" customHeight="1">
      <c r="B147" s="32"/>
      <c r="C147" s="131" t="s">
        <v>669</v>
      </c>
      <c r="D147" s="131" t="s">
        <v>220</v>
      </c>
      <c r="E147" s="132" t="s">
        <v>5999</v>
      </c>
      <c r="F147" s="133" t="s">
        <v>6000</v>
      </c>
      <c r="G147" s="134" t="s">
        <v>4946</v>
      </c>
      <c r="H147" s="135">
        <v>50</v>
      </c>
      <c r="I147" s="136"/>
      <c r="J147" s="137">
        <f t="shared" si="10"/>
        <v>0</v>
      </c>
      <c r="K147" s="133" t="s">
        <v>19</v>
      </c>
      <c r="L147" s="32"/>
      <c r="M147" s="138" t="s">
        <v>19</v>
      </c>
      <c r="N147" s="139" t="s">
        <v>43</v>
      </c>
      <c r="P147" s="140">
        <f t="shared" si="11"/>
        <v>0</v>
      </c>
      <c r="Q147" s="140">
        <v>0</v>
      </c>
      <c r="R147" s="140">
        <f t="shared" si="12"/>
        <v>0</v>
      </c>
      <c r="S147" s="140">
        <v>0</v>
      </c>
      <c r="T147" s="141">
        <f t="shared" si="13"/>
        <v>0</v>
      </c>
      <c r="AR147" s="142" t="s">
        <v>225</v>
      </c>
      <c r="AT147" s="142" t="s">
        <v>220</v>
      </c>
      <c r="AU147" s="142" t="s">
        <v>78</v>
      </c>
      <c r="AY147" s="17" t="s">
        <v>218</v>
      </c>
      <c r="BE147" s="143">
        <f t="shared" si="14"/>
        <v>0</v>
      </c>
      <c r="BF147" s="143">
        <f t="shared" si="15"/>
        <v>0</v>
      </c>
      <c r="BG147" s="143">
        <f t="shared" si="16"/>
        <v>0</v>
      </c>
      <c r="BH147" s="143">
        <f t="shared" si="17"/>
        <v>0</v>
      </c>
      <c r="BI147" s="143">
        <f t="shared" si="18"/>
        <v>0</v>
      </c>
      <c r="BJ147" s="17" t="s">
        <v>78</v>
      </c>
      <c r="BK147" s="143">
        <f t="shared" si="19"/>
        <v>0</v>
      </c>
      <c r="BL147" s="17" t="s">
        <v>225</v>
      </c>
      <c r="BM147" s="142" t="s">
        <v>1068</v>
      </c>
    </row>
    <row r="148" spans="2:65" s="1" customFormat="1" ht="115.2">
      <c r="B148" s="32"/>
      <c r="D148" s="149" t="s">
        <v>1830</v>
      </c>
      <c r="F148" s="180" t="s">
        <v>7699</v>
      </c>
      <c r="I148" s="146"/>
      <c r="L148" s="32"/>
      <c r="M148" s="147"/>
      <c r="T148" s="53"/>
      <c r="AT148" s="17" t="s">
        <v>1830</v>
      </c>
      <c r="AU148" s="17" t="s">
        <v>78</v>
      </c>
    </row>
    <row r="149" spans="2:65" s="12" customFormat="1">
      <c r="B149" s="148"/>
      <c r="D149" s="149" t="s">
        <v>242</v>
      </c>
      <c r="E149" s="150" t="s">
        <v>19</v>
      </c>
      <c r="F149" s="151" t="s">
        <v>647</v>
      </c>
      <c r="H149" s="152">
        <v>50</v>
      </c>
      <c r="I149" s="153"/>
      <c r="L149" s="148"/>
      <c r="M149" s="154"/>
      <c r="T149" s="155"/>
      <c r="AT149" s="150" t="s">
        <v>242</v>
      </c>
      <c r="AU149" s="150" t="s">
        <v>78</v>
      </c>
      <c r="AV149" s="12" t="s">
        <v>80</v>
      </c>
      <c r="AW149" s="12" t="s">
        <v>32</v>
      </c>
      <c r="AX149" s="12" t="s">
        <v>72</v>
      </c>
      <c r="AY149" s="150" t="s">
        <v>218</v>
      </c>
    </row>
    <row r="150" spans="2:65" s="14" customFormat="1">
      <c r="B150" s="162"/>
      <c r="D150" s="149" t="s">
        <v>242</v>
      </c>
      <c r="E150" s="163" t="s">
        <v>19</v>
      </c>
      <c r="F150" s="164" t="s">
        <v>260</v>
      </c>
      <c r="H150" s="165">
        <v>50</v>
      </c>
      <c r="I150" s="166"/>
      <c r="L150" s="162"/>
      <c r="M150" s="167"/>
      <c r="T150" s="168"/>
      <c r="AT150" s="163" t="s">
        <v>242</v>
      </c>
      <c r="AU150" s="163" t="s">
        <v>78</v>
      </c>
      <c r="AV150" s="14" t="s">
        <v>225</v>
      </c>
      <c r="AW150" s="14" t="s">
        <v>32</v>
      </c>
      <c r="AX150" s="14" t="s">
        <v>78</v>
      </c>
      <c r="AY150" s="163" t="s">
        <v>218</v>
      </c>
    </row>
    <row r="151" spans="2:65" s="1" customFormat="1" ht="44.25" customHeight="1">
      <c r="B151" s="32"/>
      <c r="C151" s="131" t="s">
        <v>675</v>
      </c>
      <c r="D151" s="131" t="s">
        <v>220</v>
      </c>
      <c r="E151" s="132" t="s">
        <v>6001</v>
      </c>
      <c r="F151" s="133" t="s">
        <v>6002</v>
      </c>
      <c r="G151" s="134" t="s">
        <v>4946</v>
      </c>
      <c r="H151" s="135">
        <v>50</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1080</v>
      </c>
    </row>
    <row r="152" spans="2:65" s="1" customFormat="1" ht="76.8">
      <c r="B152" s="32"/>
      <c r="D152" s="149" t="s">
        <v>1830</v>
      </c>
      <c r="F152" s="180" t="s">
        <v>6003</v>
      </c>
      <c r="I152" s="146"/>
      <c r="L152" s="32"/>
      <c r="M152" s="147"/>
      <c r="T152" s="53"/>
      <c r="AT152" s="17" t="s">
        <v>1830</v>
      </c>
      <c r="AU152" s="17" t="s">
        <v>78</v>
      </c>
    </row>
    <row r="153" spans="2:65" s="12" customFormat="1">
      <c r="B153" s="148"/>
      <c r="D153" s="149" t="s">
        <v>242</v>
      </c>
      <c r="E153" s="150" t="s">
        <v>19</v>
      </c>
      <c r="F153" s="151" t="s">
        <v>647</v>
      </c>
      <c r="H153" s="152">
        <v>50</v>
      </c>
      <c r="I153" s="153"/>
      <c r="L153" s="148"/>
      <c r="M153" s="154"/>
      <c r="T153" s="155"/>
      <c r="AT153" s="150" t="s">
        <v>242</v>
      </c>
      <c r="AU153" s="150" t="s">
        <v>78</v>
      </c>
      <c r="AV153" s="12" t="s">
        <v>80</v>
      </c>
      <c r="AW153" s="12" t="s">
        <v>32</v>
      </c>
      <c r="AX153" s="12" t="s">
        <v>72</v>
      </c>
      <c r="AY153" s="150" t="s">
        <v>218</v>
      </c>
    </row>
    <row r="154" spans="2:65" s="14" customFormat="1">
      <c r="B154" s="162"/>
      <c r="D154" s="149" t="s">
        <v>242</v>
      </c>
      <c r="E154" s="163" t="s">
        <v>19</v>
      </c>
      <c r="F154" s="164" t="s">
        <v>260</v>
      </c>
      <c r="H154" s="165">
        <v>50</v>
      </c>
      <c r="I154" s="166"/>
      <c r="L154" s="162"/>
      <c r="M154" s="167"/>
      <c r="T154" s="168"/>
      <c r="AT154" s="163" t="s">
        <v>242</v>
      </c>
      <c r="AU154" s="163" t="s">
        <v>78</v>
      </c>
      <c r="AV154" s="14" t="s">
        <v>225</v>
      </c>
      <c r="AW154" s="14" t="s">
        <v>32</v>
      </c>
      <c r="AX154" s="14" t="s">
        <v>78</v>
      </c>
      <c r="AY154" s="163" t="s">
        <v>218</v>
      </c>
    </row>
    <row r="155" spans="2:65" s="1" customFormat="1" ht="16.5" customHeight="1">
      <c r="B155" s="32"/>
      <c r="C155" s="131" t="s">
        <v>680</v>
      </c>
      <c r="D155" s="131" t="s">
        <v>220</v>
      </c>
      <c r="E155" s="132" t="s">
        <v>6004</v>
      </c>
      <c r="F155" s="133" t="s">
        <v>5725</v>
      </c>
      <c r="G155" s="134" t="s">
        <v>223</v>
      </c>
      <c r="H155" s="135">
        <v>1</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1091</v>
      </c>
    </row>
    <row r="156" spans="2:65" s="11" customFormat="1" ht="25.95" customHeight="1">
      <c r="B156" s="119"/>
      <c r="D156" s="120" t="s">
        <v>71</v>
      </c>
      <c r="E156" s="121" t="s">
        <v>4359</v>
      </c>
      <c r="F156" s="121" t="s">
        <v>5894</v>
      </c>
      <c r="I156" s="122"/>
      <c r="J156" s="123">
        <f>BK156</f>
        <v>0</v>
      </c>
      <c r="L156" s="119"/>
      <c r="M156" s="124"/>
      <c r="P156" s="125">
        <f>P157</f>
        <v>0</v>
      </c>
      <c r="R156" s="125">
        <f>R157</f>
        <v>0</v>
      </c>
      <c r="T156" s="126">
        <f>T157</f>
        <v>0</v>
      </c>
      <c r="AR156" s="120" t="s">
        <v>78</v>
      </c>
      <c r="AT156" s="127" t="s">
        <v>71</v>
      </c>
      <c r="AU156" s="127" t="s">
        <v>72</v>
      </c>
      <c r="AY156" s="120" t="s">
        <v>218</v>
      </c>
      <c r="BK156" s="128">
        <f>BK157</f>
        <v>0</v>
      </c>
    </row>
    <row r="157" spans="2:65" s="1" customFormat="1" ht="24.15" customHeight="1">
      <c r="B157" s="32"/>
      <c r="C157" s="131" t="s">
        <v>687</v>
      </c>
      <c r="D157" s="131" t="s">
        <v>220</v>
      </c>
      <c r="E157" s="132" t="s">
        <v>6005</v>
      </c>
      <c r="F157" s="133" t="s">
        <v>5896</v>
      </c>
      <c r="G157" s="134" t="s">
        <v>223</v>
      </c>
      <c r="H157" s="135">
        <v>1</v>
      </c>
      <c r="I157" s="136"/>
      <c r="J157" s="137">
        <f>ROUND(I157*H157,2)</f>
        <v>0</v>
      </c>
      <c r="K157" s="133" t="s">
        <v>19</v>
      </c>
      <c r="L157" s="32"/>
      <c r="M157" s="187" t="s">
        <v>19</v>
      </c>
      <c r="N157" s="188" t="s">
        <v>43</v>
      </c>
      <c r="O157" s="182"/>
      <c r="P157" s="189">
        <f>O157*H157</f>
        <v>0</v>
      </c>
      <c r="Q157" s="189">
        <v>0</v>
      </c>
      <c r="R157" s="189">
        <f>Q157*H157</f>
        <v>0</v>
      </c>
      <c r="S157" s="189">
        <v>0</v>
      </c>
      <c r="T157" s="190">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1101</v>
      </c>
    </row>
    <row r="158" spans="2:65" s="1" customFormat="1" ht="6.9" customHeight="1">
      <c r="B158" s="41"/>
      <c r="C158" s="42"/>
      <c r="D158" s="42"/>
      <c r="E158" s="42"/>
      <c r="F158" s="42"/>
      <c r="G158" s="42"/>
      <c r="H158" s="42"/>
      <c r="I158" s="42"/>
      <c r="J158" s="42"/>
      <c r="K158" s="42"/>
      <c r="L158" s="32"/>
    </row>
  </sheetData>
  <sheetProtection algorithmName="SHA-512" hashValue="odtQancuLz9+qvigoWBEpl7//j9ls9ZyHeTjdENkg99xMnKhvRSoiFwEmbPhNMTW6YfuLMnaZdebW7ncNdDhOQ==" saltValue="bl3UUgp9deumfnmFL7kGqQ==" spinCount="100000" sheet="1" objects="1" scenarios="1" formatColumns="0" formatRows="0" autoFilter="0"/>
  <autoFilter ref="C93:K157" xr:uid="{00000000-0009-0000-0000-000011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4F8C7-E64F-431D-8CFB-88C392A63CE1}">
  <dimension ref="A1:I597"/>
  <sheetViews>
    <sheetView showGridLines="0" topLeftCell="A2" zoomScaleNormal="100" zoomScaleSheetLayoutView="85" workbookViewId="0">
      <selection activeCell="H95" sqref="H95"/>
    </sheetView>
  </sheetViews>
  <sheetFormatPr defaultRowHeight="15"/>
  <cols>
    <col min="1" max="1" width="6.28515625" style="627" customWidth="1"/>
    <col min="2" max="2" width="51.42578125" style="627" customWidth="1"/>
    <col min="3" max="3" width="8.42578125" style="627" customWidth="1"/>
    <col min="4" max="4" width="35.140625" style="627" customWidth="1"/>
    <col min="5" max="5" width="45.140625" style="627" customWidth="1"/>
    <col min="6" max="6" width="16" style="627" customWidth="1"/>
    <col min="7" max="7" width="20.140625" style="628" customWidth="1"/>
    <col min="8" max="8" width="33.85546875" style="629" customWidth="1"/>
    <col min="9" max="9" width="11.7109375" style="284" customWidth="1"/>
    <col min="10" max="256" width="9.140625" style="284"/>
    <col min="257" max="257" width="6.28515625" style="284" customWidth="1"/>
    <col min="258" max="258" width="51.42578125" style="284" customWidth="1"/>
    <col min="259" max="259" width="8.42578125" style="284" customWidth="1"/>
    <col min="260" max="260" width="35.140625" style="284" customWidth="1"/>
    <col min="261" max="261" width="45.140625" style="284" customWidth="1"/>
    <col min="262" max="262" width="16" style="284" customWidth="1"/>
    <col min="263" max="263" width="20.140625" style="284" customWidth="1"/>
    <col min="264" max="264" width="33.85546875" style="284" customWidth="1"/>
    <col min="265" max="265" width="11.7109375" style="284" customWidth="1"/>
    <col min="266" max="512" width="9.140625" style="284"/>
    <col min="513" max="513" width="6.28515625" style="284" customWidth="1"/>
    <col min="514" max="514" width="51.42578125" style="284" customWidth="1"/>
    <col min="515" max="515" width="8.42578125" style="284" customWidth="1"/>
    <col min="516" max="516" width="35.140625" style="284" customWidth="1"/>
    <col min="517" max="517" width="45.140625" style="284" customWidth="1"/>
    <col min="518" max="518" width="16" style="284" customWidth="1"/>
    <col min="519" max="519" width="20.140625" style="284" customWidth="1"/>
    <col min="520" max="520" width="33.85546875" style="284" customWidth="1"/>
    <col min="521" max="521" width="11.7109375" style="284" customWidth="1"/>
    <col min="522" max="768" width="9.140625" style="284"/>
    <col min="769" max="769" width="6.28515625" style="284" customWidth="1"/>
    <col min="770" max="770" width="51.42578125" style="284" customWidth="1"/>
    <col min="771" max="771" width="8.42578125" style="284" customWidth="1"/>
    <col min="772" max="772" width="35.140625" style="284" customWidth="1"/>
    <col min="773" max="773" width="45.140625" style="284" customWidth="1"/>
    <col min="774" max="774" width="16" style="284" customWidth="1"/>
    <col min="775" max="775" width="20.140625" style="284" customWidth="1"/>
    <col min="776" max="776" width="33.85546875" style="284" customWidth="1"/>
    <col min="777" max="777" width="11.7109375" style="284" customWidth="1"/>
    <col min="778" max="1024" width="9.140625" style="284"/>
    <col min="1025" max="1025" width="6.28515625" style="284" customWidth="1"/>
    <col min="1026" max="1026" width="51.42578125" style="284" customWidth="1"/>
    <col min="1027" max="1027" width="8.42578125" style="284" customWidth="1"/>
    <col min="1028" max="1028" width="35.140625" style="284" customWidth="1"/>
    <col min="1029" max="1029" width="45.140625" style="284" customWidth="1"/>
    <col min="1030" max="1030" width="16" style="284" customWidth="1"/>
    <col min="1031" max="1031" width="20.140625" style="284" customWidth="1"/>
    <col min="1032" max="1032" width="33.85546875" style="284" customWidth="1"/>
    <col min="1033" max="1033" width="11.7109375" style="284" customWidth="1"/>
    <col min="1034" max="1280" width="9.140625" style="284"/>
    <col min="1281" max="1281" width="6.28515625" style="284" customWidth="1"/>
    <col min="1282" max="1282" width="51.42578125" style="284" customWidth="1"/>
    <col min="1283" max="1283" width="8.42578125" style="284" customWidth="1"/>
    <col min="1284" max="1284" width="35.140625" style="284" customWidth="1"/>
    <col min="1285" max="1285" width="45.140625" style="284" customWidth="1"/>
    <col min="1286" max="1286" width="16" style="284" customWidth="1"/>
    <col min="1287" max="1287" width="20.140625" style="284" customWidth="1"/>
    <col min="1288" max="1288" width="33.85546875" style="284" customWidth="1"/>
    <col min="1289" max="1289" width="11.7109375" style="284" customWidth="1"/>
    <col min="1290" max="1536" width="9.140625" style="284"/>
    <col min="1537" max="1537" width="6.28515625" style="284" customWidth="1"/>
    <col min="1538" max="1538" width="51.42578125" style="284" customWidth="1"/>
    <col min="1539" max="1539" width="8.42578125" style="284" customWidth="1"/>
    <col min="1540" max="1540" width="35.140625" style="284" customWidth="1"/>
    <col min="1541" max="1541" width="45.140625" style="284" customWidth="1"/>
    <col min="1542" max="1542" width="16" style="284" customWidth="1"/>
    <col min="1543" max="1543" width="20.140625" style="284" customWidth="1"/>
    <col min="1544" max="1544" width="33.85546875" style="284" customWidth="1"/>
    <col min="1545" max="1545" width="11.7109375" style="284" customWidth="1"/>
    <col min="1546" max="1792" width="9.140625" style="284"/>
    <col min="1793" max="1793" width="6.28515625" style="284" customWidth="1"/>
    <col min="1794" max="1794" width="51.42578125" style="284" customWidth="1"/>
    <col min="1795" max="1795" width="8.42578125" style="284" customWidth="1"/>
    <col min="1796" max="1796" width="35.140625" style="284" customWidth="1"/>
    <col min="1797" max="1797" width="45.140625" style="284" customWidth="1"/>
    <col min="1798" max="1798" width="16" style="284" customWidth="1"/>
    <col min="1799" max="1799" width="20.140625" style="284" customWidth="1"/>
    <col min="1800" max="1800" width="33.85546875" style="284" customWidth="1"/>
    <col min="1801" max="1801" width="11.7109375" style="284" customWidth="1"/>
    <col min="1802" max="2048" width="9.140625" style="284"/>
    <col min="2049" max="2049" width="6.28515625" style="284" customWidth="1"/>
    <col min="2050" max="2050" width="51.42578125" style="284" customWidth="1"/>
    <col min="2051" max="2051" width="8.42578125" style="284" customWidth="1"/>
    <col min="2052" max="2052" width="35.140625" style="284" customWidth="1"/>
    <col min="2053" max="2053" width="45.140625" style="284" customWidth="1"/>
    <col min="2054" max="2054" width="16" style="284" customWidth="1"/>
    <col min="2055" max="2055" width="20.140625" style="284" customWidth="1"/>
    <col min="2056" max="2056" width="33.85546875" style="284" customWidth="1"/>
    <col min="2057" max="2057" width="11.7109375" style="284" customWidth="1"/>
    <col min="2058" max="2304" width="9.140625" style="284"/>
    <col min="2305" max="2305" width="6.28515625" style="284" customWidth="1"/>
    <col min="2306" max="2306" width="51.42578125" style="284" customWidth="1"/>
    <col min="2307" max="2307" width="8.42578125" style="284" customWidth="1"/>
    <col min="2308" max="2308" width="35.140625" style="284" customWidth="1"/>
    <col min="2309" max="2309" width="45.140625" style="284" customWidth="1"/>
    <col min="2310" max="2310" width="16" style="284" customWidth="1"/>
    <col min="2311" max="2311" width="20.140625" style="284" customWidth="1"/>
    <col min="2312" max="2312" width="33.85546875" style="284" customWidth="1"/>
    <col min="2313" max="2313" width="11.7109375" style="284" customWidth="1"/>
    <col min="2314" max="2560" width="9.140625" style="284"/>
    <col min="2561" max="2561" width="6.28515625" style="284" customWidth="1"/>
    <col min="2562" max="2562" width="51.42578125" style="284" customWidth="1"/>
    <col min="2563" max="2563" width="8.42578125" style="284" customWidth="1"/>
    <col min="2564" max="2564" width="35.140625" style="284" customWidth="1"/>
    <col min="2565" max="2565" width="45.140625" style="284" customWidth="1"/>
    <col min="2566" max="2566" width="16" style="284" customWidth="1"/>
    <col min="2567" max="2567" width="20.140625" style="284" customWidth="1"/>
    <col min="2568" max="2568" width="33.85546875" style="284" customWidth="1"/>
    <col min="2569" max="2569" width="11.7109375" style="284" customWidth="1"/>
    <col min="2570" max="2816" width="9.140625" style="284"/>
    <col min="2817" max="2817" width="6.28515625" style="284" customWidth="1"/>
    <col min="2818" max="2818" width="51.42578125" style="284" customWidth="1"/>
    <col min="2819" max="2819" width="8.42578125" style="284" customWidth="1"/>
    <col min="2820" max="2820" width="35.140625" style="284" customWidth="1"/>
    <col min="2821" max="2821" width="45.140625" style="284" customWidth="1"/>
    <col min="2822" max="2822" width="16" style="284" customWidth="1"/>
    <col min="2823" max="2823" width="20.140625" style="284" customWidth="1"/>
    <col min="2824" max="2824" width="33.85546875" style="284" customWidth="1"/>
    <col min="2825" max="2825" width="11.7109375" style="284" customWidth="1"/>
    <col min="2826" max="3072" width="9.140625" style="284"/>
    <col min="3073" max="3073" width="6.28515625" style="284" customWidth="1"/>
    <col min="3074" max="3074" width="51.42578125" style="284" customWidth="1"/>
    <col min="3075" max="3075" width="8.42578125" style="284" customWidth="1"/>
    <col min="3076" max="3076" width="35.140625" style="284" customWidth="1"/>
    <col min="3077" max="3077" width="45.140625" style="284" customWidth="1"/>
    <col min="3078" max="3078" width="16" style="284" customWidth="1"/>
    <col min="3079" max="3079" width="20.140625" style="284" customWidth="1"/>
    <col min="3080" max="3080" width="33.85546875" style="284" customWidth="1"/>
    <col min="3081" max="3081" width="11.7109375" style="284" customWidth="1"/>
    <col min="3082" max="3328" width="9.140625" style="284"/>
    <col min="3329" max="3329" width="6.28515625" style="284" customWidth="1"/>
    <col min="3330" max="3330" width="51.42578125" style="284" customWidth="1"/>
    <col min="3331" max="3331" width="8.42578125" style="284" customWidth="1"/>
    <col min="3332" max="3332" width="35.140625" style="284" customWidth="1"/>
    <col min="3333" max="3333" width="45.140625" style="284" customWidth="1"/>
    <col min="3334" max="3334" width="16" style="284" customWidth="1"/>
    <col min="3335" max="3335" width="20.140625" style="284" customWidth="1"/>
    <col min="3336" max="3336" width="33.85546875" style="284" customWidth="1"/>
    <col min="3337" max="3337" width="11.7109375" style="284" customWidth="1"/>
    <col min="3338" max="3584" width="9.140625" style="284"/>
    <col min="3585" max="3585" width="6.28515625" style="284" customWidth="1"/>
    <col min="3586" max="3586" width="51.42578125" style="284" customWidth="1"/>
    <col min="3587" max="3587" width="8.42578125" style="284" customWidth="1"/>
    <col min="3588" max="3588" width="35.140625" style="284" customWidth="1"/>
    <col min="3589" max="3589" width="45.140625" style="284" customWidth="1"/>
    <col min="3590" max="3590" width="16" style="284" customWidth="1"/>
    <col min="3591" max="3591" width="20.140625" style="284" customWidth="1"/>
    <col min="3592" max="3592" width="33.85546875" style="284" customWidth="1"/>
    <col min="3593" max="3593" width="11.7109375" style="284" customWidth="1"/>
    <col min="3594" max="3840" width="9.140625" style="284"/>
    <col min="3841" max="3841" width="6.28515625" style="284" customWidth="1"/>
    <col min="3842" max="3842" width="51.42578125" style="284" customWidth="1"/>
    <col min="3843" max="3843" width="8.42578125" style="284" customWidth="1"/>
    <col min="3844" max="3844" width="35.140625" style="284" customWidth="1"/>
    <col min="3845" max="3845" width="45.140625" style="284" customWidth="1"/>
    <col min="3846" max="3846" width="16" style="284" customWidth="1"/>
    <col min="3847" max="3847" width="20.140625" style="284" customWidth="1"/>
    <col min="3848" max="3848" width="33.85546875" style="284" customWidth="1"/>
    <col min="3849" max="3849" width="11.7109375" style="284" customWidth="1"/>
    <col min="3850" max="4096" width="9.140625" style="284"/>
    <col min="4097" max="4097" width="6.28515625" style="284" customWidth="1"/>
    <col min="4098" max="4098" width="51.42578125" style="284" customWidth="1"/>
    <col min="4099" max="4099" width="8.42578125" style="284" customWidth="1"/>
    <col min="4100" max="4100" width="35.140625" style="284" customWidth="1"/>
    <col min="4101" max="4101" width="45.140625" style="284" customWidth="1"/>
    <col min="4102" max="4102" width="16" style="284" customWidth="1"/>
    <col min="4103" max="4103" width="20.140625" style="284" customWidth="1"/>
    <col min="4104" max="4104" width="33.85546875" style="284" customWidth="1"/>
    <col min="4105" max="4105" width="11.7109375" style="284" customWidth="1"/>
    <col min="4106" max="4352" width="9.140625" style="284"/>
    <col min="4353" max="4353" width="6.28515625" style="284" customWidth="1"/>
    <col min="4354" max="4354" width="51.42578125" style="284" customWidth="1"/>
    <col min="4355" max="4355" width="8.42578125" style="284" customWidth="1"/>
    <col min="4356" max="4356" width="35.140625" style="284" customWidth="1"/>
    <col min="4357" max="4357" width="45.140625" style="284" customWidth="1"/>
    <col min="4358" max="4358" width="16" style="284" customWidth="1"/>
    <col min="4359" max="4359" width="20.140625" style="284" customWidth="1"/>
    <col min="4360" max="4360" width="33.85546875" style="284" customWidth="1"/>
    <col min="4361" max="4361" width="11.7109375" style="284" customWidth="1"/>
    <col min="4362" max="4608" width="9.140625" style="284"/>
    <col min="4609" max="4609" width="6.28515625" style="284" customWidth="1"/>
    <col min="4610" max="4610" width="51.42578125" style="284" customWidth="1"/>
    <col min="4611" max="4611" width="8.42578125" style="284" customWidth="1"/>
    <col min="4612" max="4612" width="35.140625" style="284" customWidth="1"/>
    <col min="4613" max="4613" width="45.140625" style="284" customWidth="1"/>
    <col min="4614" max="4614" width="16" style="284" customWidth="1"/>
    <col min="4615" max="4615" width="20.140625" style="284" customWidth="1"/>
    <col min="4616" max="4616" width="33.85546875" style="284" customWidth="1"/>
    <col min="4617" max="4617" width="11.7109375" style="284" customWidth="1"/>
    <col min="4618" max="4864" width="9.140625" style="284"/>
    <col min="4865" max="4865" width="6.28515625" style="284" customWidth="1"/>
    <col min="4866" max="4866" width="51.42578125" style="284" customWidth="1"/>
    <col min="4867" max="4867" width="8.42578125" style="284" customWidth="1"/>
    <col min="4868" max="4868" width="35.140625" style="284" customWidth="1"/>
    <col min="4869" max="4869" width="45.140625" style="284" customWidth="1"/>
    <col min="4870" max="4870" width="16" style="284" customWidth="1"/>
    <col min="4871" max="4871" width="20.140625" style="284" customWidth="1"/>
    <col min="4872" max="4872" width="33.85546875" style="284" customWidth="1"/>
    <col min="4873" max="4873" width="11.7109375" style="284" customWidth="1"/>
    <col min="4874" max="5120" width="9.140625" style="284"/>
    <col min="5121" max="5121" width="6.28515625" style="284" customWidth="1"/>
    <col min="5122" max="5122" width="51.42578125" style="284" customWidth="1"/>
    <col min="5123" max="5123" width="8.42578125" style="284" customWidth="1"/>
    <col min="5124" max="5124" width="35.140625" style="284" customWidth="1"/>
    <col min="5125" max="5125" width="45.140625" style="284" customWidth="1"/>
    <col min="5126" max="5126" width="16" style="284" customWidth="1"/>
    <col min="5127" max="5127" width="20.140625" style="284" customWidth="1"/>
    <col min="5128" max="5128" width="33.85546875" style="284" customWidth="1"/>
    <col min="5129" max="5129" width="11.7109375" style="284" customWidth="1"/>
    <col min="5130" max="5376" width="9.140625" style="284"/>
    <col min="5377" max="5377" width="6.28515625" style="284" customWidth="1"/>
    <col min="5378" max="5378" width="51.42578125" style="284" customWidth="1"/>
    <col min="5379" max="5379" width="8.42578125" style="284" customWidth="1"/>
    <col min="5380" max="5380" width="35.140625" style="284" customWidth="1"/>
    <col min="5381" max="5381" width="45.140625" style="284" customWidth="1"/>
    <col min="5382" max="5382" width="16" style="284" customWidth="1"/>
    <col min="5383" max="5383" width="20.140625" style="284" customWidth="1"/>
    <col min="5384" max="5384" width="33.85546875" style="284" customWidth="1"/>
    <col min="5385" max="5385" width="11.7109375" style="284" customWidth="1"/>
    <col min="5386" max="5632" width="9.140625" style="284"/>
    <col min="5633" max="5633" width="6.28515625" style="284" customWidth="1"/>
    <col min="5634" max="5634" width="51.42578125" style="284" customWidth="1"/>
    <col min="5635" max="5635" width="8.42578125" style="284" customWidth="1"/>
    <col min="5636" max="5636" width="35.140625" style="284" customWidth="1"/>
    <col min="5637" max="5637" width="45.140625" style="284" customWidth="1"/>
    <col min="5638" max="5638" width="16" style="284" customWidth="1"/>
    <col min="5639" max="5639" width="20.140625" style="284" customWidth="1"/>
    <col min="5640" max="5640" width="33.85546875" style="284" customWidth="1"/>
    <col min="5641" max="5641" width="11.7109375" style="284" customWidth="1"/>
    <col min="5642" max="5888" width="9.140625" style="284"/>
    <col min="5889" max="5889" width="6.28515625" style="284" customWidth="1"/>
    <col min="5890" max="5890" width="51.42578125" style="284" customWidth="1"/>
    <col min="5891" max="5891" width="8.42578125" style="284" customWidth="1"/>
    <col min="5892" max="5892" width="35.140625" style="284" customWidth="1"/>
    <col min="5893" max="5893" width="45.140625" style="284" customWidth="1"/>
    <col min="5894" max="5894" width="16" style="284" customWidth="1"/>
    <col min="5895" max="5895" width="20.140625" style="284" customWidth="1"/>
    <col min="5896" max="5896" width="33.85546875" style="284" customWidth="1"/>
    <col min="5897" max="5897" width="11.7109375" style="284" customWidth="1"/>
    <col min="5898" max="6144" width="9.140625" style="284"/>
    <col min="6145" max="6145" width="6.28515625" style="284" customWidth="1"/>
    <col min="6146" max="6146" width="51.42578125" style="284" customWidth="1"/>
    <col min="6147" max="6147" width="8.42578125" style="284" customWidth="1"/>
    <col min="6148" max="6148" width="35.140625" style="284" customWidth="1"/>
    <col min="6149" max="6149" width="45.140625" style="284" customWidth="1"/>
    <col min="6150" max="6150" width="16" style="284" customWidth="1"/>
    <col min="6151" max="6151" width="20.140625" style="284" customWidth="1"/>
    <col min="6152" max="6152" width="33.85546875" style="284" customWidth="1"/>
    <col min="6153" max="6153" width="11.7109375" style="284" customWidth="1"/>
    <col min="6154" max="6400" width="9.140625" style="284"/>
    <col min="6401" max="6401" width="6.28515625" style="284" customWidth="1"/>
    <col min="6402" max="6402" width="51.42578125" style="284" customWidth="1"/>
    <col min="6403" max="6403" width="8.42578125" style="284" customWidth="1"/>
    <col min="6404" max="6404" width="35.140625" style="284" customWidth="1"/>
    <col min="6405" max="6405" width="45.140625" style="284" customWidth="1"/>
    <col min="6406" max="6406" width="16" style="284" customWidth="1"/>
    <col min="6407" max="6407" width="20.140625" style="284" customWidth="1"/>
    <col min="6408" max="6408" width="33.85546875" style="284" customWidth="1"/>
    <col min="6409" max="6409" width="11.7109375" style="284" customWidth="1"/>
    <col min="6410" max="6656" width="9.140625" style="284"/>
    <col min="6657" max="6657" width="6.28515625" style="284" customWidth="1"/>
    <col min="6658" max="6658" width="51.42578125" style="284" customWidth="1"/>
    <col min="6659" max="6659" width="8.42578125" style="284" customWidth="1"/>
    <col min="6660" max="6660" width="35.140625" style="284" customWidth="1"/>
    <col min="6661" max="6661" width="45.140625" style="284" customWidth="1"/>
    <col min="6662" max="6662" width="16" style="284" customWidth="1"/>
    <col min="6663" max="6663" width="20.140625" style="284" customWidth="1"/>
    <col min="6664" max="6664" width="33.85546875" style="284" customWidth="1"/>
    <col min="6665" max="6665" width="11.7109375" style="284" customWidth="1"/>
    <col min="6666" max="6912" width="9.140625" style="284"/>
    <col min="6913" max="6913" width="6.28515625" style="284" customWidth="1"/>
    <col min="6914" max="6914" width="51.42578125" style="284" customWidth="1"/>
    <col min="6915" max="6915" width="8.42578125" style="284" customWidth="1"/>
    <col min="6916" max="6916" width="35.140625" style="284" customWidth="1"/>
    <col min="6917" max="6917" width="45.140625" style="284" customWidth="1"/>
    <col min="6918" max="6918" width="16" style="284" customWidth="1"/>
    <col min="6919" max="6919" width="20.140625" style="284" customWidth="1"/>
    <col min="6920" max="6920" width="33.85546875" style="284" customWidth="1"/>
    <col min="6921" max="6921" width="11.7109375" style="284" customWidth="1"/>
    <col min="6922" max="7168" width="9.140625" style="284"/>
    <col min="7169" max="7169" width="6.28515625" style="284" customWidth="1"/>
    <col min="7170" max="7170" width="51.42578125" style="284" customWidth="1"/>
    <col min="7171" max="7171" width="8.42578125" style="284" customWidth="1"/>
    <col min="7172" max="7172" width="35.140625" style="284" customWidth="1"/>
    <col min="7173" max="7173" width="45.140625" style="284" customWidth="1"/>
    <col min="7174" max="7174" width="16" style="284" customWidth="1"/>
    <col min="7175" max="7175" width="20.140625" style="284" customWidth="1"/>
    <col min="7176" max="7176" width="33.85546875" style="284" customWidth="1"/>
    <col min="7177" max="7177" width="11.7109375" style="284" customWidth="1"/>
    <col min="7178" max="7424" width="9.140625" style="284"/>
    <col min="7425" max="7425" width="6.28515625" style="284" customWidth="1"/>
    <col min="7426" max="7426" width="51.42578125" style="284" customWidth="1"/>
    <col min="7427" max="7427" width="8.42578125" style="284" customWidth="1"/>
    <col min="7428" max="7428" width="35.140625" style="284" customWidth="1"/>
    <col min="7429" max="7429" width="45.140625" style="284" customWidth="1"/>
    <col min="7430" max="7430" width="16" style="284" customWidth="1"/>
    <col min="7431" max="7431" width="20.140625" style="284" customWidth="1"/>
    <col min="7432" max="7432" width="33.85546875" style="284" customWidth="1"/>
    <col min="7433" max="7433" width="11.7109375" style="284" customWidth="1"/>
    <col min="7434" max="7680" width="9.140625" style="284"/>
    <col min="7681" max="7681" width="6.28515625" style="284" customWidth="1"/>
    <col min="7682" max="7682" width="51.42578125" style="284" customWidth="1"/>
    <col min="7683" max="7683" width="8.42578125" style="284" customWidth="1"/>
    <col min="7684" max="7684" width="35.140625" style="284" customWidth="1"/>
    <col min="7685" max="7685" width="45.140625" style="284" customWidth="1"/>
    <col min="7686" max="7686" width="16" style="284" customWidth="1"/>
    <col min="7687" max="7687" width="20.140625" style="284" customWidth="1"/>
    <col min="7688" max="7688" width="33.85546875" style="284" customWidth="1"/>
    <col min="7689" max="7689" width="11.7109375" style="284" customWidth="1"/>
    <col min="7690" max="7936" width="9.140625" style="284"/>
    <col min="7937" max="7937" width="6.28515625" style="284" customWidth="1"/>
    <col min="7938" max="7938" width="51.42578125" style="284" customWidth="1"/>
    <col min="7939" max="7939" width="8.42578125" style="284" customWidth="1"/>
    <col min="7940" max="7940" width="35.140625" style="284" customWidth="1"/>
    <col min="7941" max="7941" width="45.140625" style="284" customWidth="1"/>
    <col min="7942" max="7942" width="16" style="284" customWidth="1"/>
    <col min="7943" max="7943" width="20.140625" style="284" customWidth="1"/>
    <col min="7944" max="7944" width="33.85546875" style="284" customWidth="1"/>
    <col min="7945" max="7945" width="11.7109375" style="284" customWidth="1"/>
    <col min="7946" max="8192" width="9.140625" style="284"/>
    <col min="8193" max="8193" width="6.28515625" style="284" customWidth="1"/>
    <col min="8194" max="8194" width="51.42578125" style="284" customWidth="1"/>
    <col min="8195" max="8195" width="8.42578125" style="284" customWidth="1"/>
    <col min="8196" max="8196" width="35.140625" style="284" customWidth="1"/>
    <col min="8197" max="8197" width="45.140625" style="284" customWidth="1"/>
    <col min="8198" max="8198" width="16" style="284" customWidth="1"/>
    <col min="8199" max="8199" width="20.140625" style="284" customWidth="1"/>
    <col min="8200" max="8200" width="33.85546875" style="284" customWidth="1"/>
    <col min="8201" max="8201" width="11.7109375" style="284" customWidth="1"/>
    <col min="8202" max="8448" width="9.140625" style="284"/>
    <col min="8449" max="8449" width="6.28515625" style="284" customWidth="1"/>
    <col min="8450" max="8450" width="51.42578125" style="284" customWidth="1"/>
    <col min="8451" max="8451" width="8.42578125" style="284" customWidth="1"/>
    <col min="8452" max="8452" width="35.140625" style="284" customWidth="1"/>
    <col min="8453" max="8453" width="45.140625" style="284" customWidth="1"/>
    <col min="8454" max="8454" width="16" style="284" customWidth="1"/>
    <col min="8455" max="8455" width="20.140625" style="284" customWidth="1"/>
    <col min="8456" max="8456" width="33.85546875" style="284" customWidth="1"/>
    <col min="8457" max="8457" width="11.7109375" style="284" customWidth="1"/>
    <col min="8458" max="8704" width="9.140625" style="284"/>
    <col min="8705" max="8705" width="6.28515625" style="284" customWidth="1"/>
    <col min="8706" max="8706" width="51.42578125" style="284" customWidth="1"/>
    <col min="8707" max="8707" width="8.42578125" style="284" customWidth="1"/>
    <col min="8708" max="8708" width="35.140625" style="284" customWidth="1"/>
    <col min="8709" max="8709" width="45.140625" style="284" customWidth="1"/>
    <col min="8710" max="8710" width="16" style="284" customWidth="1"/>
    <col min="8711" max="8711" width="20.140625" style="284" customWidth="1"/>
    <col min="8712" max="8712" width="33.85546875" style="284" customWidth="1"/>
    <col min="8713" max="8713" width="11.7109375" style="284" customWidth="1"/>
    <col min="8714" max="8960" width="9.140625" style="284"/>
    <col min="8961" max="8961" width="6.28515625" style="284" customWidth="1"/>
    <col min="8962" max="8962" width="51.42578125" style="284" customWidth="1"/>
    <col min="8963" max="8963" width="8.42578125" style="284" customWidth="1"/>
    <col min="8964" max="8964" width="35.140625" style="284" customWidth="1"/>
    <col min="8965" max="8965" width="45.140625" style="284" customWidth="1"/>
    <col min="8966" max="8966" width="16" style="284" customWidth="1"/>
    <col min="8967" max="8967" width="20.140625" style="284" customWidth="1"/>
    <col min="8968" max="8968" width="33.85546875" style="284" customWidth="1"/>
    <col min="8969" max="8969" width="11.7109375" style="284" customWidth="1"/>
    <col min="8970" max="9216" width="9.140625" style="284"/>
    <col min="9217" max="9217" width="6.28515625" style="284" customWidth="1"/>
    <col min="9218" max="9218" width="51.42578125" style="284" customWidth="1"/>
    <col min="9219" max="9219" width="8.42578125" style="284" customWidth="1"/>
    <col min="9220" max="9220" width="35.140625" style="284" customWidth="1"/>
    <col min="9221" max="9221" width="45.140625" style="284" customWidth="1"/>
    <col min="9222" max="9222" width="16" style="284" customWidth="1"/>
    <col min="9223" max="9223" width="20.140625" style="284" customWidth="1"/>
    <col min="9224" max="9224" width="33.85546875" style="284" customWidth="1"/>
    <col min="9225" max="9225" width="11.7109375" style="284" customWidth="1"/>
    <col min="9226" max="9472" width="9.140625" style="284"/>
    <col min="9473" max="9473" width="6.28515625" style="284" customWidth="1"/>
    <col min="9474" max="9474" width="51.42578125" style="284" customWidth="1"/>
    <col min="9475" max="9475" width="8.42578125" style="284" customWidth="1"/>
    <col min="9476" max="9476" width="35.140625" style="284" customWidth="1"/>
    <col min="9477" max="9477" width="45.140625" style="284" customWidth="1"/>
    <col min="9478" max="9478" width="16" style="284" customWidth="1"/>
    <col min="9479" max="9479" width="20.140625" style="284" customWidth="1"/>
    <col min="9480" max="9480" width="33.85546875" style="284" customWidth="1"/>
    <col min="9481" max="9481" width="11.7109375" style="284" customWidth="1"/>
    <col min="9482" max="9728" width="9.140625" style="284"/>
    <col min="9729" max="9729" width="6.28515625" style="284" customWidth="1"/>
    <col min="9730" max="9730" width="51.42578125" style="284" customWidth="1"/>
    <col min="9731" max="9731" width="8.42578125" style="284" customWidth="1"/>
    <col min="9732" max="9732" width="35.140625" style="284" customWidth="1"/>
    <col min="9733" max="9733" width="45.140625" style="284" customWidth="1"/>
    <col min="9734" max="9734" width="16" style="284" customWidth="1"/>
    <col min="9735" max="9735" width="20.140625" style="284" customWidth="1"/>
    <col min="9736" max="9736" width="33.85546875" style="284" customWidth="1"/>
    <col min="9737" max="9737" width="11.7109375" style="284" customWidth="1"/>
    <col min="9738" max="9984" width="9.140625" style="284"/>
    <col min="9985" max="9985" width="6.28515625" style="284" customWidth="1"/>
    <col min="9986" max="9986" width="51.42578125" style="284" customWidth="1"/>
    <col min="9987" max="9987" width="8.42578125" style="284" customWidth="1"/>
    <col min="9988" max="9988" width="35.140625" style="284" customWidth="1"/>
    <col min="9989" max="9989" width="45.140625" style="284" customWidth="1"/>
    <col min="9990" max="9990" width="16" style="284" customWidth="1"/>
    <col min="9991" max="9991" width="20.140625" style="284" customWidth="1"/>
    <col min="9992" max="9992" width="33.85546875" style="284" customWidth="1"/>
    <col min="9993" max="9993" width="11.7109375" style="284" customWidth="1"/>
    <col min="9994" max="10240" width="9.140625" style="284"/>
    <col min="10241" max="10241" width="6.28515625" style="284" customWidth="1"/>
    <col min="10242" max="10242" width="51.42578125" style="284" customWidth="1"/>
    <col min="10243" max="10243" width="8.42578125" style="284" customWidth="1"/>
    <col min="10244" max="10244" width="35.140625" style="284" customWidth="1"/>
    <col min="10245" max="10245" width="45.140625" style="284" customWidth="1"/>
    <col min="10246" max="10246" width="16" style="284" customWidth="1"/>
    <col min="10247" max="10247" width="20.140625" style="284" customWidth="1"/>
    <col min="10248" max="10248" width="33.85546875" style="284" customWidth="1"/>
    <col min="10249" max="10249" width="11.7109375" style="284" customWidth="1"/>
    <col min="10250" max="10496" width="9.140625" style="284"/>
    <col min="10497" max="10497" width="6.28515625" style="284" customWidth="1"/>
    <col min="10498" max="10498" width="51.42578125" style="284" customWidth="1"/>
    <col min="10499" max="10499" width="8.42578125" style="284" customWidth="1"/>
    <col min="10500" max="10500" width="35.140625" style="284" customWidth="1"/>
    <col min="10501" max="10501" width="45.140625" style="284" customWidth="1"/>
    <col min="10502" max="10502" width="16" style="284" customWidth="1"/>
    <col min="10503" max="10503" width="20.140625" style="284" customWidth="1"/>
    <col min="10504" max="10504" width="33.85546875" style="284" customWidth="1"/>
    <col min="10505" max="10505" width="11.7109375" style="284" customWidth="1"/>
    <col min="10506" max="10752" width="9.140625" style="284"/>
    <col min="10753" max="10753" width="6.28515625" style="284" customWidth="1"/>
    <col min="10754" max="10754" width="51.42578125" style="284" customWidth="1"/>
    <col min="10755" max="10755" width="8.42578125" style="284" customWidth="1"/>
    <col min="10756" max="10756" width="35.140625" style="284" customWidth="1"/>
    <col min="10757" max="10757" width="45.140625" style="284" customWidth="1"/>
    <col min="10758" max="10758" width="16" style="284" customWidth="1"/>
    <col min="10759" max="10759" width="20.140625" style="284" customWidth="1"/>
    <col min="10760" max="10760" width="33.85546875" style="284" customWidth="1"/>
    <col min="10761" max="10761" width="11.7109375" style="284" customWidth="1"/>
    <col min="10762" max="11008" width="9.140625" style="284"/>
    <col min="11009" max="11009" width="6.28515625" style="284" customWidth="1"/>
    <col min="11010" max="11010" width="51.42578125" style="284" customWidth="1"/>
    <col min="11011" max="11011" width="8.42578125" style="284" customWidth="1"/>
    <col min="11012" max="11012" width="35.140625" style="284" customWidth="1"/>
    <col min="11013" max="11013" width="45.140625" style="284" customWidth="1"/>
    <col min="11014" max="11014" width="16" style="284" customWidth="1"/>
    <col min="11015" max="11015" width="20.140625" style="284" customWidth="1"/>
    <col min="11016" max="11016" width="33.85546875" style="284" customWidth="1"/>
    <col min="11017" max="11017" width="11.7109375" style="284" customWidth="1"/>
    <col min="11018" max="11264" width="9.140625" style="284"/>
    <col min="11265" max="11265" width="6.28515625" style="284" customWidth="1"/>
    <col min="11266" max="11266" width="51.42578125" style="284" customWidth="1"/>
    <col min="11267" max="11267" width="8.42578125" style="284" customWidth="1"/>
    <col min="11268" max="11268" width="35.140625" style="284" customWidth="1"/>
    <col min="11269" max="11269" width="45.140625" style="284" customWidth="1"/>
    <col min="11270" max="11270" width="16" style="284" customWidth="1"/>
    <col min="11271" max="11271" width="20.140625" style="284" customWidth="1"/>
    <col min="11272" max="11272" width="33.85546875" style="284" customWidth="1"/>
    <col min="11273" max="11273" width="11.7109375" style="284" customWidth="1"/>
    <col min="11274" max="11520" width="9.140625" style="284"/>
    <col min="11521" max="11521" width="6.28515625" style="284" customWidth="1"/>
    <col min="11522" max="11522" width="51.42578125" style="284" customWidth="1"/>
    <col min="11523" max="11523" width="8.42578125" style="284" customWidth="1"/>
    <col min="11524" max="11524" width="35.140625" style="284" customWidth="1"/>
    <col min="11525" max="11525" width="45.140625" style="284" customWidth="1"/>
    <col min="11526" max="11526" width="16" style="284" customWidth="1"/>
    <col min="11527" max="11527" width="20.140625" style="284" customWidth="1"/>
    <col min="11528" max="11528" width="33.85546875" style="284" customWidth="1"/>
    <col min="11529" max="11529" width="11.7109375" style="284" customWidth="1"/>
    <col min="11530" max="11776" width="9.140625" style="284"/>
    <col min="11777" max="11777" width="6.28515625" style="284" customWidth="1"/>
    <col min="11778" max="11778" width="51.42578125" style="284" customWidth="1"/>
    <col min="11779" max="11779" width="8.42578125" style="284" customWidth="1"/>
    <col min="11780" max="11780" width="35.140625" style="284" customWidth="1"/>
    <col min="11781" max="11781" width="45.140625" style="284" customWidth="1"/>
    <col min="11782" max="11782" width="16" style="284" customWidth="1"/>
    <col min="11783" max="11783" width="20.140625" style="284" customWidth="1"/>
    <col min="11784" max="11784" width="33.85546875" style="284" customWidth="1"/>
    <col min="11785" max="11785" width="11.7109375" style="284" customWidth="1"/>
    <col min="11786" max="12032" width="9.140625" style="284"/>
    <col min="12033" max="12033" width="6.28515625" style="284" customWidth="1"/>
    <col min="12034" max="12034" width="51.42578125" style="284" customWidth="1"/>
    <col min="12035" max="12035" width="8.42578125" style="284" customWidth="1"/>
    <col min="12036" max="12036" width="35.140625" style="284" customWidth="1"/>
    <col min="12037" max="12037" width="45.140625" style="284" customWidth="1"/>
    <col min="12038" max="12038" width="16" style="284" customWidth="1"/>
    <col min="12039" max="12039" width="20.140625" style="284" customWidth="1"/>
    <col min="12040" max="12040" width="33.85546875" style="284" customWidth="1"/>
    <col min="12041" max="12041" width="11.7109375" style="284" customWidth="1"/>
    <col min="12042" max="12288" width="9.140625" style="284"/>
    <col min="12289" max="12289" width="6.28515625" style="284" customWidth="1"/>
    <col min="12290" max="12290" width="51.42578125" style="284" customWidth="1"/>
    <col min="12291" max="12291" width="8.42578125" style="284" customWidth="1"/>
    <col min="12292" max="12292" width="35.140625" style="284" customWidth="1"/>
    <col min="12293" max="12293" width="45.140625" style="284" customWidth="1"/>
    <col min="12294" max="12294" width="16" style="284" customWidth="1"/>
    <col min="12295" max="12295" width="20.140625" style="284" customWidth="1"/>
    <col min="12296" max="12296" width="33.85546875" style="284" customWidth="1"/>
    <col min="12297" max="12297" width="11.7109375" style="284" customWidth="1"/>
    <col min="12298" max="12544" width="9.140625" style="284"/>
    <col min="12545" max="12545" width="6.28515625" style="284" customWidth="1"/>
    <col min="12546" max="12546" width="51.42578125" style="284" customWidth="1"/>
    <col min="12547" max="12547" width="8.42578125" style="284" customWidth="1"/>
    <col min="12548" max="12548" width="35.140625" style="284" customWidth="1"/>
    <col min="12549" max="12549" width="45.140625" style="284" customWidth="1"/>
    <col min="12550" max="12550" width="16" style="284" customWidth="1"/>
    <col min="12551" max="12551" width="20.140625" style="284" customWidth="1"/>
    <col min="12552" max="12552" width="33.85546875" style="284" customWidth="1"/>
    <col min="12553" max="12553" width="11.7109375" style="284" customWidth="1"/>
    <col min="12554" max="12800" width="9.140625" style="284"/>
    <col min="12801" max="12801" width="6.28515625" style="284" customWidth="1"/>
    <col min="12802" max="12802" width="51.42578125" style="284" customWidth="1"/>
    <col min="12803" max="12803" width="8.42578125" style="284" customWidth="1"/>
    <col min="12804" max="12804" width="35.140625" style="284" customWidth="1"/>
    <col min="12805" max="12805" width="45.140625" style="284" customWidth="1"/>
    <col min="12806" max="12806" width="16" style="284" customWidth="1"/>
    <col min="12807" max="12807" width="20.140625" style="284" customWidth="1"/>
    <col min="12808" max="12808" width="33.85546875" style="284" customWidth="1"/>
    <col min="12809" max="12809" width="11.7109375" style="284" customWidth="1"/>
    <col min="12810" max="13056" width="9.140625" style="284"/>
    <col min="13057" max="13057" width="6.28515625" style="284" customWidth="1"/>
    <col min="13058" max="13058" width="51.42578125" style="284" customWidth="1"/>
    <col min="13059" max="13059" width="8.42578125" style="284" customWidth="1"/>
    <col min="13060" max="13060" width="35.140625" style="284" customWidth="1"/>
    <col min="13061" max="13061" width="45.140625" style="284" customWidth="1"/>
    <col min="13062" max="13062" width="16" style="284" customWidth="1"/>
    <col min="13063" max="13063" width="20.140625" style="284" customWidth="1"/>
    <col min="13064" max="13064" width="33.85546875" style="284" customWidth="1"/>
    <col min="13065" max="13065" width="11.7109375" style="284" customWidth="1"/>
    <col min="13066" max="13312" width="9.140625" style="284"/>
    <col min="13313" max="13313" width="6.28515625" style="284" customWidth="1"/>
    <col min="13314" max="13314" width="51.42578125" style="284" customWidth="1"/>
    <col min="13315" max="13315" width="8.42578125" style="284" customWidth="1"/>
    <col min="13316" max="13316" width="35.140625" style="284" customWidth="1"/>
    <col min="13317" max="13317" width="45.140625" style="284" customWidth="1"/>
    <col min="13318" max="13318" width="16" style="284" customWidth="1"/>
    <col min="13319" max="13319" width="20.140625" style="284" customWidth="1"/>
    <col min="13320" max="13320" width="33.85546875" style="284" customWidth="1"/>
    <col min="13321" max="13321" width="11.7109375" style="284" customWidth="1"/>
    <col min="13322" max="13568" width="9.140625" style="284"/>
    <col min="13569" max="13569" width="6.28515625" style="284" customWidth="1"/>
    <col min="13570" max="13570" width="51.42578125" style="284" customWidth="1"/>
    <col min="13571" max="13571" width="8.42578125" style="284" customWidth="1"/>
    <col min="13572" max="13572" width="35.140625" style="284" customWidth="1"/>
    <col min="13573" max="13573" width="45.140625" style="284" customWidth="1"/>
    <col min="13574" max="13574" width="16" style="284" customWidth="1"/>
    <col min="13575" max="13575" width="20.140625" style="284" customWidth="1"/>
    <col min="13576" max="13576" width="33.85546875" style="284" customWidth="1"/>
    <col min="13577" max="13577" width="11.7109375" style="284" customWidth="1"/>
    <col min="13578" max="13824" width="9.140625" style="284"/>
    <col min="13825" max="13825" width="6.28515625" style="284" customWidth="1"/>
    <col min="13826" max="13826" width="51.42578125" style="284" customWidth="1"/>
    <col min="13827" max="13827" width="8.42578125" style="284" customWidth="1"/>
    <col min="13828" max="13828" width="35.140625" style="284" customWidth="1"/>
    <col min="13829" max="13829" width="45.140625" style="284" customWidth="1"/>
    <col min="13830" max="13830" width="16" style="284" customWidth="1"/>
    <col min="13831" max="13831" width="20.140625" style="284" customWidth="1"/>
    <col min="13832" max="13832" width="33.85546875" style="284" customWidth="1"/>
    <col min="13833" max="13833" width="11.7109375" style="284" customWidth="1"/>
    <col min="13834" max="14080" width="9.140625" style="284"/>
    <col min="14081" max="14081" width="6.28515625" style="284" customWidth="1"/>
    <col min="14082" max="14082" width="51.42578125" style="284" customWidth="1"/>
    <col min="14083" max="14083" width="8.42578125" style="284" customWidth="1"/>
    <col min="14084" max="14084" width="35.140625" style="284" customWidth="1"/>
    <col min="14085" max="14085" width="45.140625" style="284" customWidth="1"/>
    <col min="14086" max="14086" width="16" style="284" customWidth="1"/>
    <col min="14087" max="14087" width="20.140625" style="284" customWidth="1"/>
    <col min="14088" max="14088" width="33.85546875" style="284" customWidth="1"/>
    <col min="14089" max="14089" width="11.7109375" style="284" customWidth="1"/>
    <col min="14090" max="14336" width="9.140625" style="284"/>
    <col min="14337" max="14337" width="6.28515625" style="284" customWidth="1"/>
    <col min="14338" max="14338" width="51.42578125" style="284" customWidth="1"/>
    <col min="14339" max="14339" width="8.42578125" style="284" customWidth="1"/>
    <col min="14340" max="14340" width="35.140625" style="284" customWidth="1"/>
    <col min="14341" max="14341" width="45.140625" style="284" customWidth="1"/>
    <col min="14342" max="14342" width="16" style="284" customWidth="1"/>
    <col min="14343" max="14343" width="20.140625" style="284" customWidth="1"/>
    <col min="14344" max="14344" width="33.85546875" style="284" customWidth="1"/>
    <col min="14345" max="14345" width="11.7109375" style="284" customWidth="1"/>
    <col min="14346" max="14592" width="9.140625" style="284"/>
    <col min="14593" max="14593" width="6.28515625" style="284" customWidth="1"/>
    <col min="14594" max="14594" width="51.42578125" style="284" customWidth="1"/>
    <col min="14595" max="14595" width="8.42578125" style="284" customWidth="1"/>
    <col min="14596" max="14596" width="35.140625" style="284" customWidth="1"/>
    <col min="14597" max="14597" width="45.140625" style="284" customWidth="1"/>
    <col min="14598" max="14598" width="16" style="284" customWidth="1"/>
    <col min="14599" max="14599" width="20.140625" style="284" customWidth="1"/>
    <col min="14600" max="14600" width="33.85546875" style="284" customWidth="1"/>
    <col min="14601" max="14601" width="11.7109375" style="284" customWidth="1"/>
    <col min="14602" max="14848" width="9.140625" style="284"/>
    <col min="14849" max="14849" width="6.28515625" style="284" customWidth="1"/>
    <col min="14850" max="14850" width="51.42578125" style="284" customWidth="1"/>
    <col min="14851" max="14851" width="8.42578125" style="284" customWidth="1"/>
    <col min="14852" max="14852" width="35.140625" style="284" customWidth="1"/>
    <col min="14853" max="14853" width="45.140625" style="284" customWidth="1"/>
    <col min="14854" max="14854" width="16" style="284" customWidth="1"/>
    <col min="14855" max="14855" width="20.140625" style="284" customWidth="1"/>
    <col min="14856" max="14856" width="33.85546875" style="284" customWidth="1"/>
    <col min="14857" max="14857" width="11.7109375" style="284" customWidth="1"/>
    <col min="14858" max="15104" width="9.140625" style="284"/>
    <col min="15105" max="15105" width="6.28515625" style="284" customWidth="1"/>
    <col min="15106" max="15106" width="51.42578125" style="284" customWidth="1"/>
    <col min="15107" max="15107" width="8.42578125" style="284" customWidth="1"/>
    <col min="15108" max="15108" width="35.140625" style="284" customWidth="1"/>
    <col min="15109" max="15109" width="45.140625" style="284" customWidth="1"/>
    <col min="15110" max="15110" width="16" style="284" customWidth="1"/>
    <col min="15111" max="15111" width="20.140625" style="284" customWidth="1"/>
    <col min="15112" max="15112" width="33.85546875" style="284" customWidth="1"/>
    <col min="15113" max="15113" width="11.7109375" style="284" customWidth="1"/>
    <col min="15114" max="15360" width="9.140625" style="284"/>
    <col min="15361" max="15361" width="6.28515625" style="284" customWidth="1"/>
    <col min="15362" max="15362" width="51.42578125" style="284" customWidth="1"/>
    <col min="15363" max="15363" width="8.42578125" style="284" customWidth="1"/>
    <col min="15364" max="15364" width="35.140625" style="284" customWidth="1"/>
    <col min="15365" max="15365" width="45.140625" style="284" customWidth="1"/>
    <col min="15366" max="15366" width="16" style="284" customWidth="1"/>
    <col min="15367" max="15367" width="20.140625" style="284" customWidth="1"/>
    <col min="15368" max="15368" width="33.85546875" style="284" customWidth="1"/>
    <col min="15369" max="15369" width="11.7109375" style="284" customWidth="1"/>
    <col min="15370" max="15616" width="9.140625" style="284"/>
    <col min="15617" max="15617" width="6.28515625" style="284" customWidth="1"/>
    <col min="15618" max="15618" width="51.42578125" style="284" customWidth="1"/>
    <col min="15619" max="15619" width="8.42578125" style="284" customWidth="1"/>
    <col min="15620" max="15620" width="35.140625" style="284" customWidth="1"/>
    <col min="15621" max="15621" width="45.140625" style="284" customWidth="1"/>
    <col min="15622" max="15622" width="16" style="284" customWidth="1"/>
    <col min="15623" max="15623" width="20.140625" style="284" customWidth="1"/>
    <col min="15624" max="15624" width="33.85546875" style="284" customWidth="1"/>
    <col min="15625" max="15625" width="11.7109375" style="284" customWidth="1"/>
    <col min="15626" max="15872" width="9.140625" style="284"/>
    <col min="15873" max="15873" width="6.28515625" style="284" customWidth="1"/>
    <col min="15874" max="15874" width="51.42578125" style="284" customWidth="1"/>
    <col min="15875" max="15875" width="8.42578125" style="284" customWidth="1"/>
    <col min="15876" max="15876" width="35.140625" style="284" customWidth="1"/>
    <col min="15877" max="15877" width="45.140625" style="284" customWidth="1"/>
    <col min="15878" max="15878" width="16" style="284" customWidth="1"/>
    <col min="15879" max="15879" width="20.140625" style="284" customWidth="1"/>
    <col min="15880" max="15880" width="33.85546875" style="284" customWidth="1"/>
    <col min="15881" max="15881" width="11.7109375" style="284" customWidth="1"/>
    <col min="15882" max="16128" width="9.140625" style="284"/>
    <col min="16129" max="16129" width="6.28515625" style="284" customWidth="1"/>
    <col min="16130" max="16130" width="51.42578125" style="284" customWidth="1"/>
    <col min="16131" max="16131" width="8.42578125" style="284" customWidth="1"/>
    <col min="16132" max="16132" width="35.140625" style="284" customWidth="1"/>
    <col min="16133" max="16133" width="45.140625" style="284" customWidth="1"/>
    <col min="16134" max="16134" width="16" style="284" customWidth="1"/>
    <col min="16135" max="16135" width="20.140625" style="284" customWidth="1"/>
    <col min="16136" max="16136" width="33.85546875" style="284" customWidth="1"/>
    <col min="16137" max="16137" width="11.7109375" style="284" customWidth="1"/>
    <col min="16138" max="16384" width="9.140625" style="284"/>
  </cols>
  <sheetData>
    <row r="1" spans="1:8" s="459" customFormat="1" ht="15.75" hidden="1" customHeight="1">
      <c r="A1" s="455"/>
      <c r="B1" s="455"/>
      <c r="C1" s="455"/>
      <c r="D1" s="456"/>
      <c r="E1" s="456"/>
      <c r="F1" s="456"/>
      <c r="G1" s="457"/>
      <c r="H1" s="458"/>
    </row>
    <row r="2" spans="1:8" s="459" customFormat="1" ht="5.25" customHeight="1">
      <c r="A2" s="456"/>
      <c r="B2" s="456"/>
      <c r="C2" s="455"/>
      <c r="D2" s="456"/>
      <c r="E2" s="456"/>
      <c r="F2" s="456"/>
      <c r="G2" s="460"/>
      <c r="H2" s="458"/>
    </row>
    <row r="3" spans="1:8" s="459" customFormat="1" ht="33.75" customHeight="1">
      <c r="A3" s="461" t="s">
        <v>7573</v>
      </c>
      <c r="B3" s="456"/>
      <c r="C3" s="455"/>
      <c r="D3" s="456"/>
      <c r="E3" s="456"/>
      <c r="F3" s="456"/>
      <c r="G3" s="462"/>
      <c r="H3" s="458"/>
    </row>
    <row r="4" spans="1:8" s="459" customFormat="1" ht="4.5" customHeight="1" thickBot="1">
      <c r="A4" s="460"/>
      <c r="B4" s="463"/>
      <c r="C4" s="456"/>
      <c r="D4" s="456"/>
      <c r="E4" s="456"/>
      <c r="F4" s="464"/>
      <c r="G4" s="465"/>
      <c r="H4" s="458"/>
    </row>
    <row r="5" spans="1:8" s="459" customFormat="1" ht="46.5" customHeight="1" thickTop="1">
      <c r="A5" s="466" t="s">
        <v>6928</v>
      </c>
      <c r="B5" s="467"/>
      <c r="C5" s="888" t="s">
        <v>6929</v>
      </c>
      <c r="D5" s="889"/>
      <c r="E5" s="889"/>
      <c r="F5" s="889"/>
      <c r="G5" s="889"/>
      <c r="H5" s="890"/>
    </row>
    <row r="6" spans="1:8" s="459" customFormat="1" ht="15.75" customHeight="1">
      <c r="A6" s="468" t="s">
        <v>6930</v>
      </c>
      <c r="B6" s="469"/>
      <c r="C6" s="663"/>
      <c r="D6" s="664"/>
      <c r="E6" s="664"/>
      <c r="F6" s="664"/>
      <c r="G6" s="470"/>
      <c r="H6" s="471">
        <v>0</v>
      </c>
    </row>
    <row r="7" spans="1:8" s="459" customFormat="1" ht="15.75" customHeight="1">
      <c r="A7" s="472" t="s">
        <v>6931</v>
      </c>
      <c r="B7" s="473"/>
      <c r="C7" s="665"/>
      <c r="D7" s="666"/>
      <c r="E7" s="666"/>
      <c r="F7" s="666"/>
      <c r="G7" s="475" t="s">
        <v>6932</v>
      </c>
      <c r="H7" s="476"/>
    </row>
    <row r="8" spans="1:8" s="459" customFormat="1" ht="15.75" customHeight="1">
      <c r="A8" s="477" t="s">
        <v>6933</v>
      </c>
      <c r="B8" s="478"/>
      <c r="C8" s="667"/>
      <c r="D8" s="667"/>
      <c r="E8" s="666"/>
      <c r="F8" s="666"/>
      <c r="G8" s="475" t="s">
        <v>6934</v>
      </c>
      <c r="H8" s="479" t="s">
        <v>6935</v>
      </c>
    </row>
    <row r="9" spans="1:8" s="459" customFormat="1" ht="15.75" customHeight="1">
      <c r="A9" s="468" t="s">
        <v>27</v>
      </c>
      <c r="B9" s="469"/>
      <c r="C9" s="668"/>
      <c r="D9" s="669"/>
      <c r="E9" s="666"/>
      <c r="F9" s="666"/>
      <c r="G9" s="475" t="s">
        <v>23</v>
      </c>
      <c r="H9" s="480"/>
    </row>
    <row r="10" spans="1:8" s="459" customFormat="1" ht="15.75" customHeight="1">
      <c r="A10" s="472" t="s">
        <v>6936</v>
      </c>
      <c r="B10" s="473"/>
      <c r="C10" s="670"/>
      <c r="D10" s="669"/>
      <c r="E10" s="666"/>
      <c r="F10" s="666"/>
      <c r="G10" s="475" t="s">
        <v>36</v>
      </c>
      <c r="H10" s="481"/>
    </row>
    <row r="11" spans="1:8" s="459" customFormat="1" ht="15.75" customHeight="1" thickBot="1">
      <c r="A11" s="482" t="s">
        <v>6937</v>
      </c>
      <c r="B11" s="483"/>
      <c r="C11" s="671"/>
      <c r="D11" s="672"/>
      <c r="E11" s="672"/>
      <c r="F11" s="672"/>
      <c r="G11" s="484" t="s">
        <v>6938</v>
      </c>
      <c r="H11" s="485" t="s">
        <v>6939</v>
      </c>
    </row>
    <row r="12" spans="1:8" s="459" customFormat="1" ht="15.75" customHeight="1" thickTop="1" thickBot="1">
      <c r="A12" s="460"/>
      <c r="B12" s="460"/>
      <c r="C12" s="460"/>
      <c r="D12" s="460"/>
      <c r="E12" s="460"/>
      <c r="F12" s="460"/>
      <c r="G12" s="455"/>
      <c r="H12" s="458"/>
    </row>
    <row r="13" spans="1:8" s="459" customFormat="1" ht="15" hidden="1" customHeight="1" thickTop="1" thickBot="1">
      <c r="A13" s="460"/>
      <c r="B13" s="460"/>
      <c r="C13" s="460"/>
      <c r="D13" s="486"/>
      <c r="E13" s="487"/>
      <c r="F13" s="460"/>
      <c r="G13" s="460"/>
      <c r="H13" s="458"/>
    </row>
    <row r="14" spans="1:8" s="459" customFormat="1" ht="15.75" hidden="1" customHeight="1" thickBot="1">
      <c r="A14" s="460"/>
      <c r="B14" s="460"/>
      <c r="C14" s="460"/>
      <c r="D14" s="488"/>
      <c r="E14" s="487"/>
      <c r="F14" s="460"/>
      <c r="G14" s="460"/>
      <c r="H14" s="458"/>
    </row>
    <row r="15" spans="1:8" s="459" customFormat="1" ht="15.75" hidden="1" customHeight="1" thickBot="1">
      <c r="A15" s="460"/>
      <c r="B15" s="489"/>
      <c r="C15" s="460"/>
      <c r="D15" s="490"/>
      <c r="E15" s="491"/>
      <c r="F15" s="460"/>
      <c r="G15" s="460"/>
      <c r="H15" s="458"/>
    </row>
    <row r="16" spans="1:8" s="459" customFormat="1" ht="16.2" hidden="1" thickBot="1">
      <c r="A16" s="460"/>
      <c r="B16" s="489"/>
      <c r="C16" s="460"/>
      <c r="D16" s="486"/>
      <c r="E16" s="492"/>
      <c r="F16" s="460"/>
      <c r="G16" s="460"/>
      <c r="H16" s="458"/>
    </row>
    <row r="17" spans="1:8" s="459" customFormat="1" ht="16.2" hidden="1" thickBot="1">
      <c r="A17" s="460"/>
      <c r="B17" s="489"/>
      <c r="C17" s="460"/>
      <c r="D17" s="486"/>
      <c r="E17" s="460"/>
      <c r="F17" s="460"/>
      <c r="G17" s="460"/>
      <c r="H17" s="458"/>
    </row>
    <row r="18" spans="1:8" s="459" customFormat="1" ht="16.2" hidden="1" thickBot="1">
      <c r="A18" s="460"/>
      <c r="B18" s="489"/>
      <c r="C18" s="490"/>
      <c r="D18" s="492"/>
      <c r="E18" s="460"/>
      <c r="F18" s="460"/>
      <c r="G18" s="460"/>
      <c r="H18" s="458"/>
    </row>
    <row r="19" spans="1:8" s="459" customFormat="1" ht="51.75" customHeight="1" thickBot="1">
      <c r="A19" s="493" t="s">
        <v>6940</v>
      </c>
      <c r="B19" s="494" t="s">
        <v>57</v>
      </c>
      <c r="C19" s="495" t="s">
        <v>6941</v>
      </c>
      <c r="D19" s="496" t="s">
        <v>6942</v>
      </c>
      <c r="E19" s="497"/>
      <c r="F19" s="498"/>
      <c r="G19" s="499" t="s">
        <v>6943</v>
      </c>
      <c r="H19" s="500" t="s">
        <v>6944</v>
      </c>
    </row>
    <row r="20" spans="1:8" s="459" customFormat="1" ht="15" customHeight="1">
      <c r="A20" s="501">
        <v>1</v>
      </c>
      <c r="B20" s="502" t="s">
        <v>6945</v>
      </c>
      <c r="C20" s="503"/>
      <c r="D20" s="504"/>
      <c r="E20" s="505"/>
      <c r="F20" s="506"/>
      <c r="G20" s="507" t="s">
        <v>6946</v>
      </c>
      <c r="H20" s="508">
        <f>SUBTOTAL(9,H21:H27)</f>
        <v>0</v>
      </c>
    </row>
    <row r="21" spans="1:8" s="517" customFormat="1" ht="15.6">
      <c r="A21" s="509">
        <v>2</v>
      </c>
      <c r="B21" s="510" t="s">
        <v>6947</v>
      </c>
      <c r="C21" s="511" t="s">
        <v>6948</v>
      </c>
      <c r="D21" s="512"/>
      <c r="E21" s="513"/>
      <c r="F21" s="514" t="s">
        <v>6949</v>
      </c>
      <c r="G21" s="515" t="s">
        <v>6950</v>
      </c>
      <c r="H21" s="516">
        <f>SUBTOTAL(9,H22:H27)</f>
        <v>0</v>
      </c>
    </row>
    <row r="22" spans="1:8" s="459" customFormat="1" ht="15" customHeight="1">
      <c r="A22" s="518">
        <v>3</v>
      </c>
      <c r="B22" s="519"/>
      <c r="C22" s="520">
        <v>1</v>
      </c>
      <c r="D22" s="521" t="s">
        <v>6951</v>
      </c>
      <c r="E22" s="522"/>
      <c r="F22" s="523" t="s">
        <v>6952</v>
      </c>
      <c r="G22" s="673">
        <v>0</v>
      </c>
      <c r="H22" s="524">
        <f t="shared" ref="H22:H92" si="0">PRODUCT(C22,G22)</f>
        <v>0</v>
      </c>
    </row>
    <row r="23" spans="1:8" s="459" customFormat="1" ht="15" customHeight="1">
      <c r="A23" s="509">
        <v>4</v>
      </c>
      <c r="B23" s="519"/>
      <c r="C23" s="520">
        <v>1</v>
      </c>
      <c r="D23" s="521" t="s">
        <v>6953</v>
      </c>
      <c r="E23" s="522"/>
      <c r="F23" s="523" t="s">
        <v>6952</v>
      </c>
      <c r="G23" s="673">
        <v>0</v>
      </c>
      <c r="H23" s="524">
        <f>PRODUCT(C23,G23)</f>
        <v>0</v>
      </c>
    </row>
    <row r="24" spans="1:8" s="459" customFormat="1" ht="15" customHeight="1">
      <c r="A24" s="518">
        <v>5</v>
      </c>
      <c r="B24" s="519"/>
      <c r="C24" s="520">
        <v>1</v>
      </c>
      <c r="D24" s="521" t="s">
        <v>6954</v>
      </c>
      <c r="E24" s="522"/>
      <c r="F24" s="523" t="s">
        <v>6952</v>
      </c>
      <c r="G24" s="673">
        <v>0</v>
      </c>
      <c r="H24" s="524">
        <f t="shared" si="0"/>
        <v>0</v>
      </c>
    </row>
    <row r="25" spans="1:8" s="459" customFormat="1" ht="15" customHeight="1">
      <c r="A25" s="509">
        <v>6</v>
      </c>
      <c r="B25" s="519"/>
      <c r="C25" s="520">
        <v>4</v>
      </c>
      <c r="D25" s="521" t="s">
        <v>7700</v>
      </c>
      <c r="E25" s="522"/>
      <c r="F25" s="523" t="s">
        <v>6952</v>
      </c>
      <c r="G25" s="673">
        <v>0</v>
      </c>
      <c r="H25" s="524">
        <f t="shared" si="0"/>
        <v>0</v>
      </c>
    </row>
    <row r="26" spans="1:8" s="459" customFormat="1" ht="15" customHeight="1">
      <c r="A26" s="518">
        <v>7</v>
      </c>
      <c r="B26" s="519"/>
      <c r="C26" s="520">
        <v>2</v>
      </c>
      <c r="D26" s="521" t="s">
        <v>7701</v>
      </c>
      <c r="E26" s="522"/>
      <c r="F26" s="523" t="s">
        <v>6952</v>
      </c>
      <c r="G26" s="673">
        <v>0</v>
      </c>
      <c r="H26" s="524">
        <f t="shared" si="0"/>
        <v>0</v>
      </c>
    </row>
    <row r="27" spans="1:8" ht="15.6">
      <c r="A27" s="509">
        <v>8</v>
      </c>
      <c r="B27" s="525" t="s">
        <v>6955</v>
      </c>
      <c r="C27" s="526"/>
      <c r="D27" s="527"/>
      <c r="E27" s="528"/>
      <c r="F27" s="529"/>
      <c r="G27" s="530" t="s">
        <v>6946</v>
      </c>
      <c r="H27" s="531">
        <f>SUBTOTAL(9,H28:H84)</f>
        <v>0</v>
      </c>
    </row>
    <row r="28" spans="1:8" s="517" customFormat="1" ht="15" customHeight="1">
      <c r="A28" s="518">
        <v>9</v>
      </c>
      <c r="B28" s="532" t="s">
        <v>6956</v>
      </c>
      <c r="C28" s="533" t="s">
        <v>6957</v>
      </c>
      <c r="D28" s="534"/>
      <c r="E28" s="535"/>
      <c r="F28" s="514" t="s">
        <v>6949</v>
      </c>
      <c r="G28" s="515" t="s">
        <v>6950</v>
      </c>
      <c r="H28" s="516">
        <f>SUBTOTAL(9,H29:H43)</f>
        <v>0</v>
      </c>
    </row>
    <row r="29" spans="1:8" s="459" customFormat="1" ht="15" customHeight="1">
      <c r="A29" s="509">
        <v>10</v>
      </c>
      <c r="B29" s="519"/>
      <c r="C29" s="520">
        <v>1</v>
      </c>
      <c r="D29" s="521" t="s">
        <v>6958</v>
      </c>
      <c r="E29" s="522"/>
      <c r="F29" s="523" t="s">
        <v>6959</v>
      </c>
      <c r="G29" s="673">
        <v>0</v>
      </c>
      <c r="H29" s="524">
        <f t="shared" si="0"/>
        <v>0</v>
      </c>
    </row>
    <row r="30" spans="1:8" s="459" customFormat="1" ht="15" customHeight="1">
      <c r="A30" s="518">
        <v>11</v>
      </c>
      <c r="B30" s="519"/>
      <c r="C30" s="520">
        <v>1</v>
      </c>
      <c r="D30" s="521" t="s">
        <v>6960</v>
      </c>
      <c r="E30" s="522"/>
      <c r="F30" s="523" t="s">
        <v>6959</v>
      </c>
      <c r="G30" s="673">
        <v>0</v>
      </c>
      <c r="H30" s="524">
        <f t="shared" si="0"/>
        <v>0</v>
      </c>
    </row>
    <row r="31" spans="1:8" s="459" customFormat="1" ht="15" customHeight="1">
      <c r="A31" s="509">
        <v>12</v>
      </c>
      <c r="B31" s="519"/>
      <c r="C31" s="520">
        <v>1</v>
      </c>
      <c r="D31" s="521" t="s">
        <v>6961</v>
      </c>
      <c r="E31" s="522"/>
      <c r="F31" s="523" t="s">
        <v>6959</v>
      </c>
      <c r="G31" s="673">
        <v>0</v>
      </c>
      <c r="H31" s="524">
        <f t="shared" si="0"/>
        <v>0</v>
      </c>
    </row>
    <row r="32" spans="1:8" s="459" customFormat="1" ht="15" customHeight="1">
      <c r="A32" s="518">
        <v>13</v>
      </c>
      <c r="B32" s="519"/>
      <c r="C32" s="520">
        <v>1</v>
      </c>
      <c r="D32" s="521" t="s">
        <v>6962</v>
      </c>
      <c r="E32" s="522"/>
      <c r="F32" s="523" t="s">
        <v>6963</v>
      </c>
      <c r="G32" s="673">
        <v>0</v>
      </c>
      <c r="H32" s="524">
        <f t="shared" si="0"/>
        <v>0</v>
      </c>
    </row>
    <row r="33" spans="1:8" s="459" customFormat="1" ht="15" customHeight="1">
      <c r="A33" s="509">
        <v>14</v>
      </c>
      <c r="B33" s="519"/>
      <c r="C33" s="520">
        <v>1</v>
      </c>
      <c r="D33" s="521" t="s">
        <v>6964</v>
      </c>
      <c r="E33" s="522"/>
      <c r="F33" s="523" t="s">
        <v>6963</v>
      </c>
      <c r="G33" s="673">
        <v>0</v>
      </c>
      <c r="H33" s="524">
        <f t="shared" si="0"/>
        <v>0</v>
      </c>
    </row>
    <row r="34" spans="1:8" s="459" customFormat="1" ht="15" customHeight="1">
      <c r="A34" s="518">
        <v>15</v>
      </c>
      <c r="B34" s="519"/>
      <c r="C34" s="520">
        <v>1</v>
      </c>
      <c r="D34" s="521" t="s">
        <v>6965</v>
      </c>
      <c r="E34" s="522"/>
      <c r="F34" s="523" t="s">
        <v>6966</v>
      </c>
      <c r="G34" s="673">
        <v>0</v>
      </c>
      <c r="H34" s="524">
        <f t="shared" si="0"/>
        <v>0</v>
      </c>
    </row>
    <row r="35" spans="1:8" s="459" customFormat="1" ht="15" customHeight="1">
      <c r="A35" s="509">
        <v>16</v>
      </c>
      <c r="B35" s="519"/>
      <c r="C35" s="520">
        <v>3</v>
      </c>
      <c r="D35" s="521" t="s">
        <v>6967</v>
      </c>
      <c r="E35" s="522"/>
      <c r="F35" s="523" t="s">
        <v>6966</v>
      </c>
      <c r="G35" s="673">
        <v>0</v>
      </c>
      <c r="H35" s="524">
        <f t="shared" si="0"/>
        <v>0</v>
      </c>
    </row>
    <row r="36" spans="1:8" s="459" customFormat="1" ht="15" customHeight="1">
      <c r="A36" s="518">
        <v>17</v>
      </c>
      <c r="B36" s="519"/>
      <c r="C36" s="520">
        <v>1</v>
      </c>
      <c r="D36" s="521" t="s">
        <v>6968</v>
      </c>
      <c r="E36" s="522"/>
      <c r="F36" s="523" t="s">
        <v>6966</v>
      </c>
      <c r="G36" s="673">
        <v>0</v>
      </c>
      <c r="H36" s="524">
        <f t="shared" si="0"/>
        <v>0</v>
      </c>
    </row>
    <row r="37" spans="1:8" s="459" customFormat="1" ht="15" customHeight="1">
      <c r="A37" s="509">
        <v>18</v>
      </c>
      <c r="B37" s="519"/>
      <c r="C37" s="520">
        <v>1</v>
      </c>
      <c r="D37" s="521" t="s">
        <v>6969</v>
      </c>
      <c r="E37" s="522"/>
      <c r="F37" s="523" t="s">
        <v>6970</v>
      </c>
      <c r="G37" s="673">
        <v>0</v>
      </c>
      <c r="H37" s="524">
        <f t="shared" si="0"/>
        <v>0</v>
      </c>
    </row>
    <row r="38" spans="1:8" s="459" customFormat="1" ht="15" customHeight="1">
      <c r="A38" s="518">
        <v>19</v>
      </c>
      <c r="B38" s="519"/>
      <c r="C38" s="520">
        <v>2</v>
      </c>
      <c r="D38" s="521" t="s">
        <v>6971</v>
      </c>
      <c r="E38" s="522"/>
      <c r="F38" s="523" t="s">
        <v>6970</v>
      </c>
      <c r="G38" s="673">
        <v>0</v>
      </c>
      <c r="H38" s="524">
        <f t="shared" si="0"/>
        <v>0</v>
      </c>
    </row>
    <row r="39" spans="1:8" s="459" customFormat="1" ht="15" customHeight="1">
      <c r="A39" s="509">
        <v>20</v>
      </c>
      <c r="B39" s="519"/>
      <c r="C39" s="520">
        <v>2</v>
      </c>
      <c r="D39" s="521" t="s">
        <v>6972</v>
      </c>
      <c r="E39" s="522"/>
      <c r="F39" s="523" t="s">
        <v>6970</v>
      </c>
      <c r="G39" s="673">
        <v>0</v>
      </c>
      <c r="H39" s="524">
        <f t="shared" si="0"/>
        <v>0</v>
      </c>
    </row>
    <row r="40" spans="1:8" s="459" customFormat="1" ht="15" customHeight="1">
      <c r="A40" s="518">
        <v>21</v>
      </c>
      <c r="B40" s="519"/>
      <c r="C40" s="520">
        <v>2</v>
      </c>
      <c r="D40" s="521" t="s">
        <v>6973</v>
      </c>
      <c r="E40" s="522"/>
      <c r="F40" s="523" t="s">
        <v>6974</v>
      </c>
      <c r="G40" s="673">
        <v>0</v>
      </c>
      <c r="H40" s="524">
        <f t="shared" si="0"/>
        <v>0</v>
      </c>
    </row>
    <row r="41" spans="1:8" s="459" customFormat="1" ht="15" customHeight="1">
      <c r="A41" s="509">
        <v>22</v>
      </c>
      <c r="B41" s="519"/>
      <c r="C41" s="520">
        <v>1</v>
      </c>
      <c r="D41" s="521" t="s">
        <v>6975</v>
      </c>
      <c r="E41" s="522"/>
      <c r="F41" s="523" t="s">
        <v>6974</v>
      </c>
      <c r="G41" s="673">
        <v>0</v>
      </c>
      <c r="H41" s="524">
        <f t="shared" si="0"/>
        <v>0</v>
      </c>
    </row>
    <row r="42" spans="1:8" s="459" customFormat="1" ht="15" customHeight="1">
      <c r="A42" s="518">
        <v>23</v>
      </c>
      <c r="B42" s="519"/>
      <c r="C42" s="520">
        <v>1</v>
      </c>
      <c r="D42" s="521" t="s">
        <v>6976</v>
      </c>
      <c r="E42" s="522"/>
      <c r="F42" s="523" t="s">
        <v>6974</v>
      </c>
      <c r="G42" s="673">
        <v>0</v>
      </c>
      <c r="H42" s="524">
        <f t="shared" si="0"/>
        <v>0</v>
      </c>
    </row>
    <row r="43" spans="1:8" s="517" customFormat="1" ht="15" customHeight="1">
      <c r="A43" s="509">
        <v>24</v>
      </c>
      <c r="B43" s="532" t="s">
        <v>6977</v>
      </c>
      <c r="C43" s="533" t="s">
        <v>6957</v>
      </c>
      <c r="D43" s="534"/>
      <c r="E43" s="535"/>
      <c r="F43" s="514" t="s">
        <v>6949</v>
      </c>
      <c r="G43" s="515" t="s">
        <v>6950</v>
      </c>
      <c r="H43" s="516">
        <f>SUBTOTAL(9,H44:H66)</f>
        <v>0</v>
      </c>
    </row>
    <row r="44" spans="1:8" s="459" customFormat="1" ht="15" customHeight="1">
      <c r="A44" s="518">
        <v>25</v>
      </c>
      <c r="B44" s="519"/>
      <c r="C44" s="520">
        <v>1</v>
      </c>
      <c r="D44" s="521" t="s">
        <v>6978</v>
      </c>
      <c r="E44" s="522"/>
      <c r="F44" s="523" t="s">
        <v>6979</v>
      </c>
      <c r="G44" s="673">
        <v>0</v>
      </c>
      <c r="H44" s="524">
        <f t="shared" si="0"/>
        <v>0</v>
      </c>
    </row>
    <row r="45" spans="1:8" s="459" customFormat="1" ht="15" customHeight="1">
      <c r="A45" s="509">
        <v>26</v>
      </c>
      <c r="B45" s="519"/>
      <c r="C45" s="520">
        <v>1</v>
      </c>
      <c r="D45" s="521" t="s">
        <v>6980</v>
      </c>
      <c r="E45" s="522"/>
      <c r="F45" s="523" t="s">
        <v>6979</v>
      </c>
      <c r="G45" s="673">
        <v>0</v>
      </c>
      <c r="H45" s="524">
        <f t="shared" si="0"/>
        <v>0</v>
      </c>
    </row>
    <row r="46" spans="1:8" s="459" customFormat="1" ht="15" customHeight="1">
      <c r="A46" s="518">
        <v>27</v>
      </c>
      <c r="B46" s="519"/>
      <c r="C46" s="520">
        <v>1</v>
      </c>
      <c r="D46" s="521" t="s">
        <v>6981</v>
      </c>
      <c r="E46" s="522"/>
      <c r="F46" s="523" t="s">
        <v>6979</v>
      </c>
      <c r="G46" s="673">
        <v>0</v>
      </c>
      <c r="H46" s="524">
        <f t="shared" si="0"/>
        <v>0</v>
      </c>
    </row>
    <row r="47" spans="1:8" s="459" customFormat="1" ht="15" customHeight="1">
      <c r="A47" s="509">
        <v>28</v>
      </c>
      <c r="B47" s="519"/>
      <c r="C47" s="520">
        <v>1</v>
      </c>
      <c r="D47" s="521" t="s">
        <v>6961</v>
      </c>
      <c r="E47" s="522"/>
      <c r="F47" s="523" t="s">
        <v>6979</v>
      </c>
      <c r="G47" s="673">
        <v>0</v>
      </c>
      <c r="H47" s="524">
        <f t="shared" si="0"/>
        <v>0</v>
      </c>
    </row>
    <row r="48" spans="1:8" s="459" customFormat="1" ht="15" customHeight="1">
      <c r="A48" s="518">
        <v>29</v>
      </c>
      <c r="B48" s="519"/>
      <c r="C48" s="520">
        <v>1</v>
      </c>
      <c r="D48" s="521" t="s">
        <v>6962</v>
      </c>
      <c r="E48" s="522"/>
      <c r="F48" s="523" t="s">
        <v>6982</v>
      </c>
      <c r="G48" s="673">
        <v>0</v>
      </c>
      <c r="H48" s="524">
        <f t="shared" si="0"/>
        <v>0</v>
      </c>
    </row>
    <row r="49" spans="1:8" s="459" customFormat="1" ht="15" customHeight="1">
      <c r="A49" s="509">
        <v>30</v>
      </c>
      <c r="B49" s="519"/>
      <c r="C49" s="520">
        <v>1</v>
      </c>
      <c r="D49" s="521" t="s">
        <v>6964</v>
      </c>
      <c r="E49" s="522"/>
      <c r="F49" s="523" t="s">
        <v>6982</v>
      </c>
      <c r="G49" s="673">
        <v>0</v>
      </c>
      <c r="H49" s="524">
        <f t="shared" si="0"/>
        <v>0</v>
      </c>
    </row>
    <row r="50" spans="1:8" s="459" customFormat="1" ht="15" customHeight="1">
      <c r="A50" s="518">
        <v>31</v>
      </c>
      <c r="B50" s="519"/>
      <c r="C50" s="520">
        <v>1</v>
      </c>
      <c r="D50" s="521" t="s">
        <v>6983</v>
      </c>
      <c r="E50" s="522"/>
      <c r="F50" s="523" t="s">
        <v>6984</v>
      </c>
      <c r="G50" s="673">
        <v>0</v>
      </c>
      <c r="H50" s="524">
        <f t="shared" si="0"/>
        <v>0</v>
      </c>
    </row>
    <row r="51" spans="1:8" s="459" customFormat="1" ht="15" customHeight="1">
      <c r="A51" s="509">
        <v>32</v>
      </c>
      <c r="B51" s="519"/>
      <c r="C51" s="520">
        <v>1</v>
      </c>
      <c r="D51" s="521" t="s">
        <v>6985</v>
      </c>
      <c r="E51" s="522"/>
      <c r="F51" s="523" t="s">
        <v>6984</v>
      </c>
      <c r="G51" s="673">
        <v>0</v>
      </c>
      <c r="H51" s="524">
        <f t="shared" si="0"/>
        <v>0</v>
      </c>
    </row>
    <row r="52" spans="1:8" s="459" customFormat="1" ht="15" customHeight="1">
      <c r="A52" s="518">
        <v>33</v>
      </c>
      <c r="B52" s="519"/>
      <c r="C52" s="520">
        <v>4</v>
      </c>
      <c r="D52" s="521" t="s">
        <v>6986</v>
      </c>
      <c r="E52" s="522"/>
      <c r="F52" s="523" t="s">
        <v>6984</v>
      </c>
      <c r="G52" s="673">
        <v>0</v>
      </c>
      <c r="H52" s="524">
        <f t="shared" si="0"/>
        <v>0</v>
      </c>
    </row>
    <row r="53" spans="1:8" s="459" customFormat="1" ht="15" customHeight="1">
      <c r="A53" s="509">
        <v>34</v>
      </c>
      <c r="B53" s="519"/>
      <c r="C53" s="520">
        <v>1</v>
      </c>
      <c r="D53" s="521" t="s">
        <v>6965</v>
      </c>
      <c r="E53" s="522"/>
      <c r="F53" s="523" t="s">
        <v>6987</v>
      </c>
      <c r="G53" s="673">
        <v>0</v>
      </c>
      <c r="H53" s="524">
        <f t="shared" si="0"/>
        <v>0</v>
      </c>
    </row>
    <row r="54" spans="1:8" s="459" customFormat="1" ht="15" customHeight="1">
      <c r="A54" s="518">
        <v>35</v>
      </c>
      <c r="B54" s="519"/>
      <c r="C54" s="520">
        <v>3</v>
      </c>
      <c r="D54" s="521" t="s">
        <v>6968</v>
      </c>
      <c r="E54" s="522"/>
      <c r="F54" s="523" t="s">
        <v>6987</v>
      </c>
      <c r="G54" s="673">
        <v>0</v>
      </c>
      <c r="H54" s="524">
        <f t="shared" si="0"/>
        <v>0</v>
      </c>
    </row>
    <row r="55" spans="1:8" s="459" customFormat="1" ht="15" customHeight="1">
      <c r="A55" s="509">
        <v>36</v>
      </c>
      <c r="B55" s="519"/>
      <c r="C55" s="520">
        <v>1</v>
      </c>
      <c r="D55" s="521" t="s">
        <v>6969</v>
      </c>
      <c r="E55" s="522"/>
      <c r="F55" s="523" t="s">
        <v>6988</v>
      </c>
      <c r="G55" s="673">
        <v>0</v>
      </c>
      <c r="H55" s="524">
        <f t="shared" si="0"/>
        <v>0</v>
      </c>
    </row>
    <row r="56" spans="1:8" s="459" customFormat="1" ht="15" customHeight="1">
      <c r="A56" s="518">
        <v>37</v>
      </c>
      <c r="B56" s="519"/>
      <c r="C56" s="520">
        <v>8</v>
      </c>
      <c r="D56" s="521" t="s">
        <v>6967</v>
      </c>
      <c r="E56" s="522"/>
      <c r="F56" s="523" t="s">
        <v>6988</v>
      </c>
      <c r="G56" s="673">
        <v>0</v>
      </c>
      <c r="H56" s="524">
        <f t="shared" si="0"/>
        <v>0</v>
      </c>
    </row>
    <row r="57" spans="1:8" s="459" customFormat="1" ht="15" customHeight="1">
      <c r="A57" s="509">
        <v>38</v>
      </c>
      <c r="B57" s="519"/>
      <c r="C57" s="520">
        <v>1</v>
      </c>
      <c r="D57" s="521" t="s">
        <v>6965</v>
      </c>
      <c r="E57" s="522"/>
      <c r="F57" s="523" t="s">
        <v>6989</v>
      </c>
      <c r="G57" s="673">
        <v>0</v>
      </c>
      <c r="H57" s="524">
        <f t="shared" si="0"/>
        <v>0</v>
      </c>
    </row>
    <row r="58" spans="1:8" s="459" customFormat="1" ht="15" customHeight="1">
      <c r="A58" s="518">
        <v>39</v>
      </c>
      <c r="B58" s="519"/>
      <c r="C58" s="520">
        <v>5</v>
      </c>
      <c r="D58" s="521" t="s">
        <v>6967</v>
      </c>
      <c r="E58" s="522"/>
      <c r="F58" s="523" t="s">
        <v>6989</v>
      </c>
      <c r="G58" s="673">
        <v>0</v>
      </c>
      <c r="H58" s="524">
        <f t="shared" si="0"/>
        <v>0</v>
      </c>
    </row>
    <row r="59" spans="1:8" s="459" customFormat="1" ht="15" customHeight="1">
      <c r="A59" s="509">
        <v>40</v>
      </c>
      <c r="B59" s="519"/>
      <c r="C59" s="520">
        <v>3</v>
      </c>
      <c r="D59" s="521" t="s">
        <v>6971</v>
      </c>
      <c r="E59" s="522"/>
      <c r="F59" s="523" t="s">
        <v>6989</v>
      </c>
      <c r="G59" s="673">
        <v>0</v>
      </c>
      <c r="H59" s="524">
        <f t="shared" si="0"/>
        <v>0</v>
      </c>
    </row>
    <row r="60" spans="1:8" s="459" customFormat="1" ht="15" customHeight="1">
      <c r="A60" s="518">
        <v>41</v>
      </c>
      <c r="B60" s="519"/>
      <c r="C60" s="520">
        <v>1</v>
      </c>
      <c r="D60" s="521" t="s">
        <v>6969</v>
      </c>
      <c r="E60" s="522"/>
      <c r="F60" s="523" t="s">
        <v>6990</v>
      </c>
      <c r="G60" s="673">
        <v>0</v>
      </c>
      <c r="H60" s="524">
        <f t="shared" si="0"/>
        <v>0</v>
      </c>
    </row>
    <row r="61" spans="1:8" s="459" customFormat="1" ht="15" customHeight="1">
      <c r="A61" s="509">
        <v>42</v>
      </c>
      <c r="B61" s="519"/>
      <c r="C61" s="520">
        <v>7</v>
      </c>
      <c r="D61" s="521" t="s">
        <v>6971</v>
      </c>
      <c r="E61" s="522"/>
      <c r="F61" s="523" t="s">
        <v>6990</v>
      </c>
      <c r="G61" s="673">
        <v>0</v>
      </c>
      <c r="H61" s="524">
        <f t="shared" si="0"/>
        <v>0</v>
      </c>
    </row>
    <row r="62" spans="1:8" s="459" customFormat="1" ht="15" customHeight="1">
      <c r="A62" s="518">
        <v>43</v>
      </c>
      <c r="B62" s="519"/>
      <c r="C62" s="520">
        <v>1</v>
      </c>
      <c r="D62" s="521" t="s">
        <v>6965</v>
      </c>
      <c r="E62" s="522"/>
      <c r="F62" s="523" t="s">
        <v>6991</v>
      </c>
      <c r="G62" s="673">
        <v>0</v>
      </c>
      <c r="H62" s="524">
        <f t="shared" si="0"/>
        <v>0</v>
      </c>
    </row>
    <row r="63" spans="1:8" s="459" customFormat="1" ht="15" customHeight="1">
      <c r="A63" s="509">
        <v>44</v>
      </c>
      <c r="B63" s="519"/>
      <c r="C63" s="520">
        <v>8</v>
      </c>
      <c r="D63" s="521" t="s">
        <v>6972</v>
      </c>
      <c r="E63" s="522"/>
      <c r="F63" s="523" t="s">
        <v>6991</v>
      </c>
      <c r="G63" s="673">
        <v>0</v>
      </c>
      <c r="H63" s="524">
        <f t="shared" si="0"/>
        <v>0</v>
      </c>
    </row>
    <row r="64" spans="1:8" s="459" customFormat="1" ht="15" customHeight="1">
      <c r="A64" s="518">
        <v>45</v>
      </c>
      <c r="B64" s="519"/>
      <c r="C64" s="520">
        <v>1</v>
      </c>
      <c r="D64" s="521" t="s">
        <v>6965</v>
      </c>
      <c r="E64" s="522"/>
      <c r="F64" s="523" t="s">
        <v>6992</v>
      </c>
      <c r="G64" s="673">
        <v>0</v>
      </c>
      <c r="H64" s="524">
        <f t="shared" si="0"/>
        <v>0</v>
      </c>
    </row>
    <row r="65" spans="1:8" s="459" customFormat="1" ht="15" customHeight="1">
      <c r="A65" s="509">
        <v>46</v>
      </c>
      <c r="B65" s="519"/>
      <c r="C65" s="520">
        <v>2</v>
      </c>
      <c r="D65" s="521" t="s">
        <v>6972</v>
      </c>
      <c r="E65" s="522"/>
      <c r="F65" s="523" t="s">
        <v>6992</v>
      </c>
      <c r="G65" s="673">
        <v>0</v>
      </c>
      <c r="H65" s="524">
        <f t="shared" si="0"/>
        <v>0</v>
      </c>
    </row>
    <row r="66" spans="1:8" s="517" customFormat="1" ht="15" customHeight="1">
      <c r="A66" s="518">
        <v>47</v>
      </c>
      <c r="B66" s="532" t="s">
        <v>6993</v>
      </c>
      <c r="C66" s="533" t="s">
        <v>6957</v>
      </c>
      <c r="D66" s="534"/>
      <c r="E66" s="535"/>
      <c r="F66" s="514" t="s">
        <v>6949</v>
      </c>
      <c r="G66" s="515" t="s">
        <v>6950</v>
      </c>
      <c r="H66" s="516">
        <f>SUBTOTAL(9,H67:H84)</f>
        <v>0</v>
      </c>
    </row>
    <row r="67" spans="1:8" s="459" customFormat="1" ht="15" customHeight="1">
      <c r="A67" s="509">
        <v>48</v>
      </c>
      <c r="B67" s="519"/>
      <c r="C67" s="520">
        <v>1</v>
      </c>
      <c r="D67" s="521" t="s">
        <v>6962</v>
      </c>
      <c r="E67" s="522"/>
      <c r="F67" s="523" t="s">
        <v>6994</v>
      </c>
      <c r="G67" s="673">
        <v>0</v>
      </c>
      <c r="H67" s="524">
        <f t="shared" si="0"/>
        <v>0</v>
      </c>
    </row>
    <row r="68" spans="1:8" s="459" customFormat="1" ht="15" customHeight="1">
      <c r="A68" s="518">
        <v>49</v>
      </c>
      <c r="B68" s="519"/>
      <c r="C68" s="520">
        <v>1</v>
      </c>
      <c r="D68" s="521" t="s">
        <v>6964</v>
      </c>
      <c r="E68" s="522"/>
      <c r="F68" s="523" t="s">
        <v>6994</v>
      </c>
      <c r="G68" s="673">
        <v>0</v>
      </c>
      <c r="H68" s="524">
        <f t="shared" si="0"/>
        <v>0</v>
      </c>
    </row>
    <row r="69" spans="1:8" s="459" customFormat="1" ht="15" customHeight="1">
      <c r="A69" s="509">
        <v>50</v>
      </c>
      <c r="B69" s="519"/>
      <c r="C69" s="520">
        <v>1</v>
      </c>
      <c r="D69" s="521" t="s">
        <v>6978</v>
      </c>
      <c r="E69" s="522"/>
      <c r="F69" s="523" t="s">
        <v>6995</v>
      </c>
      <c r="G69" s="673">
        <v>0</v>
      </c>
      <c r="H69" s="524">
        <f t="shared" si="0"/>
        <v>0</v>
      </c>
    </row>
    <row r="70" spans="1:8" s="459" customFormat="1" ht="15" customHeight="1">
      <c r="A70" s="518">
        <v>51</v>
      </c>
      <c r="B70" s="519"/>
      <c r="C70" s="520">
        <v>1</v>
      </c>
      <c r="D70" s="521" t="s">
        <v>6980</v>
      </c>
      <c r="E70" s="522"/>
      <c r="F70" s="523" t="s">
        <v>6995</v>
      </c>
      <c r="G70" s="673">
        <v>0</v>
      </c>
      <c r="H70" s="524">
        <f t="shared" si="0"/>
        <v>0</v>
      </c>
    </row>
    <row r="71" spans="1:8" s="459" customFormat="1" ht="15" customHeight="1">
      <c r="A71" s="509">
        <v>52</v>
      </c>
      <c r="B71" s="519"/>
      <c r="C71" s="520">
        <v>1</v>
      </c>
      <c r="D71" s="521" t="s">
        <v>6961</v>
      </c>
      <c r="E71" s="522"/>
      <c r="F71" s="523" t="s">
        <v>6995</v>
      </c>
      <c r="G71" s="673">
        <v>0</v>
      </c>
      <c r="H71" s="524">
        <f t="shared" si="0"/>
        <v>0</v>
      </c>
    </row>
    <row r="72" spans="1:8" s="459" customFormat="1" ht="15" customHeight="1">
      <c r="A72" s="518">
        <v>53</v>
      </c>
      <c r="B72" s="519"/>
      <c r="C72" s="520">
        <v>1</v>
      </c>
      <c r="D72" s="521" t="s">
        <v>6983</v>
      </c>
      <c r="E72" s="522"/>
      <c r="F72" s="523" t="s">
        <v>6996</v>
      </c>
      <c r="G72" s="673">
        <v>0</v>
      </c>
      <c r="H72" s="524">
        <f t="shared" si="0"/>
        <v>0</v>
      </c>
    </row>
    <row r="73" spans="1:8" s="459" customFormat="1" ht="15" customHeight="1">
      <c r="A73" s="509">
        <v>54</v>
      </c>
      <c r="B73" s="519"/>
      <c r="C73" s="520">
        <v>4</v>
      </c>
      <c r="D73" s="521" t="s">
        <v>6997</v>
      </c>
      <c r="E73" s="522"/>
      <c r="F73" s="523" t="s">
        <v>6996</v>
      </c>
      <c r="G73" s="673">
        <v>0</v>
      </c>
      <c r="H73" s="524">
        <f t="shared" si="0"/>
        <v>0</v>
      </c>
    </row>
    <row r="74" spans="1:8" s="459" customFormat="1" ht="15" customHeight="1">
      <c r="A74" s="518">
        <v>55</v>
      </c>
      <c r="B74" s="519"/>
      <c r="C74" s="520">
        <v>4</v>
      </c>
      <c r="D74" s="521" t="s">
        <v>6998</v>
      </c>
      <c r="E74" s="522"/>
      <c r="F74" s="523" t="s">
        <v>6996</v>
      </c>
      <c r="G74" s="673">
        <v>0</v>
      </c>
      <c r="H74" s="524">
        <f t="shared" si="0"/>
        <v>0</v>
      </c>
    </row>
    <row r="75" spans="1:8" s="459" customFormat="1" ht="15" customHeight="1">
      <c r="A75" s="509">
        <v>56</v>
      </c>
      <c r="B75" s="519"/>
      <c r="C75" s="520">
        <v>1</v>
      </c>
      <c r="D75" s="521" t="s">
        <v>6965</v>
      </c>
      <c r="E75" s="522"/>
      <c r="F75" s="523" t="s">
        <v>6999</v>
      </c>
      <c r="G75" s="673">
        <v>0</v>
      </c>
      <c r="H75" s="524">
        <f t="shared" si="0"/>
        <v>0</v>
      </c>
    </row>
    <row r="76" spans="1:8" s="459" customFormat="1" ht="15" customHeight="1">
      <c r="A76" s="518">
        <v>57</v>
      </c>
      <c r="B76" s="519"/>
      <c r="C76" s="520">
        <v>3</v>
      </c>
      <c r="D76" s="521" t="s">
        <v>6968</v>
      </c>
      <c r="E76" s="522"/>
      <c r="F76" s="523" t="s">
        <v>6999</v>
      </c>
      <c r="G76" s="673">
        <v>0</v>
      </c>
      <c r="H76" s="524">
        <f t="shared" si="0"/>
        <v>0</v>
      </c>
    </row>
    <row r="77" spans="1:8" s="459" customFormat="1" ht="15" customHeight="1">
      <c r="A77" s="509">
        <v>58</v>
      </c>
      <c r="B77" s="519"/>
      <c r="C77" s="520">
        <v>1</v>
      </c>
      <c r="D77" s="521" t="s">
        <v>6969</v>
      </c>
      <c r="E77" s="522"/>
      <c r="F77" s="523" t="s">
        <v>7000</v>
      </c>
      <c r="G77" s="673">
        <v>0</v>
      </c>
      <c r="H77" s="524">
        <f t="shared" si="0"/>
        <v>0</v>
      </c>
    </row>
    <row r="78" spans="1:8" s="459" customFormat="1" ht="15" customHeight="1">
      <c r="A78" s="518">
        <v>59</v>
      </c>
      <c r="B78" s="519"/>
      <c r="C78" s="520">
        <v>5</v>
      </c>
      <c r="D78" s="521" t="s">
        <v>6967</v>
      </c>
      <c r="E78" s="522"/>
      <c r="F78" s="523" t="s">
        <v>7000</v>
      </c>
      <c r="G78" s="673">
        <v>0</v>
      </c>
      <c r="H78" s="524">
        <f t="shared" si="0"/>
        <v>0</v>
      </c>
    </row>
    <row r="79" spans="1:8" s="459" customFormat="1" ht="15" customHeight="1">
      <c r="A79" s="509">
        <v>60</v>
      </c>
      <c r="B79" s="519"/>
      <c r="C79" s="520">
        <v>1</v>
      </c>
      <c r="D79" s="521" t="s">
        <v>6965</v>
      </c>
      <c r="E79" s="522"/>
      <c r="F79" s="523" t="s">
        <v>7001</v>
      </c>
      <c r="G79" s="673">
        <v>0</v>
      </c>
      <c r="H79" s="524">
        <f t="shared" si="0"/>
        <v>0</v>
      </c>
    </row>
    <row r="80" spans="1:8" s="459" customFormat="1" ht="15" customHeight="1">
      <c r="A80" s="518">
        <v>61</v>
      </c>
      <c r="B80" s="519"/>
      <c r="C80" s="520">
        <v>1</v>
      </c>
      <c r="D80" s="521" t="s">
        <v>6973</v>
      </c>
      <c r="E80" s="522"/>
      <c r="F80" s="523" t="s">
        <v>7001</v>
      </c>
      <c r="G80" s="673">
        <v>0</v>
      </c>
      <c r="H80" s="524">
        <f t="shared" si="0"/>
        <v>0</v>
      </c>
    </row>
    <row r="81" spans="1:8" s="459" customFormat="1" ht="15" customHeight="1">
      <c r="A81" s="509">
        <v>62</v>
      </c>
      <c r="B81" s="519"/>
      <c r="C81" s="520">
        <v>1</v>
      </c>
      <c r="D81" s="521" t="s">
        <v>6965</v>
      </c>
      <c r="E81" s="522"/>
      <c r="F81" s="523" t="s">
        <v>7002</v>
      </c>
      <c r="G81" s="673">
        <v>0</v>
      </c>
      <c r="H81" s="524">
        <f t="shared" si="0"/>
        <v>0</v>
      </c>
    </row>
    <row r="82" spans="1:8" s="459" customFormat="1" ht="15" customHeight="1">
      <c r="A82" s="518">
        <v>63</v>
      </c>
      <c r="B82" s="519"/>
      <c r="C82" s="520">
        <v>4</v>
      </c>
      <c r="D82" s="521" t="s">
        <v>6971</v>
      </c>
      <c r="E82" s="522"/>
      <c r="F82" s="523" t="s">
        <v>7002</v>
      </c>
      <c r="G82" s="673">
        <v>0</v>
      </c>
      <c r="H82" s="524">
        <f t="shared" si="0"/>
        <v>0</v>
      </c>
    </row>
    <row r="83" spans="1:8" s="459" customFormat="1" ht="15" customHeight="1">
      <c r="A83" s="509">
        <v>64</v>
      </c>
      <c r="B83" s="519"/>
      <c r="C83" s="520">
        <v>3</v>
      </c>
      <c r="D83" s="521" t="s">
        <v>6972</v>
      </c>
      <c r="E83" s="522"/>
      <c r="F83" s="523" t="s">
        <v>7002</v>
      </c>
      <c r="G83" s="673">
        <v>0</v>
      </c>
      <c r="H83" s="524">
        <f t="shared" si="0"/>
        <v>0</v>
      </c>
    </row>
    <row r="84" spans="1:8" ht="15.6">
      <c r="A84" s="518">
        <v>65</v>
      </c>
      <c r="B84" s="536" t="s">
        <v>7003</v>
      </c>
      <c r="C84" s="537"/>
      <c r="D84" s="538"/>
      <c r="E84" s="539"/>
      <c r="F84" s="540"/>
      <c r="G84" s="530" t="s">
        <v>6946</v>
      </c>
      <c r="H84" s="531">
        <f>SUBTOTAL(9,H86:H487)</f>
        <v>0</v>
      </c>
    </row>
    <row r="85" spans="1:8" s="459" customFormat="1" ht="15" customHeight="1">
      <c r="A85" s="509">
        <v>66</v>
      </c>
      <c r="B85" s="541" t="s">
        <v>7004</v>
      </c>
      <c r="C85" s="542" t="s">
        <v>6957</v>
      </c>
      <c r="D85" s="543"/>
      <c r="E85" s="544"/>
      <c r="F85" s="514" t="s">
        <v>6949</v>
      </c>
      <c r="G85" s="545" t="s">
        <v>6950</v>
      </c>
      <c r="H85" s="516">
        <f>SUBTOTAL(9,H86:H99)</f>
        <v>0</v>
      </c>
    </row>
    <row r="86" spans="1:8" s="459" customFormat="1" ht="15" customHeight="1">
      <c r="A86" s="518">
        <v>67</v>
      </c>
      <c r="B86" s="519"/>
      <c r="C86" s="520">
        <v>1</v>
      </c>
      <c r="D86" s="521" t="s">
        <v>7005</v>
      </c>
      <c r="E86" s="522"/>
      <c r="F86" s="523" t="s">
        <v>7006</v>
      </c>
      <c r="G86" s="673">
        <v>0</v>
      </c>
      <c r="H86" s="524">
        <f t="shared" si="0"/>
        <v>0</v>
      </c>
    </row>
    <row r="87" spans="1:8" s="459" customFormat="1" ht="15" customHeight="1">
      <c r="A87" s="509">
        <v>68</v>
      </c>
      <c r="B87" s="519"/>
      <c r="C87" s="520">
        <v>1</v>
      </c>
      <c r="D87" s="521" t="s">
        <v>7005</v>
      </c>
      <c r="E87" s="522"/>
      <c r="F87" s="523" t="s">
        <v>7007</v>
      </c>
      <c r="G87" s="673">
        <v>0</v>
      </c>
      <c r="H87" s="524">
        <f t="shared" si="0"/>
        <v>0</v>
      </c>
    </row>
    <row r="88" spans="1:8" s="459" customFormat="1" ht="15" customHeight="1">
      <c r="A88" s="518">
        <v>69</v>
      </c>
      <c r="B88" s="519"/>
      <c r="C88" s="520">
        <v>1</v>
      </c>
      <c r="D88" s="521" t="s">
        <v>7008</v>
      </c>
      <c r="E88" s="522"/>
      <c r="F88" s="523" t="s">
        <v>7009</v>
      </c>
      <c r="G88" s="673">
        <v>0</v>
      </c>
      <c r="H88" s="524">
        <f t="shared" si="0"/>
        <v>0</v>
      </c>
    </row>
    <row r="89" spans="1:8" s="459" customFormat="1" ht="15" customHeight="1">
      <c r="A89" s="509">
        <v>70</v>
      </c>
      <c r="B89" s="519"/>
      <c r="C89" s="520">
        <v>1</v>
      </c>
      <c r="D89" s="521" t="s">
        <v>7010</v>
      </c>
      <c r="E89" s="522"/>
      <c r="F89" s="523" t="s">
        <v>7011</v>
      </c>
      <c r="G89" s="673">
        <v>0</v>
      </c>
      <c r="H89" s="524">
        <f t="shared" si="0"/>
        <v>0</v>
      </c>
    </row>
    <row r="90" spans="1:8" s="459" customFormat="1" ht="15" customHeight="1">
      <c r="A90" s="518">
        <v>71</v>
      </c>
      <c r="B90" s="519"/>
      <c r="C90" s="520">
        <v>2</v>
      </c>
      <c r="D90" s="521" t="s">
        <v>7012</v>
      </c>
      <c r="E90" s="522"/>
      <c r="F90" s="523" t="s">
        <v>7013</v>
      </c>
      <c r="G90" s="673">
        <v>0</v>
      </c>
      <c r="H90" s="524">
        <f t="shared" si="0"/>
        <v>0</v>
      </c>
    </row>
    <row r="91" spans="1:8" s="459" customFormat="1" ht="15" customHeight="1">
      <c r="A91" s="509">
        <v>72</v>
      </c>
      <c r="B91" s="519"/>
      <c r="C91" s="520">
        <v>1</v>
      </c>
      <c r="D91" s="521" t="s">
        <v>7014</v>
      </c>
      <c r="E91" s="522"/>
      <c r="F91" s="523" t="s">
        <v>7013</v>
      </c>
      <c r="G91" s="673">
        <v>0</v>
      </c>
      <c r="H91" s="524">
        <f t="shared" si="0"/>
        <v>0</v>
      </c>
    </row>
    <row r="92" spans="1:8" s="459" customFormat="1" ht="15" customHeight="1">
      <c r="A92" s="518">
        <v>73</v>
      </c>
      <c r="B92" s="519"/>
      <c r="C92" s="520">
        <v>1</v>
      </c>
      <c r="D92" s="521" t="s">
        <v>7015</v>
      </c>
      <c r="E92" s="522"/>
      <c r="F92" s="523" t="s">
        <v>7016</v>
      </c>
      <c r="G92" s="673">
        <v>0</v>
      </c>
      <c r="H92" s="524">
        <f t="shared" si="0"/>
        <v>0</v>
      </c>
    </row>
    <row r="93" spans="1:8" s="459" customFormat="1" ht="15" customHeight="1">
      <c r="A93" s="509">
        <v>74</v>
      </c>
      <c r="B93" s="519"/>
      <c r="C93" s="520">
        <v>1</v>
      </c>
      <c r="D93" s="521" t="s">
        <v>7017</v>
      </c>
      <c r="E93" s="522"/>
      <c r="F93" s="523" t="s">
        <v>7018</v>
      </c>
      <c r="G93" s="673">
        <v>0</v>
      </c>
      <c r="H93" s="524">
        <f t="shared" ref="H93:H156" si="1">PRODUCT(C93,G93)</f>
        <v>0</v>
      </c>
    </row>
    <row r="94" spans="1:8" s="459" customFormat="1" ht="15" customHeight="1">
      <c r="A94" s="518">
        <v>75</v>
      </c>
      <c r="B94" s="519"/>
      <c r="C94" s="520">
        <v>1</v>
      </c>
      <c r="D94" s="521" t="s">
        <v>7017</v>
      </c>
      <c r="E94" s="522"/>
      <c r="F94" s="523" t="s">
        <v>7019</v>
      </c>
      <c r="G94" s="673">
        <v>0</v>
      </c>
      <c r="H94" s="524">
        <f t="shared" si="1"/>
        <v>0</v>
      </c>
    </row>
    <row r="95" spans="1:8" s="459" customFormat="1" ht="15" customHeight="1">
      <c r="A95" s="509">
        <v>76</v>
      </c>
      <c r="B95" s="519"/>
      <c r="C95" s="520">
        <v>1</v>
      </c>
      <c r="D95" s="521" t="s">
        <v>7010</v>
      </c>
      <c r="E95" s="522"/>
      <c r="F95" s="523" t="s">
        <v>7020</v>
      </c>
      <c r="G95" s="673">
        <v>0</v>
      </c>
      <c r="H95" s="524">
        <f t="shared" si="1"/>
        <v>0</v>
      </c>
    </row>
    <row r="96" spans="1:8" s="459" customFormat="1" ht="15" customHeight="1">
      <c r="A96" s="518">
        <v>77</v>
      </c>
      <c r="B96" s="519"/>
      <c r="C96" s="520">
        <v>1</v>
      </c>
      <c r="D96" s="521" t="s">
        <v>7017</v>
      </c>
      <c r="E96" s="522"/>
      <c r="F96" s="523" t="s">
        <v>7021</v>
      </c>
      <c r="G96" s="673">
        <v>0</v>
      </c>
      <c r="H96" s="524">
        <f t="shared" si="1"/>
        <v>0</v>
      </c>
    </row>
    <row r="97" spans="1:8" s="459" customFormat="1" ht="15" customHeight="1">
      <c r="A97" s="509">
        <v>78</v>
      </c>
      <c r="B97" s="519"/>
      <c r="C97" s="520">
        <v>1</v>
      </c>
      <c r="D97" s="521" t="s">
        <v>7017</v>
      </c>
      <c r="E97" s="522"/>
      <c r="F97" s="523" t="s">
        <v>7022</v>
      </c>
      <c r="G97" s="673">
        <v>0</v>
      </c>
      <c r="H97" s="524">
        <f t="shared" si="1"/>
        <v>0</v>
      </c>
    </row>
    <row r="98" spans="1:8" s="459" customFormat="1" ht="15" customHeight="1">
      <c r="A98" s="518">
        <v>79</v>
      </c>
      <c r="B98" s="519"/>
      <c r="C98" s="520">
        <v>1</v>
      </c>
      <c r="D98" s="521" t="s">
        <v>7010</v>
      </c>
      <c r="E98" s="522"/>
      <c r="F98" s="523" t="s">
        <v>7023</v>
      </c>
      <c r="G98" s="673">
        <v>0</v>
      </c>
      <c r="H98" s="524">
        <f t="shared" si="1"/>
        <v>0</v>
      </c>
    </row>
    <row r="99" spans="1:8" s="459" customFormat="1" ht="15" customHeight="1">
      <c r="A99" s="509">
        <v>80</v>
      </c>
      <c r="B99" s="541" t="s">
        <v>7024</v>
      </c>
      <c r="C99" s="542" t="s">
        <v>6957</v>
      </c>
      <c r="D99" s="543"/>
      <c r="E99" s="544"/>
      <c r="F99" s="514" t="s">
        <v>6949</v>
      </c>
      <c r="G99" s="545" t="s">
        <v>6950</v>
      </c>
      <c r="H99" s="516">
        <f>SUBTOTAL(9,H100:H110)</f>
        <v>0</v>
      </c>
    </row>
    <row r="100" spans="1:8" s="459" customFormat="1" ht="15" customHeight="1">
      <c r="A100" s="518">
        <v>81</v>
      </c>
      <c r="B100" s="519"/>
      <c r="C100" s="520">
        <v>1</v>
      </c>
      <c r="D100" s="521" t="s">
        <v>7025</v>
      </c>
      <c r="E100" s="522"/>
      <c r="F100" s="523" t="s">
        <v>7026</v>
      </c>
      <c r="G100" s="673">
        <v>0</v>
      </c>
      <c r="H100" s="524">
        <f t="shared" si="1"/>
        <v>0</v>
      </c>
    </row>
    <row r="101" spans="1:8" s="459" customFormat="1" ht="15" customHeight="1">
      <c r="A101" s="509">
        <v>82</v>
      </c>
      <c r="B101" s="519"/>
      <c r="C101" s="520">
        <v>1</v>
      </c>
      <c r="D101" s="521" t="s">
        <v>7027</v>
      </c>
      <c r="E101" s="522"/>
      <c r="F101" s="523" t="s">
        <v>7026</v>
      </c>
      <c r="G101" s="673">
        <v>0</v>
      </c>
      <c r="H101" s="524">
        <f t="shared" si="1"/>
        <v>0</v>
      </c>
    </row>
    <row r="102" spans="1:8" s="459" customFormat="1" ht="15" customHeight="1">
      <c r="A102" s="518">
        <v>83</v>
      </c>
      <c r="B102" s="519"/>
      <c r="C102" s="520">
        <v>1</v>
      </c>
      <c r="D102" s="521" t="s">
        <v>7025</v>
      </c>
      <c r="E102" s="522"/>
      <c r="F102" s="523" t="s">
        <v>7028</v>
      </c>
      <c r="G102" s="673">
        <v>0</v>
      </c>
      <c r="H102" s="524">
        <f t="shared" si="1"/>
        <v>0</v>
      </c>
    </row>
    <row r="103" spans="1:8" s="459" customFormat="1" ht="15" customHeight="1">
      <c r="A103" s="509">
        <v>84</v>
      </c>
      <c r="B103" s="519"/>
      <c r="C103" s="520">
        <v>1</v>
      </c>
      <c r="D103" s="521" t="s">
        <v>7027</v>
      </c>
      <c r="E103" s="522"/>
      <c r="F103" s="523" t="s">
        <v>7028</v>
      </c>
      <c r="G103" s="673">
        <v>0</v>
      </c>
      <c r="H103" s="524">
        <f t="shared" si="1"/>
        <v>0</v>
      </c>
    </row>
    <row r="104" spans="1:8" s="459" customFormat="1" ht="15" customHeight="1">
      <c r="A104" s="518">
        <v>85</v>
      </c>
      <c r="B104" s="519"/>
      <c r="C104" s="520">
        <v>1</v>
      </c>
      <c r="D104" s="521" t="s">
        <v>7025</v>
      </c>
      <c r="E104" s="522"/>
      <c r="F104" s="523" t="s">
        <v>7029</v>
      </c>
      <c r="G104" s="673">
        <v>0</v>
      </c>
      <c r="H104" s="524">
        <f t="shared" si="1"/>
        <v>0</v>
      </c>
    </row>
    <row r="105" spans="1:8" s="459" customFormat="1" ht="15" customHeight="1">
      <c r="A105" s="509">
        <v>86</v>
      </c>
      <c r="B105" s="519"/>
      <c r="C105" s="520">
        <v>1</v>
      </c>
      <c r="D105" s="521" t="s">
        <v>7027</v>
      </c>
      <c r="E105" s="522"/>
      <c r="F105" s="523" t="s">
        <v>7029</v>
      </c>
      <c r="G105" s="673">
        <v>0</v>
      </c>
      <c r="H105" s="524">
        <f t="shared" si="1"/>
        <v>0</v>
      </c>
    </row>
    <row r="106" spans="1:8" s="459" customFormat="1" ht="15" customHeight="1">
      <c r="A106" s="518">
        <v>87</v>
      </c>
      <c r="B106" s="519"/>
      <c r="C106" s="520">
        <v>1</v>
      </c>
      <c r="D106" s="521" t="s">
        <v>7025</v>
      </c>
      <c r="E106" s="522"/>
      <c r="F106" s="523" t="s">
        <v>7030</v>
      </c>
      <c r="G106" s="673">
        <v>0</v>
      </c>
      <c r="H106" s="524">
        <f t="shared" si="1"/>
        <v>0</v>
      </c>
    </row>
    <row r="107" spans="1:8" s="459" customFormat="1" ht="15" customHeight="1">
      <c r="A107" s="509">
        <v>88</v>
      </c>
      <c r="B107" s="519"/>
      <c r="C107" s="520">
        <v>1</v>
      </c>
      <c r="D107" s="521" t="s">
        <v>7027</v>
      </c>
      <c r="E107" s="522"/>
      <c r="F107" s="523" t="s">
        <v>7030</v>
      </c>
      <c r="G107" s="673">
        <v>0</v>
      </c>
      <c r="H107" s="524">
        <f t="shared" si="1"/>
        <v>0</v>
      </c>
    </row>
    <row r="108" spans="1:8" s="459" customFormat="1" ht="15" customHeight="1">
      <c r="A108" s="518">
        <v>89</v>
      </c>
      <c r="B108" s="519"/>
      <c r="C108" s="520">
        <v>1</v>
      </c>
      <c r="D108" s="521" t="s">
        <v>7031</v>
      </c>
      <c r="E108" s="522"/>
      <c r="F108" s="523" t="s">
        <v>7032</v>
      </c>
      <c r="G108" s="673">
        <v>0</v>
      </c>
      <c r="H108" s="524">
        <f t="shared" si="1"/>
        <v>0</v>
      </c>
    </row>
    <row r="109" spans="1:8" s="459" customFormat="1" ht="15" customHeight="1">
      <c r="A109" s="509">
        <v>90</v>
      </c>
      <c r="B109" s="519"/>
      <c r="C109" s="520">
        <v>1</v>
      </c>
      <c r="D109" s="521" t="s">
        <v>7033</v>
      </c>
      <c r="E109" s="522"/>
      <c r="F109" s="523" t="s">
        <v>7032</v>
      </c>
      <c r="G109" s="673">
        <v>0</v>
      </c>
      <c r="H109" s="524">
        <f t="shared" si="1"/>
        <v>0</v>
      </c>
    </row>
    <row r="110" spans="1:8" s="459" customFormat="1" ht="15" customHeight="1">
      <c r="A110" s="518">
        <v>91</v>
      </c>
      <c r="B110" s="541" t="s">
        <v>7034</v>
      </c>
      <c r="C110" s="542" t="s">
        <v>6957</v>
      </c>
      <c r="D110" s="543"/>
      <c r="E110" s="544"/>
      <c r="F110" s="514" t="s">
        <v>6949</v>
      </c>
      <c r="G110" s="545" t="s">
        <v>6950</v>
      </c>
      <c r="H110" s="516">
        <f>SUBTOTAL(9,H111:H113)</f>
        <v>0</v>
      </c>
    </row>
    <row r="111" spans="1:8" s="459" customFormat="1" ht="15" customHeight="1">
      <c r="A111" s="509">
        <v>92</v>
      </c>
      <c r="B111" s="519"/>
      <c r="C111" s="520">
        <v>1</v>
      </c>
      <c r="D111" s="521" t="s">
        <v>7035</v>
      </c>
      <c r="E111" s="522"/>
      <c r="F111" s="523" t="s">
        <v>7036</v>
      </c>
      <c r="G111" s="673">
        <v>0</v>
      </c>
      <c r="H111" s="524">
        <f t="shared" si="1"/>
        <v>0</v>
      </c>
    </row>
    <row r="112" spans="1:8" s="459" customFormat="1" ht="15" customHeight="1">
      <c r="A112" s="518">
        <v>93</v>
      </c>
      <c r="B112" s="519"/>
      <c r="C112" s="520">
        <v>1</v>
      </c>
      <c r="D112" s="521" t="s">
        <v>7035</v>
      </c>
      <c r="E112" s="522"/>
      <c r="F112" s="523" t="s">
        <v>7037</v>
      </c>
      <c r="G112" s="673">
        <v>0</v>
      </c>
      <c r="H112" s="524">
        <f t="shared" si="1"/>
        <v>0</v>
      </c>
    </row>
    <row r="113" spans="1:8" s="459" customFormat="1" ht="15" customHeight="1">
      <c r="A113" s="509">
        <v>94</v>
      </c>
      <c r="B113" s="541" t="s">
        <v>7038</v>
      </c>
      <c r="C113" s="542" t="s">
        <v>6957</v>
      </c>
      <c r="D113" s="543"/>
      <c r="E113" s="544"/>
      <c r="F113" s="514" t="s">
        <v>6949</v>
      </c>
      <c r="G113" s="545" t="s">
        <v>6950</v>
      </c>
      <c r="H113" s="516">
        <f>SUBTOTAL(9,H114:H118)</f>
        <v>0</v>
      </c>
    </row>
    <row r="114" spans="1:8" s="459" customFormat="1" ht="15" customHeight="1">
      <c r="A114" s="518">
        <v>95</v>
      </c>
      <c r="B114" s="519"/>
      <c r="C114" s="520">
        <v>1</v>
      </c>
      <c r="D114" s="521" t="s">
        <v>7039</v>
      </c>
      <c r="E114" s="522"/>
      <c r="F114" s="523" t="s">
        <v>7040</v>
      </c>
      <c r="G114" s="673">
        <v>0</v>
      </c>
      <c r="H114" s="524">
        <f t="shared" si="1"/>
        <v>0</v>
      </c>
    </row>
    <row r="115" spans="1:8" s="459" customFormat="1" ht="15" customHeight="1">
      <c r="A115" s="509">
        <v>96</v>
      </c>
      <c r="B115" s="519"/>
      <c r="C115" s="520">
        <v>1</v>
      </c>
      <c r="D115" s="521" t="s">
        <v>7039</v>
      </c>
      <c r="E115" s="522"/>
      <c r="F115" s="523" t="s">
        <v>7041</v>
      </c>
      <c r="G115" s="673">
        <v>0</v>
      </c>
      <c r="H115" s="524">
        <f t="shared" si="1"/>
        <v>0</v>
      </c>
    </row>
    <row r="116" spans="1:8" s="459" customFormat="1" ht="15" customHeight="1">
      <c r="A116" s="518">
        <v>97</v>
      </c>
      <c r="B116" s="519"/>
      <c r="C116" s="520">
        <v>1</v>
      </c>
      <c r="D116" s="521" t="s">
        <v>7039</v>
      </c>
      <c r="E116" s="522"/>
      <c r="F116" s="523" t="s">
        <v>7042</v>
      </c>
      <c r="G116" s="673">
        <v>0</v>
      </c>
      <c r="H116" s="524">
        <f t="shared" si="1"/>
        <v>0</v>
      </c>
    </row>
    <row r="117" spans="1:8" s="459" customFormat="1" ht="15" customHeight="1">
      <c r="A117" s="509">
        <v>98</v>
      </c>
      <c r="B117" s="519"/>
      <c r="C117" s="520">
        <v>1</v>
      </c>
      <c r="D117" s="521" t="s">
        <v>7039</v>
      </c>
      <c r="E117" s="522"/>
      <c r="F117" s="523" t="s">
        <v>7043</v>
      </c>
      <c r="G117" s="673">
        <v>0</v>
      </c>
      <c r="H117" s="524">
        <f t="shared" si="1"/>
        <v>0</v>
      </c>
    </row>
    <row r="118" spans="1:8" s="459" customFormat="1" ht="15" customHeight="1">
      <c r="A118" s="518">
        <v>99</v>
      </c>
      <c r="B118" s="541" t="s">
        <v>7044</v>
      </c>
      <c r="C118" s="542" t="s">
        <v>6957</v>
      </c>
      <c r="D118" s="543"/>
      <c r="E118" s="544"/>
      <c r="F118" s="514" t="s">
        <v>6949</v>
      </c>
      <c r="G118" s="545" t="s">
        <v>6950</v>
      </c>
      <c r="H118" s="516">
        <f>SUBTOTAL(9,H119:H172)</f>
        <v>0</v>
      </c>
    </row>
    <row r="119" spans="1:8" s="459" customFormat="1" ht="15" customHeight="1">
      <c r="A119" s="509">
        <v>100</v>
      </c>
      <c r="B119" s="519"/>
      <c r="C119" s="520">
        <v>1</v>
      </c>
      <c r="D119" s="521" t="s">
        <v>7045</v>
      </c>
      <c r="E119" s="522"/>
      <c r="F119" s="523" t="s">
        <v>7046</v>
      </c>
      <c r="G119" s="673">
        <v>0</v>
      </c>
      <c r="H119" s="524">
        <f t="shared" si="1"/>
        <v>0</v>
      </c>
    </row>
    <row r="120" spans="1:8" s="459" customFormat="1" ht="15" customHeight="1">
      <c r="A120" s="518">
        <v>101</v>
      </c>
      <c r="B120" s="519"/>
      <c r="C120" s="520">
        <v>1</v>
      </c>
      <c r="D120" s="521" t="s">
        <v>7047</v>
      </c>
      <c r="E120" s="522"/>
      <c r="F120" s="523" t="s">
        <v>7048</v>
      </c>
      <c r="G120" s="673">
        <v>0</v>
      </c>
      <c r="H120" s="524">
        <f t="shared" si="1"/>
        <v>0</v>
      </c>
    </row>
    <row r="121" spans="1:8" s="459" customFormat="1" ht="15" customHeight="1">
      <c r="A121" s="509">
        <v>102</v>
      </c>
      <c r="B121" s="519"/>
      <c r="C121" s="520">
        <v>1</v>
      </c>
      <c r="D121" s="521" t="s">
        <v>7049</v>
      </c>
      <c r="E121" s="522"/>
      <c r="F121" s="523" t="s">
        <v>7050</v>
      </c>
      <c r="G121" s="673">
        <v>0</v>
      </c>
      <c r="H121" s="524">
        <f t="shared" si="1"/>
        <v>0</v>
      </c>
    </row>
    <row r="122" spans="1:8" s="459" customFormat="1" ht="15" customHeight="1">
      <c r="A122" s="518">
        <v>103</v>
      </c>
      <c r="B122" s="519"/>
      <c r="C122" s="520">
        <v>1</v>
      </c>
      <c r="D122" s="521" t="s">
        <v>7051</v>
      </c>
      <c r="E122" s="522"/>
      <c r="F122" s="523" t="s">
        <v>7052</v>
      </c>
      <c r="G122" s="673">
        <v>0</v>
      </c>
      <c r="H122" s="524">
        <f t="shared" si="1"/>
        <v>0</v>
      </c>
    </row>
    <row r="123" spans="1:8" s="459" customFormat="1" ht="15" customHeight="1">
      <c r="A123" s="509">
        <v>104</v>
      </c>
      <c r="B123" s="519"/>
      <c r="C123" s="520">
        <v>1</v>
      </c>
      <c r="D123" s="521" t="s">
        <v>7051</v>
      </c>
      <c r="E123" s="522"/>
      <c r="F123" s="523" t="s">
        <v>7053</v>
      </c>
      <c r="G123" s="673">
        <v>0</v>
      </c>
      <c r="H123" s="524">
        <f t="shared" si="1"/>
        <v>0</v>
      </c>
    </row>
    <row r="124" spans="1:8" s="459" customFormat="1" ht="15" customHeight="1">
      <c r="A124" s="518">
        <v>105</v>
      </c>
      <c r="B124" s="519"/>
      <c r="C124" s="520">
        <v>1</v>
      </c>
      <c r="D124" s="521" t="s">
        <v>7054</v>
      </c>
      <c r="E124" s="522"/>
      <c r="F124" s="523" t="s">
        <v>7055</v>
      </c>
      <c r="G124" s="673">
        <v>0</v>
      </c>
      <c r="H124" s="524">
        <f t="shared" si="1"/>
        <v>0</v>
      </c>
    </row>
    <row r="125" spans="1:8" s="459" customFormat="1" ht="15" customHeight="1">
      <c r="A125" s="509">
        <v>106</v>
      </c>
      <c r="B125" s="519"/>
      <c r="C125" s="520">
        <v>1</v>
      </c>
      <c r="D125" s="521" t="s">
        <v>7056</v>
      </c>
      <c r="E125" s="522"/>
      <c r="F125" s="523" t="s">
        <v>7057</v>
      </c>
      <c r="G125" s="673">
        <v>0</v>
      </c>
      <c r="H125" s="524">
        <f t="shared" si="1"/>
        <v>0</v>
      </c>
    </row>
    <row r="126" spans="1:8" s="459" customFormat="1" ht="15" customHeight="1">
      <c r="A126" s="518">
        <v>107</v>
      </c>
      <c r="B126" s="519"/>
      <c r="C126" s="520">
        <v>1</v>
      </c>
      <c r="D126" s="521" t="s">
        <v>7058</v>
      </c>
      <c r="E126" s="522"/>
      <c r="F126" s="523" t="s">
        <v>7059</v>
      </c>
      <c r="G126" s="673">
        <v>0</v>
      </c>
      <c r="H126" s="524">
        <f t="shared" si="1"/>
        <v>0</v>
      </c>
    </row>
    <row r="127" spans="1:8" s="459" customFormat="1" ht="15" customHeight="1">
      <c r="A127" s="509">
        <v>108</v>
      </c>
      <c r="B127" s="519"/>
      <c r="C127" s="520">
        <v>1</v>
      </c>
      <c r="D127" s="521" t="s">
        <v>7060</v>
      </c>
      <c r="E127" s="522"/>
      <c r="F127" s="523" t="s">
        <v>7061</v>
      </c>
      <c r="G127" s="673">
        <v>0</v>
      </c>
      <c r="H127" s="524">
        <f t="shared" si="1"/>
        <v>0</v>
      </c>
    </row>
    <row r="128" spans="1:8" s="459" customFormat="1" ht="15" customHeight="1">
      <c r="A128" s="518">
        <v>109</v>
      </c>
      <c r="B128" s="519"/>
      <c r="C128" s="520">
        <v>1</v>
      </c>
      <c r="D128" s="521" t="s">
        <v>7062</v>
      </c>
      <c r="E128" s="522"/>
      <c r="F128" s="523" t="s">
        <v>7063</v>
      </c>
      <c r="G128" s="673">
        <v>0</v>
      </c>
      <c r="H128" s="524">
        <f t="shared" si="1"/>
        <v>0</v>
      </c>
    </row>
    <row r="129" spans="1:8" s="459" customFormat="1" ht="15" customHeight="1">
      <c r="A129" s="509">
        <v>110</v>
      </c>
      <c r="B129" s="519"/>
      <c r="C129" s="520">
        <v>1</v>
      </c>
      <c r="D129" s="521" t="s">
        <v>7064</v>
      </c>
      <c r="E129" s="522"/>
      <c r="F129" s="523" t="s">
        <v>7065</v>
      </c>
      <c r="G129" s="673">
        <v>0</v>
      </c>
      <c r="H129" s="524">
        <f t="shared" si="1"/>
        <v>0</v>
      </c>
    </row>
    <row r="130" spans="1:8" s="459" customFormat="1" ht="15" customHeight="1">
      <c r="A130" s="518">
        <v>111</v>
      </c>
      <c r="B130" s="519"/>
      <c r="C130" s="520">
        <v>1</v>
      </c>
      <c r="D130" s="521" t="s">
        <v>7066</v>
      </c>
      <c r="E130" s="522"/>
      <c r="F130" s="523" t="s">
        <v>7065</v>
      </c>
      <c r="G130" s="673">
        <v>0</v>
      </c>
      <c r="H130" s="524">
        <f t="shared" si="1"/>
        <v>0</v>
      </c>
    </row>
    <row r="131" spans="1:8" s="459" customFormat="1" ht="15" customHeight="1">
      <c r="A131" s="509">
        <v>112</v>
      </c>
      <c r="B131" s="519"/>
      <c r="C131" s="520">
        <v>1</v>
      </c>
      <c r="D131" s="521" t="s">
        <v>7060</v>
      </c>
      <c r="E131" s="522"/>
      <c r="F131" s="523" t="s">
        <v>7067</v>
      </c>
      <c r="G131" s="673">
        <v>0</v>
      </c>
      <c r="H131" s="524">
        <f t="shared" si="1"/>
        <v>0</v>
      </c>
    </row>
    <row r="132" spans="1:8" s="459" customFormat="1" ht="15" customHeight="1">
      <c r="A132" s="518">
        <v>113</v>
      </c>
      <c r="B132" s="519"/>
      <c r="C132" s="520">
        <v>1</v>
      </c>
      <c r="D132" s="521" t="s">
        <v>7054</v>
      </c>
      <c r="E132" s="522"/>
      <c r="F132" s="523" t="s">
        <v>7068</v>
      </c>
      <c r="G132" s="673">
        <v>0</v>
      </c>
      <c r="H132" s="524">
        <f t="shared" si="1"/>
        <v>0</v>
      </c>
    </row>
    <row r="133" spans="1:8" s="459" customFormat="1" ht="15" customHeight="1">
      <c r="A133" s="509">
        <v>114</v>
      </c>
      <c r="B133" s="519"/>
      <c r="C133" s="520">
        <v>1</v>
      </c>
      <c r="D133" s="521" t="s">
        <v>7056</v>
      </c>
      <c r="E133" s="522"/>
      <c r="F133" s="523" t="s">
        <v>7069</v>
      </c>
      <c r="G133" s="673">
        <v>0</v>
      </c>
      <c r="H133" s="524">
        <f t="shared" si="1"/>
        <v>0</v>
      </c>
    </row>
    <row r="134" spans="1:8" s="459" customFormat="1" ht="15" customHeight="1">
      <c r="A134" s="518">
        <v>115</v>
      </c>
      <c r="B134" s="519"/>
      <c r="C134" s="520">
        <v>1</v>
      </c>
      <c r="D134" s="521" t="s">
        <v>7070</v>
      </c>
      <c r="E134" s="522"/>
      <c r="F134" s="523" t="s">
        <v>7071</v>
      </c>
      <c r="G134" s="673">
        <v>0</v>
      </c>
      <c r="H134" s="524">
        <f t="shared" si="1"/>
        <v>0</v>
      </c>
    </row>
    <row r="135" spans="1:8" s="459" customFormat="1" ht="15" customHeight="1">
      <c r="A135" s="509">
        <v>116</v>
      </c>
      <c r="B135" s="519"/>
      <c r="C135" s="520">
        <v>1</v>
      </c>
      <c r="D135" s="521" t="s">
        <v>7072</v>
      </c>
      <c r="E135" s="522"/>
      <c r="F135" s="523" t="s">
        <v>7073</v>
      </c>
      <c r="G135" s="673">
        <v>0</v>
      </c>
      <c r="H135" s="524">
        <f t="shared" si="1"/>
        <v>0</v>
      </c>
    </row>
    <row r="136" spans="1:8" s="459" customFormat="1" ht="15" customHeight="1">
      <c r="A136" s="518">
        <v>117</v>
      </c>
      <c r="B136" s="519"/>
      <c r="C136" s="520">
        <v>1</v>
      </c>
      <c r="D136" s="521" t="s">
        <v>7056</v>
      </c>
      <c r="E136" s="522"/>
      <c r="F136" s="523" t="s">
        <v>7074</v>
      </c>
      <c r="G136" s="673">
        <v>0</v>
      </c>
      <c r="H136" s="524">
        <f t="shared" si="1"/>
        <v>0</v>
      </c>
    </row>
    <row r="137" spans="1:8" s="459" customFormat="1" ht="15" customHeight="1">
      <c r="A137" s="509">
        <v>118</v>
      </c>
      <c r="B137" s="519"/>
      <c r="C137" s="520">
        <v>1</v>
      </c>
      <c r="D137" s="521" t="s">
        <v>7051</v>
      </c>
      <c r="E137" s="522"/>
      <c r="F137" s="523" t="s">
        <v>7075</v>
      </c>
      <c r="G137" s="673">
        <v>0</v>
      </c>
      <c r="H137" s="524">
        <f t="shared" si="1"/>
        <v>0</v>
      </c>
    </row>
    <row r="138" spans="1:8" s="459" customFormat="1" ht="15" customHeight="1">
      <c r="A138" s="518">
        <v>119</v>
      </c>
      <c r="B138" s="519"/>
      <c r="C138" s="520">
        <v>1</v>
      </c>
      <c r="D138" s="521" t="s">
        <v>7076</v>
      </c>
      <c r="E138" s="522"/>
      <c r="F138" s="523" t="s">
        <v>7077</v>
      </c>
      <c r="G138" s="673">
        <v>0</v>
      </c>
      <c r="H138" s="524">
        <f t="shared" si="1"/>
        <v>0</v>
      </c>
    </row>
    <row r="139" spans="1:8" s="459" customFormat="1" ht="15" customHeight="1">
      <c r="A139" s="509">
        <v>120</v>
      </c>
      <c r="B139" s="519"/>
      <c r="C139" s="520">
        <v>1</v>
      </c>
      <c r="D139" s="521" t="s">
        <v>7076</v>
      </c>
      <c r="E139" s="522"/>
      <c r="F139" s="523" t="s">
        <v>7078</v>
      </c>
      <c r="G139" s="673">
        <v>0</v>
      </c>
      <c r="H139" s="524">
        <f t="shared" si="1"/>
        <v>0</v>
      </c>
    </row>
    <row r="140" spans="1:8" s="459" customFormat="1" ht="15" customHeight="1">
      <c r="A140" s="518">
        <v>121</v>
      </c>
      <c r="B140" s="519"/>
      <c r="C140" s="520">
        <v>1</v>
      </c>
      <c r="D140" s="521" t="s">
        <v>7076</v>
      </c>
      <c r="E140" s="522"/>
      <c r="F140" s="523" t="s">
        <v>7079</v>
      </c>
      <c r="G140" s="673">
        <v>0</v>
      </c>
      <c r="H140" s="524">
        <f t="shared" si="1"/>
        <v>0</v>
      </c>
    </row>
    <row r="141" spans="1:8" s="459" customFormat="1" ht="15" customHeight="1">
      <c r="A141" s="509">
        <v>122</v>
      </c>
      <c r="B141" s="519"/>
      <c r="C141" s="520">
        <v>1</v>
      </c>
      <c r="D141" s="521" t="s">
        <v>7076</v>
      </c>
      <c r="E141" s="522"/>
      <c r="F141" s="523" t="s">
        <v>7080</v>
      </c>
      <c r="G141" s="673">
        <v>0</v>
      </c>
      <c r="H141" s="524">
        <f t="shared" si="1"/>
        <v>0</v>
      </c>
    </row>
    <row r="142" spans="1:8" s="459" customFormat="1" ht="15" customHeight="1">
      <c r="A142" s="518">
        <v>123</v>
      </c>
      <c r="B142" s="519"/>
      <c r="C142" s="520">
        <v>1</v>
      </c>
      <c r="D142" s="521" t="s">
        <v>7081</v>
      </c>
      <c r="E142" s="522"/>
      <c r="F142" s="523" t="s">
        <v>7082</v>
      </c>
      <c r="G142" s="673">
        <v>0</v>
      </c>
      <c r="H142" s="524">
        <f t="shared" si="1"/>
        <v>0</v>
      </c>
    </row>
    <row r="143" spans="1:8" s="459" customFormat="1" ht="15" customHeight="1">
      <c r="A143" s="509">
        <v>124</v>
      </c>
      <c r="B143" s="519"/>
      <c r="C143" s="520">
        <v>1</v>
      </c>
      <c r="D143" s="521" t="s">
        <v>7081</v>
      </c>
      <c r="E143" s="522"/>
      <c r="F143" s="523" t="s">
        <v>7083</v>
      </c>
      <c r="G143" s="673">
        <v>0</v>
      </c>
      <c r="H143" s="524">
        <f t="shared" si="1"/>
        <v>0</v>
      </c>
    </row>
    <row r="144" spans="1:8" s="459" customFormat="1" ht="15" customHeight="1">
      <c r="A144" s="518">
        <v>125</v>
      </c>
      <c r="B144" s="519"/>
      <c r="C144" s="520">
        <v>1</v>
      </c>
      <c r="D144" s="521" t="s">
        <v>7076</v>
      </c>
      <c r="E144" s="522"/>
      <c r="F144" s="523" t="s">
        <v>7084</v>
      </c>
      <c r="G144" s="673">
        <v>0</v>
      </c>
      <c r="H144" s="524">
        <f t="shared" si="1"/>
        <v>0</v>
      </c>
    </row>
    <row r="145" spans="1:8" s="459" customFormat="1" ht="15" customHeight="1">
      <c r="A145" s="509">
        <v>126</v>
      </c>
      <c r="B145" s="519"/>
      <c r="C145" s="520">
        <v>1</v>
      </c>
      <c r="D145" s="521" t="s">
        <v>7076</v>
      </c>
      <c r="E145" s="522"/>
      <c r="F145" s="523" t="s">
        <v>7085</v>
      </c>
      <c r="G145" s="673">
        <v>0</v>
      </c>
      <c r="H145" s="524">
        <f t="shared" si="1"/>
        <v>0</v>
      </c>
    </row>
    <row r="146" spans="1:8" s="459" customFormat="1" ht="15" customHeight="1">
      <c r="A146" s="518">
        <v>127</v>
      </c>
      <c r="B146" s="519"/>
      <c r="C146" s="520">
        <v>1</v>
      </c>
      <c r="D146" s="521" t="s">
        <v>7076</v>
      </c>
      <c r="E146" s="522"/>
      <c r="F146" s="523" t="s">
        <v>7086</v>
      </c>
      <c r="G146" s="673">
        <v>0</v>
      </c>
      <c r="H146" s="524">
        <f t="shared" si="1"/>
        <v>0</v>
      </c>
    </row>
    <row r="147" spans="1:8" s="459" customFormat="1" ht="15" customHeight="1">
      <c r="A147" s="509">
        <v>128</v>
      </c>
      <c r="B147" s="519"/>
      <c r="C147" s="520">
        <v>1</v>
      </c>
      <c r="D147" s="521" t="s">
        <v>7076</v>
      </c>
      <c r="E147" s="522"/>
      <c r="F147" s="523" t="s">
        <v>7087</v>
      </c>
      <c r="G147" s="673">
        <v>0</v>
      </c>
      <c r="H147" s="524">
        <f t="shared" si="1"/>
        <v>0</v>
      </c>
    </row>
    <row r="148" spans="1:8" s="459" customFormat="1" ht="15" customHeight="1">
      <c r="A148" s="518">
        <v>129</v>
      </c>
      <c r="B148" s="519"/>
      <c r="C148" s="520">
        <v>1</v>
      </c>
      <c r="D148" s="521" t="s">
        <v>7076</v>
      </c>
      <c r="E148" s="522"/>
      <c r="F148" s="523" t="s">
        <v>7088</v>
      </c>
      <c r="G148" s="673">
        <v>0</v>
      </c>
      <c r="H148" s="524">
        <f t="shared" si="1"/>
        <v>0</v>
      </c>
    </row>
    <row r="149" spans="1:8" s="459" customFormat="1" ht="15" customHeight="1">
      <c r="A149" s="509">
        <v>130</v>
      </c>
      <c r="B149" s="519"/>
      <c r="C149" s="520">
        <v>1</v>
      </c>
      <c r="D149" s="521" t="s">
        <v>7076</v>
      </c>
      <c r="E149" s="522"/>
      <c r="F149" s="523" t="s">
        <v>7089</v>
      </c>
      <c r="G149" s="673">
        <v>0</v>
      </c>
      <c r="H149" s="524">
        <f t="shared" si="1"/>
        <v>0</v>
      </c>
    </row>
    <row r="150" spans="1:8" s="459" customFormat="1" ht="15" customHeight="1">
      <c r="A150" s="518">
        <v>131</v>
      </c>
      <c r="B150" s="519"/>
      <c r="C150" s="520">
        <v>1</v>
      </c>
      <c r="D150" s="521" t="s">
        <v>7076</v>
      </c>
      <c r="E150" s="522"/>
      <c r="F150" s="523" t="s">
        <v>7090</v>
      </c>
      <c r="G150" s="673">
        <v>0</v>
      </c>
      <c r="H150" s="524">
        <f t="shared" si="1"/>
        <v>0</v>
      </c>
    </row>
    <row r="151" spans="1:8" s="459" customFormat="1" ht="15" customHeight="1">
      <c r="A151" s="509">
        <v>132</v>
      </c>
      <c r="B151" s="519"/>
      <c r="C151" s="520">
        <v>1</v>
      </c>
      <c r="D151" s="521" t="s">
        <v>7076</v>
      </c>
      <c r="E151" s="522"/>
      <c r="F151" s="523" t="s">
        <v>7091</v>
      </c>
      <c r="G151" s="673">
        <v>0</v>
      </c>
      <c r="H151" s="524">
        <f t="shared" si="1"/>
        <v>0</v>
      </c>
    </row>
    <row r="152" spans="1:8" s="459" customFormat="1" ht="15" customHeight="1">
      <c r="A152" s="518">
        <v>133</v>
      </c>
      <c r="B152" s="519"/>
      <c r="C152" s="520">
        <v>1</v>
      </c>
      <c r="D152" s="521" t="s">
        <v>7076</v>
      </c>
      <c r="E152" s="522"/>
      <c r="F152" s="523" t="s">
        <v>7092</v>
      </c>
      <c r="G152" s="673">
        <v>0</v>
      </c>
      <c r="H152" s="524">
        <f t="shared" si="1"/>
        <v>0</v>
      </c>
    </row>
    <row r="153" spans="1:8" s="459" customFormat="1" ht="15" customHeight="1">
      <c r="A153" s="509">
        <v>134</v>
      </c>
      <c r="B153" s="519"/>
      <c r="C153" s="520">
        <v>1</v>
      </c>
      <c r="D153" s="521" t="s">
        <v>7076</v>
      </c>
      <c r="E153" s="522"/>
      <c r="F153" s="523" t="s">
        <v>7093</v>
      </c>
      <c r="G153" s="673">
        <v>0</v>
      </c>
      <c r="H153" s="524">
        <f t="shared" si="1"/>
        <v>0</v>
      </c>
    </row>
    <row r="154" spans="1:8" s="459" customFormat="1" ht="15" customHeight="1">
      <c r="A154" s="518">
        <v>135</v>
      </c>
      <c r="B154" s="519"/>
      <c r="C154" s="520">
        <v>1</v>
      </c>
      <c r="D154" s="521" t="s">
        <v>7076</v>
      </c>
      <c r="E154" s="522"/>
      <c r="F154" s="523" t="s">
        <v>7094</v>
      </c>
      <c r="G154" s="673">
        <v>0</v>
      </c>
      <c r="H154" s="524">
        <f t="shared" si="1"/>
        <v>0</v>
      </c>
    </row>
    <row r="155" spans="1:8" s="459" customFormat="1" ht="15" customHeight="1">
      <c r="A155" s="509">
        <v>136</v>
      </c>
      <c r="B155" s="519"/>
      <c r="C155" s="520">
        <v>1</v>
      </c>
      <c r="D155" s="521" t="s">
        <v>7076</v>
      </c>
      <c r="E155" s="522"/>
      <c r="F155" s="523" t="s">
        <v>7095</v>
      </c>
      <c r="G155" s="673">
        <v>0</v>
      </c>
      <c r="H155" s="524">
        <f t="shared" si="1"/>
        <v>0</v>
      </c>
    </row>
    <row r="156" spans="1:8" s="459" customFormat="1" ht="15" customHeight="1">
      <c r="A156" s="518">
        <v>137</v>
      </c>
      <c r="B156" s="519"/>
      <c r="C156" s="520">
        <v>1</v>
      </c>
      <c r="D156" s="521" t="s">
        <v>7076</v>
      </c>
      <c r="E156" s="522"/>
      <c r="F156" s="523" t="s">
        <v>7096</v>
      </c>
      <c r="G156" s="673">
        <v>0</v>
      </c>
      <c r="H156" s="524">
        <f t="shared" si="1"/>
        <v>0</v>
      </c>
    </row>
    <row r="157" spans="1:8" s="459" customFormat="1" ht="15" customHeight="1">
      <c r="A157" s="509">
        <v>138</v>
      </c>
      <c r="B157" s="519"/>
      <c r="C157" s="520">
        <v>1</v>
      </c>
      <c r="D157" s="521" t="s">
        <v>7076</v>
      </c>
      <c r="E157" s="522"/>
      <c r="F157" s="523" t="s">
        <v>7097</v>
      </c>
      <c r="G157" s="673">
        <v>0</v>
      </c>
      <c r="H157" s="524">
        <f t="shared" ref="H157:H220" si="2">PRODUCT(C157,G157)</f>
        <v>0</v>
      </c>
    </row>
    <row r="158" spans="1:8" s="459" customFormat="1" ht="15" customHeight="1">
      <c r="A158" s="518">
        <v>139</v>
      </c>
      <c r="B158" s="519"/>
      <c r="C158" s="520">
        <v>1</v>
      </c>
      <c r="D158" s="521" t="s">
        <v>7076</v>
      </c>
      <c r="E158" s="522"/>
      <c r="F158" s="523" t="s">
        <v>7098</v>
      </c>
      <c r="G158" s="673">
        <v>0</v>
      </c>
      <c r="H158" s="524">
        <f t="shared" si="2"/>
        <v>0</v>
      </c>
    </row>
    <row r="159" spans="1:8" s="459" customFormat="1" ht="15" customHeight="1">
      <c r="A159" s="509">
        <v>140</v>
      </c>
      <c r="B159" s="519"/>
      <c r="C159" s="520">
        <v>1</v>
      </c>
      <c r="D159" s="521" t="s">
        <v>7076</v>
      </c>
      <c r="E159" s="522"/>
      <c r="F159" s="523" t="s">
        <v>7099</v>
      </c>
      <c r="G159" s="673">
        <v>0</v>
      </c>
      <c r="H159" s="524">
        <f t="shared" si="2"/>
        <v>0</v>
      </c>
    </row>
    <row r="160" spans="1:8" s="459" customFormat="1" ht="15" customHeight="1">
      <c r="A160" s="518">
        <v>141</v>
      </c>
      <c r="B160" s="519"/>
      <c r="C160" s="520">
        <v>1</v>
      </c>
      <c r="D160" s="521" t="s">
        <v>7076</v>
      </c>
      <c r="E160" s="522"/>
      <c r="F160" s="523" t="s">
        <v>7100</v>
      </c>
      <c r="G160" s="673">
        <v>0</v>
      </c>
      <c r="H160" s="524">
        <f t="shared" si="2"/>
        <v>0</v>
      </c>
    </row>
    <row r="161" spans="1:8" s="459" customFormat="1" ht="15" customHeight="1">
      <c r="A161" s="509">
        <v>142</v>
      </c>
      <c r="B161" s="519"/>
      <c r="C161" s="520">
        <v>1</v>
      </c>
      <c r="D161" s="521" t="s">
        <v>7076</v>
      </c>
      <c r="E161" s="522"/>
      <c r="F161" s="523" t="s">
        <v>7101</v>
      </c>
      <c r="G161" s="673">
        <v>0</v>
      </c>
      <c r="H161" s="524">
        <f t="shared" si="2"/>
        <v>0</v>
      </c>
    </row>
    <row r="162" spans="1:8" s="459" customFormat="1" ht="15" customHeight="1">
      <c r="A162" s="518">
        <v>143</v>
      </c>
      <c r="B162" s="519"/>
      <c r="C162" s="520">
        <v>1</v>
      </c>
      <c r="D162" s="521" t="s">
        <v>7076</v>
      </c>
      <c r="E162" s="522"/>
      <c r="F162" s="523" t="s">
        <v>7102</v>
      </c>
      <c r="G162" s="673">
        <v>0</v>
      </c>
      <c r="H162" s="524">
        <f t="shared" si="2"/>
        <v>0</v>
      </c>
    </row>
    <row r="163" spans="1:8" s="459" customFormat="1" ht="15" customHeight="1">
      <c r="A163" s="509">
        <v>144</v>
      </c>
      <c r="B163" s="519"/>
      <c r="C163" s="520">
        <v>1</v>
      </c>
      <c r="D163" s="521" t="s">
        <v>7076</v>
      </c>
      <c r="E163" s="522"/>
      <c r="F163" s="523" t="s">
        <v>7103</v>
      </c>
      <c r="G163" s="673">
        <v>0</v>
      </c>
      <c r="H163" s="524">
        <f t="shared" si="2"/>
        <v>0</v>
      </c>
    </row>
    <row r="164" spans="1:8" s="459" customFormat="1" ht="15" customHeight="1">
      <c r="A164" s="518">
        <v>145</v>
      </c>
      <c r="B164" s="519"/>
      <c r="C164" s="520">
        <v>1</v>
      </c>
      <c r="D164" s="521" t="s">
        <v>7076</v>
      </c>
      <c r="E164" s="522"/>
      <c r="F164" s="523" t="s">
        <v>7104</v>
      </c>
      <c r="G164" s="673">
        <v>0</v>
      </c>
      <c r="H164" s="524">
        <f t="shared" si="2"/>
        <v>0</v>
      </c>
    </row>
    <row r="165" spans="1:8" s="459" customFormat="1" ht="15" customHeight="1">
      <c r="A165" s="509">
        <v>146</v>
      </c>
      <c r="B165" s="519"/>
      <c r="C165" s="520">
        <v>1</v>
      </c>
      <c r="D165" s="521" t="s">
        <v>7076</v>
      </c>
      <c r="E165" s="522"/>
      <c r="F165" s="523" t="s">
        <v>7105</v>
      </c>
      <c r="G165" s="673">
        <v>0</v>
      </c>
      <c r="H165" s="524">
        <f t="shared" si="2"/>
        <v>0</v>
      </c>
    </row>
    <row r="166" spans="1:8" s="459" customFormat="1" ht="15" customHeight="1">
      <c r="A166" s="518">
        <v>147</v>
      </c>
      <c r="B166" s="519"/>
      <c r="C166" s="520">
        <v>1</v>
      </c>
      <c r="D166" s="521" t="s">
        <v>7076</v>
      </c>
      <c r="E166" s="522"/>
      <c r="F166" s="523" t="s">
        <v>7106</v>
      </c>
      <c r="G166" s="673">
        <v>0</v>
      </c>
      <c r="H166" s="524">
        <f t="shared" si="2"/>
        <v>0</v>
      </c>
    </row>
    <row r="167" spans="1:8" s="459" customFormat="1" ht="15" customHeight="1">
      <c r="A167" s="509">
        <v>148</v>
      </c>
      <c r="B167" s="519"/>
      <c r="C167" s="520">
        <v>1</v>
      </c>
      <c r="D167" s="521" t="s">
        <v>7076</v>
      </c>
      <c r="E167" s="522"/>
      <c r="F167" s="523" t="s">
        <v>7107</v>
      </c>
      <c r="G167" s="673">
        <v>0</v>
      </c>
      <c r="H167" s="524">
        <f t="shared" si="2"/>
        <v>0</v>
      </c>
    </row>
    <row r="168" spans="1:8" s="459" customFormat="1" ht="15" customHeight="1">
      <c r="A168" s="518">
        <v>149</v>
      </c>
      <c r="B168" s="519"/>
      <c r="C168" s="520">
        <v>1</v>
      </c>
      <c r="D168" s="521" t="s">
        <v>7076</v>
      </c>
      <c r="E168" s="522"/>
      <c r="F168" s="523" t="s">
        <v>7108</v>
      </c>
      <c r="G168" s="673">
        <v>0</v>
      </c>
      <c r="H168" s="524">
        <f t="shared" si="2"/>
        <v>0</v>
      </c>
    </row>
    <row r="169" spans="1:8" s="459" customFormat="1" ht="15" customHeight="1">
      <c r="A169" s="509">
        <v>150</v>
      </c>
      <c r="B169" s="519"/>
      <c r="C169" s="520">
        <v>1</v>
      </c>
      <c r="D169" s="521" t="s">
        <v>7076</v>
      </c>
      <c r="E169" s="522"/>
      <c r="F169" s="523" t="s">
        <v>7109</v>
      </c>
      <c r="G169" s="673">
        <v>0</v>
      </c>
      <c r="H169" s="524">
        <f t="shared" si="2"/>
        <v>0</v>
      </c>
    </row>
    <row r="170" spans="1:8" s="459" customFormat="1" ht="15" customHeight="1">
      <c r="A170" s="518">
        <v>151</v>
      </c>
      <c r="B170" s="519"/>
      <c r="C170" s="520">
        <v>1</v>
      </c>
      <c r="D170" s="521" t="s">
        <v>7076</v>
      </c>
      <c r="E170" s="522"/>
      <c r="F170" s="523" t="s">
        <v>7110</v>
      </c>
      <c r="G170" s="673">
        <v>0</v>
      </c>
      <c r="H170" s="524">
        <f t="shared" si="2"/>
        <v>0</v>
      </c>
    </row>
    <row r="171" spans="1:8" s="459" customFormat="1" ht="15" customHeight="1">
      <c r="A171" s="509">
        <v>152</v>
      </c>
      <c r="B171" s="519"/>
      <c r="C171" s="520">
        <v>1</v>
      </c>
      <c r="D171" s="521" t="s">
        <v>7076</v>
      </c>
      <c r="E171" s="522"/>
      <c r="F171" s="523" t="s">
        <v>7111</v>
      </c>
      <c r="G171" s="673">
        <v>0</v>
      </c>
      <c r="H171" s="524">
        <f t="shared" si="2"/>
        <v>0</v>
      </c>
    </row>
    <row r="172" spans="1:8" s="459" customFormat="1" ht="15" customHeight="1">
      <c r="A172" s="518">
        <v>153</v>
      </c>
      <c r="B172" s="541" t="s">
        <v>7112</v>
      </c>
      <c r="C172" s="542"/>
      <c r="D172" s="543"/>
      <c r="E172" s="544"/>
      <c r="F172" s="514" t="s">
        <v>6949</v>
      </c>
      <c r="G172" s="545" t="s">
        <v>6950</v>
      </c>
      <c r="H172" s="516">
        <f>SUBTOTAL(9,H173:H235)</f>
        <v>0</v>
      </c>
    </row>
    <row r="173" spans="1:8" s="459" customFormat="1" ht="15" customHeight="1">
      <c r="A173" s="509">
        <v>154</v>
      </c>
      <c r="B173" s="519"/>
      <c r="C173" s="520">
        <v>1</v>
      </c>
      <c r="D173" s="521" t="s">
        <v>7045</v>
      </c>
      <c r="E173" s="522"/>
      <c r="F173" s="523" t="s">
        <v>7113</v>
      </c>
      <c r="G173" s="673">
        <v>0</v>
      </c>
      <c r="H173" s="524">
        <f t="shared" si="2"/>
        <v>0</v>
      </c>
    </row>
    <row r="174" spans="1:8" s="459" customFormat="1" ht="15" customHeight="1">
      <c r="A174" s="518">
        <v>155</v>
      </c>
      <c r="B174" s="519"/>
      <c r="C174" s="520">
        <v>1</v>
      </c>
      <c r="D174" s="521" t="s">
        <v>7049</v>
      </c>
      <c r="E174" s="522"/>
      <c r="F174" s="523" t="s">
        <v>7114</v>
      </c>
      <c r="G174" s="673">
        <v>0</v>
      </c>
      <c r="H174" s="524">
        <f t="shared" si="2"/>
        <v>0</v>
      </c>
    </row>
    <row r="175" spans="1:8" s="459" customFormat="1" ht="15" customHeight="1">
      <c r="A175" s="509">
        <v>156</v>
      </c>
      <c r="B175" s="519"/>
      <c r="C175" s="520">
        <v>1</v>
      </c>
      <c r="D175" s="521" t="s">
        <v>7051</v>
      </c>
      <c r="E175" s="522"/>
      <c r="F175" s="523" t="s">
        <v>7115</v>
      </c>
      <c r="G175" s="673">
        <v>0</v>
      </c>
      <c r="H175" s="524">
        <f t="shared" si="2"/>
        <v>0</v>
      </c>
    </row>
    <row r="176" spans="1:8" s="459" customFormat="1" ht="15" customHeight="1">
      <c r="A176" s="518">
        <v>157</v>
      </c>
      <c r="B176" s="519"/>
      <c r="C176" s="520">
        <v>1</v>
      </c>
      <c r="D176" s="521" t="s">
        <v>7116</v>
      </c>
      <c r="E176" s="522"/>
      <c r="F176" s="523" t="s">
        <v>7117</v>
      </c>
      <c r="G176" s="673">
        <v>0</v>
      </c>
      <c r="H176" s="524">
        <f t="shared" si="2"/>
        <v>0</v>
      </c>
    </row>
    <row r="177" spans="1:8" s="459" customFormat="1" ht="15" customHeight="1">
      <c r="A177" s="509">
        <v>158</v>
      </c>
      <c r="B177" s="519"/>
      <c r="C177" s="520">
        <v>1</v>
      </c>
      <c r="D177" s="521" t="s">
        <v>7116</v>
      </c>
      <c r="E177" s="522"/>
      <c r="F177" s="523" t="s">
        <v>7118</v>
      </c>
      <c r="G177" s="673">
        <v>0</v>
      </c>
      <c r="H177" s="524">
        <f t="shared" si="2"/>
        <v>0</v>
      </c>
    </row>
    <row r="178" spans="1:8" s="459" customFormat="1" ht="15" customHeight="1">
      <c r="A178" s="518">
        <v>159</v>
      </c>
      <c r="B178" s="519"/>
      <c r="C178" s="520">
        <v>1</v>
      </c>
      <c r="D178" s="521" t="s">
        <v>7062</v>
      </c>
      <c r="E178" s="522"/>
      <c r="F178" s="523" t="s">
        <v>7119</v>
      </c>
      <c r="G178" s="673">
        <v>0</v>
      </c>
      <c r="H178" s="524">
        <f t="shared" si="2"/>
        <v>0</v>
      </c>
    </row>
    <row r="179" spans="1:8" s="459" customFormat="1" ht="15" customHeight="1">
      <c r="A179" s="509">
        <v>160</v>
      </c>
      <c r="B179" s="519"/>
      <c r="C179" s="520">
        <v>1</v>
      </c>
      <c r="D179" s="521" t="s">
        <v>7060</v>
      </c>
      <c r="E179" s="522"/>
      <c r="F179" s="523" t="s">
        <v>7120</v>
      </c>
      <c r="G179" s="673">
        <v>0</v>
      </c>
      <c r="H179" s="524">
        <f t="shared" si="2"/>
        <v>0</v>
      </c>
    </row>
    <row r="180" spans="1:8" s="459" customFormat="1" ht="15" customHeight="1">
      <c r="A180" s="518">
        <v>161</v>
      </c>
      <c r="B180" s="519"/>
      <c r="C180" s="520">
        <v>1</v>
      </c>
      <c r="D180" s="521" t="s">
        <v>7060</v>
      </c>
      <c r="E180" s="522"/>
      <c r="F180" s="523" t="s">
        <v>7121</v>
      </c>
      <c r="G180" s="673">
        <v>0</v>
      </c>
      <c r="H180" s="524">
        <f t="shared" si="2"/>
        <v>0</v>
      </c>
    </row>
    <row r="181" spans="1:8" s="459" customFormat="1" ht="15" customHeight="1">
      <c r="A181" s="509">
        <v>162</v>
      </c>
      <c r="B181" s="519"/>
      <c r="C181" s="520">
        <v>1</v>
      </c>
      <c r="D181" s="521" t="s">
        <v>7054</v>
      </c>
      <c r="E181" s="522"/>
      <c r="F181" s="523" t="s">
        <v>7122</v>
      </c>
      <c r="G181" s="673">
        <v>0</v>
      </c>
      <c r="H181" s="524">
        <f t="shared" si="2"/>
        <v>0</v>
      </c>
    </row>
    <row r="182" spans="1:8" s="459" customFormat="1" ht="15" customHeight="1">
      <c r="A182" s="518">
        <v>163</v>
      </c>
      <c r="B182" s="519"/>
      <c r="C182" s="520">
        <v>1</v>
      </c>
      <c r="D182" s="521" t="s">
        <v>7056</v>
      </c>
      <c r="E182" s="522"/>
      <c r="F182" s="523" t="s">
        <v>7123</v>
      </c>
      <c r="G182" s="673">
        <v>0</v>
      </c>
      <c r="H182" s="524">
        <f t="shared" si="2"/>
        <v>0</v>
      </c>
    </row>
    <row r="183" spans="1:8" s="459" customFormat="1" ht="15" customHeight="1">
      <c r="A183" s="509">
        <v>164</v>
      </c>
      <c r="B183" s="519"/>
      <c r="C183" s="520">
        <v>1</v>
      </c>
      <c r="D183" s="521" t="s">
        <v>7070</v>
      </c>
      <c r="E183" s="522"/>
      <c r="F183" s="523" t="s">
        <v>7124</v>
      </c>
      <c r="G183" s="673">
        <v>0</v>
      </c>
      <c r="H183" s="524">
        <f t="shared" si="2"/>
        <v>0</v>
      </c>
    </row>
    <row r="184" spans="1:8" s="459" customFormat="1" ht="15" customHeight="1">
      <c r="A184" s="518">
        <v>165</v>
      </c>
      <c r="B184" s="519"/>
      <c r="C184" s="520">
        <v>1</v>
      </c>
      <c r="D184" s="521" t="s">
        <v>7072</v>
      </c>
      <c r="E184" s="522"/>
      <c r="F184" s="523" t="s">
        <v>7125</v>
      </c>
      <c r="G184" s="673">
        <v>0</v>
      </c>
      <c r="H184" s="524">
        <f t="shared" si="2"/>
        <v>0</v>
      </c>
    </row>
    <row r="185" spans="1:8" s="459" customFormat="1" ht="15" customHeight="1">
      <c r="A185" s="509">
        <v>166</v>
      </c>
      <c r="B185" s="519"/>
      <c r="C185" s="520">
        <v>1</v>
      </c>
      <c r="D185" s="521" t="s">
        <v>7056</v>
      </c>
      <c r="E185" s="522"/>
      <c r="F185" s="523" t="s">
        <v>7126</v>
      </c>
      <c r="G185" s="673">
        <v>0</v>
      </c>
      <c r="H185" s="524">
        <f t="shared" si="2"/>
        <v>0</v>
      </c>
    </row>
    <row r="186" spans="1:8" s="459" customFormat="1" ht="15" customHeight="1">
      <c r="A186" s="518">
        <v>167</v>
      </c>
      <c r="B186" s="519"/>
      <c r="C186" s="520">
        <v>1</v>
      </c>
      <c r="D186" s="521" t="s">
        <v>7051</v>
      </c>
      <c r="E186" s="522"/>
      <c r="F186" s="523" t="s">
        <v>7127</v>
      </c>
      <c r="G186" s="673">
        <v>0</v>
      </c>
      <c r="H186" s="524">
        <f t="shared" si="2"/>
        <v>0</v>
      </c>
    </row>
    <row r="187" spans="1:8" s="459" customFormat="1" ht="15" customHeight="1">
      <c r="A187" s="509">
        <v>168</v>
      </c>
      <c r="B187" s="519"/>
      <c r="C187" s="520">
        <v>1</v>
      </c>
      <c r="D187" s="521" t="s">
        <v>7076</v>
      </c>
      <c r="E187" s="522"/>
      <c r="F187" s="523" t="s">
        <v>7128</v>
      </c>
      <c r="G187" s="673">
        <v>0</v>
      </c>
      <c r="H187" s="524">
        <f t="shared" si="2"/>
        <v>0</v>
      </c>
    </row>
    <row r="188" spans="1:8" s="459" customFormat="1" ht="15" customHeight="1">
      <c r="A188" s="518">
        <v>169</v>
      </c>
      <c r="B188" s="519"/>
      <c r="C188" s="520">
        <v>1</v>
      </c>
      <c r="D188" s="521" t="s">
        <v>7076</v>
      </c>
      <c r="E188" s="522"/>
      <c r="F188" s="523" t="s">
        <v>7129</v>
      </c>
      <c r="G188" s="673">
        <v>0</v>
      </c>
      <c r="H188" s="524">
        <f t="shared" si="2"/>
        <v>0</v>
      </c>
    </row>
    <row r="189" spans="1:8" s="459" customFormat="1" ht="15" customHeight="1">
      <c r="A189" s="509">
        <v>170</v>
      </c>
      <c r="B189" s="519"/>
      <c r="C189" s="520">
        <v>1</v>
      </c>
      <c r="D189" s="521" t="s">
        <v>7076</v>
      </c>
      <c r="E189" s="522"/>
      <c r="F189" s="523" t="s">
        <v>7130</v>
      </c>
      <c r="G189" s="673">
        <v>0</v>
      </c>
      <c r="H189" s="524">
        <f t="shared" si="2"/>
        <v>0</v>
      </c>
    </row>
    <row r="190" spans="1:8" s="459" customFormat="1" ht="15" customHeight="1">
      <c r="A190" s="518">
        <v>171</v>
      </c>
      <c r="B190" s="519"/>
      <c r="C190" s="520">
        <v>1</v>
      </c>
      <c r="D190" s="521" t="s">
        <v>7076</v>
      </c>
      <c r="E190" s="522"/>
      <c r="F190" s="523" t="s">
        <v>7131</v>
      </c>
      <c r="G190" s="673">
        <v>0</v>
      </c>
      <c r="H190" s="524">
        <f t="shared" si="2"/>
        <v>0</v>
      </c>
    </row>
    <row r="191" spans="1:8" s="459" customFormat="1" ht="15" customHeight="1">
      <c r="A191" s="509">
        <v>172</v>
      </c>
      <c r="B191" s="519"/>
      <c r="C191" s="520">
        <v>1</v>
      </c>
      <c r="D191" s="521" t="s">
        <v>7076</v>
      </c>
      <c r="E191" s="522"/>
      <c r="F191" s="523" t="s">
        <v>7132</v>
      </c>
      <c r="G191" s="673">
        <v>0</v>
      </c>
      <c r="H191" s="524">
        <f t="shared" si="2"/>
        <v>0</v>
      </c>
    </row>
    <row r="192" spans="1:8" s="459" customFormat="1" ht="15" customHeight="1">
      <c r="A192" s="518">
        <v>173</v>
      </c>
      <c r="B192" s="519"/>
      <c r="C192" s="520">
        <v>1</v>
      </c>
      <c r="D192" s="521" t="s">
        <v>7076</v>
      </c>
      <c r="E192" s="522"/>
      <c r="F192" s="523" t="s">
        <v>7133</v>
      </c>
      <c r="G192" s="673">
        <v>0</v>
      </c>
      <c r="H192" s="524">
        <f t="shared" si="2"/>
        <v>0</v>
      </c>
    </row>
    <row r="193" spans="1:8" s="459" customFormat="1" ht="15" customHeight="1">
      <c r="A193" s="509">
        <v>174</v>
      </c>
      <c r="B193" s="519"/>
      <c r="C193" s="520">
        <v>1</v>
      </c>
      <c r="D193" s="521" t="s">
        <v>7134</v>
      </c>
      <c r="E193" s="522"/>
      <c r="F193" s="523" t="s">
        <v>7135</v>
      </c>
      <c r="G193" s="673">
        <v>0</v>
      </c>
      <c r="H193" s="524">
        <f t="shared" si="2"/>
        <v>0</v>
      </c>
    </row>
    <row r="194" spans="1:8" s="459" customFormat="1" ht="15" customHeight="1">
      <c r="A194" s="518">
        <v>175</v>
      </c>
      <c r="B194" s="519"/>
      <c r="C194" s="520">
        <v>1</v>
      </c>
      <c r="D194" s="521" t="s">
        <v>7134</v>
      </c>
      <c r="E194" s="522"/>
      <c r="F194" s="523" t="s">
        <v>7136</v>
      </c>
      <c r="G194" s="673">
        <v>0</v>
      </c>
      <c r="H194" s="524">
        <f t="shared" si="2"/>
        <v>0</v>
      </c>
    </row>
    <row r="195" spans="1:8" s="459" customFormat="1" ht="15" customHeight="1">
      <c r="A195" s="509">
        <v>176</v>
      </c>
      <c r="B195" s="519"/>
      <c r="C195" s="520">
        <v>1</v>
      </c>
      <c r="D195" s="521" t="s">
        <v>7134</v>
      </c>
      <c r="E195" s="522"/>
      <c r="F195" s="523" t="s">
        <v>7137</v>
      </c>
      <c r="G195" s="673">
        <v>0</v>
      </c>
      <c r="H195" s="524">
        <f t="shared" si="2"/>
        <v>0</v>
      </c>
    </row>
    <row r="196" spans="1:8" s="459" customFormat="1" ht="15" customHeight="1">
      <c r="A196" s="518">
        <v>177</v>
      </c>
      <c r="B196" s="519"/>
      <c r="C196" s="520">
        <v>1</v>
      </c>
      <c r="D196" s="521" t="s">
        <v>7134</v>
      </c>
      <c r="E196" s="522"/>
      <c r="F196" s="523" t="s">
        <v>7138</v>
      </c>
      <c r="G196" s="673">
        <v>0</v>
      </c>
      <c r="H196" s="524">
        <f t="shared" si="2"/>
        <v>0</v>
      </c>
    </row>
    <row r="197" spans="1:8" s="459" customFormat="1" ht="15" customHeight="1">
      <c r="A197" s="509">
        <v>178</v>
      </c>
      <c r="B197" s="519"/>
      <c r="C197" s="520">
        <v>1</v>
      </c>
      <c r="D197" s="521" t="s">
        <v>7134</v>
      </c>
      <c r="E197" s="522"/>
      <c r="F197" s="523" t="s">
        <v>7139</v>
      </c>
      <c r="G197" s="673">
        <v>0</v>
      </c>
      <c r="H197" s="524">
        <f t="shared" si="2"/>
        <v>0</v>
      </c>
    </row>
    <row r="198" spans="1:8" s="459" customFormat="1" ht="15" customHeight="1">
      <c r="A198" s="518">
        <v>179</v>
      </c>
      <c r="B198" s="519"/>
      <c r="C198" s="520">
        <v>1</v>
      </c>
      <c r="D198" s="521" t="s">
        <v>7134</v>
      </c>
      <c r="E198" s="522"/>
      <c r="F198" s="523" t="s">
        <v>7140</v>
      </c>
      <c r="G198" s="673">
        <v>0</v>
      </c>
      <c r="H198" s="524">
        <f t="shared" si="2"/>
        <v>0</v>
      </c>
    </row>
    <row r="199" spans="1:8" s="459" customFormat="1" ht="15" customHeight="1">
      <c r="A199" s="509">
        <v>180</v>
      </c>
      <c r="B199" s="519"/>
      <c r="C199" s="520">
        <v>1</v>
      </c>
      <c r="D199" s="521" t="s">
        <v>7141</v>
      </c>
      <c r="E199" s="522"/>
      <c r="F199" s="523" t="s">
        <v>7142</v>
      </c>
      <c r="G199" s="673">
        <v>0</v>
      </c>
      <c r="H199" s="524">
        <f t="shared" si="2"/>
        <v>0</v>
      </c>
    </row>
    <row r="200" spans="1:8" s="459" customFormat="1" ht="15" customHeight="1">
      <c r="A200" s="518">
        <v>181</v>
      </c>
      <c r="B200" s="519"/>
      <c r="C200" s="520">
        <v>1</v>
      </c>
      <c r="D200" s="521" t="s">
        <v>7141</v>
      </c>
      <c r="E200" s="522"/>
      <c r="F200" s="523" t="s">
        <v>7143</v>
      </c>
      <c r="G200" s="673">
        <v>0</v>
      </c>
      <c r="H200" s="524">
        <f t="shared" si="2"/>
        <v>0</v>
      </c>
    </row>
    <row r="201" spans="1:8" s="459" customFormat="1" ht="15" customHeight="1">
      <c r="A201" s="509">
        <v>182</v>
      </c>
      <c r="B201" s="519"/>
      <c r="C201" s="520">
        <v>1</v>
      </c>
      <c r="D201" s="521" t="s">
        <v>7141</v>
      </c>
      <c r="E201" s="522"/>
      <c r="F201" s="523" t="s">
        <v>7144</v>
      </c>
      <c r="G201" s="673">
        <v>0</v>
      </c>
      <c r="H201" s="524">
        <f t="shared" si="2"/>
        <v>0</v>
      </c>
    </row>
    <row r="202" spans="1:8" s="459" customFormat="1" ht="15" customHeight="1">
      <c r="A202" s="518">
        <v>183</v>
      </c>
      <c r="B202" s="519"/>
      <c r="C202" s="520">
        <v>1</v>
      </c>
      <c r="D202" s="521" t="s">
        <v>7141</v>
      </c>
      <c r="E202" s="522"/>
      <c r="F202" s="523" t="s">
        <v>7145</v>
      </c>
      <c r="G202" s="673">
        <v>0</v>
      </c>
      <c r="H202" s="524">
        <f t="shared" si="2"/>
        <v>0</v>
      </c>
    </row>
    <row r="203" spans="1:8" s="459" customFormat="1" ht="15" customHeight="1">
      <c r="A203" s="509">
        <v>184</v>
      </c>
      <c r="B203" s="519"/>
      <c r="C203" s="520">
        <v>1</v>
      </c>
      <c r="D203" s="521" t="s">
        <v>7141</v>
      </c>
      <c r="E203" s="522"/>
      <c r="F203" s="523" t="s">
        <v>7146</v>
      </c>
      <c r="G203" s="673">
        <v>0</v>
      </c>
      <c r="H203" s="524">
        <f t="shared" si="2"/>
        <v>0</v>
      </c>
    </row>
    <row r="204" spans="1:8" s="459" customFormat="1" ht="15" customHeight="1">
      <c r="A204" s="518">
        <v>185</v>
      </c>
      <c r="B204" s="519"/>
      <c r="C204" s="520">
        <v>1</v>
      </c>
      <c r="D204" s="521" t="s">
        <v>7141</v>
      </c>
      <c r="E204" s="522"/>
      <c r="F204" s="523" t="s">
        <v>7147</v>
      </c>
      <c r="G204" s="673">
        <v>0</v>
      </c>
      <c r="H204" s="524">
        <f t="shared" si="2"/>
        <v>0</v>
      </c>
    </row>
    <row r="205" spans="1:8" s="459" customFormat="1" ht="15" customHeight="1">
      <c r="A205" s="509">
        <v>186</v>
      </c>
      <c r="B205" s="519"/>
      <c r="C205" s="520">
        <v>1</v>
      </c>
      <c r="D205" s="521" t="s">
        <v>7076</v>
      </c>
      <c r="E205" s="522"/>
      <c r="F205" s="523" t="s">
        <v>7148</v>
      </c>
      <c r="G205" s="673">
        <v>0</v>
      </c>
      <c r="H205" s="524">
        <f t="shared" si="2"/>
        <v>0</v>
      </c>
    </row>
    <row r="206" spans="1:8" s="459" customFormat="1" ht="15" customHeight="1">
      <c r="A206" s="518">
        <v>187</v>
      </c>
      <c r="B206" s="519"/>
      <c r="C206" s="520">
        <v>1</v>
      </c>
      <c r="D206" s="521" t="s">
        <v>7076</v>
      </c>
      <c r="E206" s="522"/>
      <c r="F206" s="523" t="s">
        <v>7149</v>
      </c>
      <c r="G206" s="673">
        <v>0</v>
      </c>
      <c r="H206" s="524">
        <f t="shared" si="2"/>
        <v>0</v>
      </c>
    </row>
    <row r="207" spans="1:8" s="459" customFormat="1" ht="15" customHeight="1">
      <c r="A207" s="509">
        <v>188</v>
      </c>
      <c r="B207" s="519"/>
      <c r="C207" s="520">
        <v>1</v>
      </c>
      <c r="D207" s="521" t="s">
        <v>7076</v>
      </c>
      <c r="E207" s="522"/>
      <c r="F207" s="523" t="s">
        <v>7150</v>
      </c>
      <c r="G207" s="673">
        <v>0</v>
      </c>
      <c r="H207" s="524">
        <f t="shared" si="2"/>
        <v>0</v>
      </c>
    </row>
    <row r="208" spans="1:8" s="459" customFormat="1" ht="15" customHeight="1">
      <c r="A208" s="518">
        <v>189</v>
      </c>
      <c r="B208" s="519"/>
      <c r="C208" s="520">
        <v>1</v>
      </c>
      <c r="D208" s="521" t="s">
        <v>7076</v>
      </c>
      <c r="E208" s="522"/>
      <c r="F208" s="523" t="s">
        <v>7151</v>
      </c>
      <c r="G208" s="673">
        <v>0</v>
      </c>
      <c r="H208" s="524">
        <f t="shared" si="2"/>
        <v>0</v>
      </c>
    </row>
    <row r="209" spans="1:8" s="459" customFormat="1" ht="15" customHeight="1">
      <c r="A209" s="509">
        <v>190</v>
      </c>
      <c r="B209" s="519"/>
      <c r="C209" s="520">
        <v>1</v>
      </c>
      <c r="D209" s="521" t="s">
        <v>7076</v>
      </c>
      <c r="E209" s="522"/>
      <c r="F209" s="523" t="s">
        <v>7152</v>
      </c>
      <c r="G209" s="673">
        <v>0</v>
      </c>
      <c r="H209" s="524">
        <f t="shared" si="2"/>
        <v>0</v>
      </c>
    </row>
    <row r="210" spans="1:8" s="459" customFormat="1" ht="15" customHeight="1">
      <c r="A210" s="518">
        <v>191</v>
      </c>
      <c r="B210" s="519"/>
      <c r="C210" s="520">
        <v>1</v>
      </c>
      <c r="D210" s="521" t="s">
        <v>7076</v>
      </c>
      <c r="E210" s="522"/>
      <c r="F210" s="523" t="s">
        <v>7153</v>
      </c>
      <c r="G210" s="673">
        <v>0</v>
      </c>
      <c r="H210" s="524">
        <f t="shared" si="2"/>
        <v>0</v>
      </c>
    </row>
    <row r="211" spans="1:8" s="459" customFormat="1" ht="15" customHeight="1">
      <c r="A211" s="509">
        <v>192</v>
      </c>
      <c r="B211" s="519"/>
      <c r="C211" s="520">
        <v>1</v>
      </c>
      <c r="D211" s="521" t="s">
        <v>7134</v>
      </c>
      <c r="E211" s="522"/>
      <c r="F211" s="523" t="s">
        <v>7154</v>
      </c>
      <c r="G211" s="673">
        <v>0</v>
      </c>
      <c r="H211" s="524">
        <f t="shared" si="2"/>
        <v>0</v>
      </c>
    </row>
    <row r="212" spans="1:8" s="459" customFormat="1" ht="15" customHeight="1">
      <c r="A212" s="518">
        <v>193</v>
      </c>
      <c r="B212" s="519"/>
      <c r="C212" s="520">
        <v>1</v>
      </c>
      <c r="D212" s="521" t="s">
        <v>7134</v>
      </c>
      <c r="E212" s="522"/>
      <c r="F212" s="523" t="s">
        <v>7155</v>
      </c>
      <c r="G212" s="673">
        <v>0</v>
      </c>
      <c r="H212" s="524">
        <f t="shared" si="2"/>
        <v>0</v>
      </c>
    </row>
    <row r="213" spans="1:8" s="459" customFormat="1" ht="15" customHeight="1">
      <c r="A213" s="509">
        <v>194</v>
      </c>
      <c r="B213" s="519"/>
      <c r="C213" s="520">
        <v>1</v>
      </c>
      <c r="D213" s="521" t="s">
        <v>7134</v>
      </c>
      <c r="E213" s="522"/>
      <c r="F213" s="523" t="s">
        <v>7156</v>
      </c>
      <c r="G213" s="673">
        <v>0</v>
      </c>
      <c r="H213" s="524">
        <f t="shared" si="2"/>
        <v>0</v>
      </c>
    </row>
    <row r="214" spans="1:8" s="459" customFormat="1" ht="15" customHeight="1">
      <c r="A214" s="518">
        <v>195</v>
      </c>
      <c r="B214" s="519"/>
      <c r="C214" s="520">
        <v>1</v>
      </c>
      <c r="D214" s="521" t="s">
        <v>7134</v>
      </c>
      <c r="E214" s="522"/>
      <c r="F214" s="523" t="s">
        <v>7157</v>
      </c>
      <c r="G214" s="673">
        <v>0</v>
      </c>
      <c r="H214" s="524">
        <f t="shared" si="2"/>
        <v>0</v>
      </c>
    </row>
    <row r="215" spans="1:8" s="459" customFormat="1" ht="15" customHeight="1">
      <c r="A215" s="509">
        <v>196</v>
      </c>
      <c r="B215" s="519"/>
      <c r="C215" s="520">
        <v>1</v>
      </c>
      <c r="D215" s="521" t="s">
        <v>7134</v>
      </c>
      <c r="E215" s="522"/>
      <c r="F215" s="523" t="s">
        <v>7158</v>
      </c>
      <c r="G215" s="673">
        <v>0</v>
      </c>
      <c r="H215" s="524">
        <f t="shared" si="2"/>
        <v>0</v>
      </c>
    </row>
    <row r="216" spans="1:8" s="459" customFormat="1" ht="15" customHeight="1">
      <c r="A216" s="518">
        <v>197</v>
      </c>
      <c r="B216" s="519"/>
      <c r="C216" s="520">
        <v>1</v>
      </c>
      <c r="D216" s="521" t="s">
        <v>7134</v>
      </c>
      <c r="E216" s="522"/>
      <c r="F216" s="523" t="s">
        <v>7159</v>
      </c>
      <c r="G216" s="673">
        <v>0</v>
      </c>
      <c r="H216" s="524">
        <f t="shared" si="2"/>
        <v>0</v>
      </c>
    </row>
    <row r="217" spans="1:8" s="459" customFormat="1" ht="15" customHeight="1">
      <c r="A217" s="509">
        <v>198</v>
      </c>
      <c r="B217" s="519"/>
      <c r="C217" s="520">
        <v>1</v>
      </c>
      <c r="D217" s="521" t="s">
        <v>7141</v>
      </c>
      <c r="E217" s="522"/>
      <c r="F217" s="523" t="s">
        <v>7160</v>
      </c>
      <c r="G217" s="673">
        <v>0</v>
      </c>
      <c r="H217" s="524">
        <f t="shared" si="2"/>
        <v>0</v>
      </c>
    </row>
    <row r="218" spans="1:8" s="459" customFormat="1" ht="15" customHeight="1">
      <c r="A218" s="518">
        <v>199</v>
      </c>
      <c r="B218" s="519"/>
      <c r="C218" s="520">
        <v>1</v>
      </c>
      <c r="D218" s="521" t="s">
        <v>7141</v>
      </c>
      <c r="E218" s="522"/>
      <c r="F218" s="523" t="s">
        <v>7161</v>
      </c>
      <c r="G218" s="673">
        <v>0</v>
      </c>
      <c r="H218" s="524">
        <f t="shared" si="2"/>
        <v>0</v>
      </c>
    </row>
    <row r="219" spans="1:8" s="459" customFormat="1" ht="15" customHeight="1">
      <c r="A219" s="509">
        <v>200</v>
      </c>
      <c r="B219" s="519"/>
      <c r="C219" s="520">
        <v>1</v>
      </c>
      <c r="D219" s="521" t="s">
        <v>7141</v>
      </c>
      <c r="E219" s="522"/>
      <c r="F219" s="523" t="s">
        <v>7162</v>
      </c>
      <c r="G219" s="673">
        <v>0</v>
      </c>
      <c r="H219" s="524">
        <f t="shared" si="2"/>
        <v>0</v>
      </c>
    </row>
    <row r="220" spans="1:8" s="459" customFormat="1" ht="15" customHeight="1">
      <c r="A220" s="518">
        <v>201</v>
      </c>
      <c r="B220" s="519"/>
      <c r="C220" s="520">
        <v>1</v>
      </c>
      <c r="D220" s="521" t="s">
        <v>7141</v>
      </c>
      <c r="E220" s="522"/>
      <c r="F220" s="523" t="s">
        <v>7163</v>
      </c>
      <c r="G220" s="673">
        <v>0</v>
      </c>
      <c r="H220" s="524">
        <f t="shared" si="2"/>
        <v>0</v>
      </c>
    </row>
    <row r="221" spans="1:8" s="459" customFormat="1" ht="15" customHeight="1">
      <c r="A221" s="509">
        <v>202</v>
      </c>
      <c r="B221" s="519"/>
      <c r="C221" s="520">
        <v>1</v>
      </c>
      <c r="D221" s="521" t="s">
        <v>7141</v>
      </c>
      <c r="E221" s="522"/>
      <c r="F221" s="523" t="s">
        <v>7164</v>
      </c>
      <c r="G221" s="673">
        <v>0</v>
      </c>
      <c r="H221" s="524">
        <f t="shared" ref="H221:H284" si="3">PRODUCT(C221,G221)</f>
        <v>0</v>
      </c>
    </row>
    <row r="222" spans="1:8" s="459" customFormat="1" ht="15" customHeight="1">
      <c r="A222" s="518">
        <v>203</v>
      </c>
      <c r="B222" s="519"/>
      <c r="C222" s="520">
        <v>1</v>
      </c>
      <c r="D222" s="521" t="s">
        <v>7141</v>
      </c>
      <c r="E222" s="522"/>
      <c r="F222" s="523" t="s">
        <v>7165</v>
      </c>
      <c r="G222" s="673">
        <v>0</v>
      </c>
      <c r="H222" s="524">
        <f t="shared" si="3"/>
        <v>0</v>
      </c>
    </row>
    <row r="223" spans="1:8" s="459" customFormat="1" ht="15" customHeight="1">
      <c r="A223" s="509">
        <v>204</v>
      </c>
      <c r="B223" s="519"/>
      <c r="C223" s="520">
        <v>1</v>
      </c>
      <c r="D223" s="521" t="s">
        <v>7076</v>
      </c>
      <c r="E223" s="522"/>
      <c r="F223" s="523" t="s">
        <v>7166</v>
      </c>
      <c r="G223" s="673">
        <v>0</v>
      </c>
      <c r="H223" s="524">
        <f t="shared" si="3"/>
        <v>0</v>
      </c>
    </row>
    <row r="224" spans="1:8" s="459" customFormat="1" ht="15" customHeight="1">
      <c r="A224" s="518">
        <v>205</v>
      </c>
      <c r="B224" s="519"/>
      <c r="C224" s="520">
        <v>1</v>
      </c>
      <c r="D224" s="521" t="s">
        <v>7076</v>
      </c>
      <c r="E224" s="522"/>
      <c r="F224" s="523" t="s">
        <v>7167</v>
      </c>
      <c r="G224" s="673">
        <v>0</v>
      </c>
      <c r="H224" s="524">
        <f t="shared" si="3"/>
        <v>0</v>
      </c>
    </row>
    <row r="225" spans="1:8" s="459" customFormat="1" ht="15" customHeight="1">
      <c r="A225" s="509">
        <v>206</v>
      </c>
      <c r="B225" s="519"/>
      <c r="C225" s="520">
        <v>1</v>
      </c>
      <c r="D225" s="521" t="s">
        <v>7076</v>
      </c>
      <c r="E225" s="522"/>
      <c r="F225" s="523" t="s">
        <v>7168</v>
      </c>
      <c r="G225" s="673">
        <v>0</v>
      </c>
      <c r="H225" s="524">
        <f t="shared" si="3"/>
        <v>0</v>
      </c>
    </row>
    <row r="226" spans="1:8" s="459" customFormat="1" ht="15" customHeight="1">
      <c r="A226" s="518">
        <v>207</v>
      </c>
      <c r="B226" s="519"/>
      <c r="C226" s="520">
        <v>1</v>
      </c>
      <c r="D226" s="521" t="s">
        <v>7076</v>
      </c>
      <c r="E226" s="522"/>
      <c r="F226" s="523" t="s">
        <v>7169</v>
      </c>
      <c r="G226" s="673">
        <v>0</v>
      </c>
      <c r="H226" s="524">
        <f t="shared" si="3"/>
        <v>0</v>
      </c>
    </row>
    <row r="227" spans="1:8" s="459" customFormat="1" ht="15" customHeight="1">
      <c r="A227" s="509">
        <v>208</v>
      </c>
      <c r="B227" s="519"/>
      <c r="C227" s="520">
        <v>1</v>
      </c>
      <c r="D227" s="521" t="s">
        <v>7134</v>
      </c>
      <c r="E227" s="522"/>
      <c r="F227" s="523" t="s">
        <v>7170</v>
      </c>
      <c r="G227" s="673">
        <v>0</v>
      </c>
      <c r="H227" s="524">
        <f t="shared" si="3"/>
        <v>0</v>
      </c>
    </row>
    <row r="228" spans="1:8" s="459" customFormat="1" ht="15" customHeight="1">
      <c r="A228" s="518">
        <v>209</v>
      </c>
      <c r="B228" s="519"/>
      <c r="C228" s="520">
        <v>1</v>
      </c>
      <c r="D228" s="521" t="s">
        <v>7134</v>
      </c>
      <c r="E228" s="522"/>
      <c r="F228" s="523" t="s">
        <v>7171</v>
      </c>
      <c r="G228" s="673">
        <v>0</v>
      </c>
      <c r="H228" s="524">
        <f t="shared" si="3"/>
        <v>0</v>
      </c>
    </row>
    <row r="229" spans="1:8" s="459" customFormat="1" ht="15" customHeight="1">
      <c r="A229" s="509">
        <v>210</v>
      </c>
      <c r="B229" s="519"/>
      <c r="C229" s="520">
        <v>1</v>
      </c>
      <c r="D229" s="521" t="s">
        <v>7134</v>
      </c>
      <c r="E229" s="522"/>
      <c r="F229" s="523" t="s">
        <v>7172</v>
      </c>
      <c r="G229" s="673">
        <v>0</v>
      </c>
      <c r="H229" s="524">
        <f t="shared" si="3"/>
        <v>0</v>
      </c>
    </row>
    <row r="230" spans="1:8" s="459" customFormat="1" ht="15" customHeight="1">
      <c r="A230" s="518">
        <v>211</v>
      </c>
      <c r="B230" s="519"/>
      <c r="C230" s="520">
        <v>1</v>
      </c>
      <c r="D230" s="521" t="s">
        <v>7134</v>
      </c>
      <c r="E230" s="522"/>
      <c r="F230" s="523" t="s">
        <v>7173</v>
      </c>
      <c r="G230" s="673">
        <v>0</v>
      </c>
      <c r="H230" s="524">
        <f t="shared" si="3"/>
        <v>0</v>
      </c>
    </row>
    <row r="231" spans="1:8" s="459" customFormat="1" ht="15" customHeight="1">
      <c r="A231" s="509">
        <v>212</v>
      </c>
      <c r="B231" s="519"/>
      <c r="C231" s="520">
        <v>1</v>
      </c>
      <c r="D231" s="521" t="s">
        <v>7141</v>
      </c>
      <c r="E231" s="522"/>
      <c r="F231" s="523" t="s">
        <v>7174</v>
      </c>
      <c r="G231" s="673">
        <v>0</v>
      </c>
      <c r="H231" s="524">
        <f t="shared" si="3"/>
        <v>0</v>
      </c>
    </row>
    <row r="232" spans="1:8" s="459" customFormat="1" ht="15" customHeight="1">
      <c r="A232" s="518">
        <v>213</v>
      </c>
      <c r="B232" s="519"/>
      <c r="C232" s="520">
        <v>1</v>
      </c>
      <c r="D232" s="521" t="s">
        <v>7141</v>
      </c>
      <c r="E232" s="522"/>
      <c r="F232" s="523" t="s">
        <v>7175</v>
      </c>
      <c r="G232" s="673">
        <v>0</v>
      </c>
      <c r="H232" s="524">
        <f t="shared" si="3"/>
        <v>0</v>
      </c>
    </row>
    <row r="233" spans="1:8" s="459" customFormat="1" ht="15" customHeight="1">
      <c r="A233" s="509">
        <v>214</v>
      </c>
      <c r="B233" s="519"/>
      <c r="C233" s="520">
        <v>1</v>
      </c>
      <c r="D233" s="521" t="s">
        <v>7141</v>
      </c>
      <c r="E233" s="522"/>
      <c r="F233" s="523" t="s">
        <v>7176</v>
      </c>
      <c r="G233" s="673">
        <v>0</v>
      </c>
      <c r="H233" s="524">
        <f t="shared" si="3"/>
        <v>0</v>
      </c>
    </row>
    <row r="234" spans="1:8" s="459" customFormat="1" ht="15" customHeight="1">
      <c r="A234" s="518">
        <v>215</v>
      </c>
      <c r="B234" s="519"/>
      <c r="C234" s="520">
        <v>1</v>
      </c>
      <c r="D234" s="521" t="s">
        <v>7141</v>
      </c>
      <c r="E234" s="522"/>
      <c r="F234" s="523" t="s">
        <v>7177</v>
      </c>
      <c r="G234" s="673">
        <v>0</v>
      </c>
      <c r="H234" s="524">
        <f t="shared" si="3"/>
        <v>0</v>
      </c>
    </row>
    <row r="235" spans="1:8" s="459" customFormat="1" ht="15" customHeight="1">
      <c r="A235" s="509">
        <v>216</v>
      </c>
      <c r="B235" s="541" t="s">
        <v>7178</v>
      </c>
      <c r="C235" s="542"/>
      <c r="D235" s="543"/>
      <c r="E235" s="544"/>
      <c r="F235" s="514" t="s">
        <v>6949</v>
      </c>
      <c r="G235" s="545" t="s">
        <v>6950</v>
      </c>
      <c r="H235" s="516">
        <f>SUBTOTAL(9,H236:H286)</f>
        <v>0</v>
      </c>
    </row>
    <row r="236" spans="1:8" s="459" customFormat="1" ht="15" customHeight="1">
      <c r="A236" s="518">
        <v>217</v>
      </c>
      <c r="B236" s="519"/>
      <c r="C236" s="520">
        <v>1</v>
      </c>
      <c r="D236" s="521" t="s">
        <v>7045</v>
      </c>
      <c r="E236" s="522"/>
      <c r="F236" s="523" t="s">
        <v>7179</v>
      </c>
      <c r="G236" s="673">
        <v>0</v>
      </c>
      <c r="H236" s="524">
        <f t="shared" si="3"/>
        <v>0</v>
      </c>
    </row>
    <row r="237" spans="1:8" s="459" customFormat="1" ht="15" customHeight="1">
      <c r="A237" s="509">
        <v>218</v>
      </c>
      <c r="B237" s="519"/>
      <c r="C237" s="520">
        <v>1</v>
      </c>
      <c r="D237" s="521" t="s">
        <v>7047</v>
      </c>
      <c r="E237" s="522"/>
      <c r="F237" s="523" t="s">
        <v>7180</v>
      </c>
      <c r="G237" s="673">
        <v>0</v>
      </c>
      <c r="H237" s="524">
        <f t="shared" si="3"/>
        <v>0</v>
      </c>
    </row>
    <row r="238" spans="1:8" s="459" customFormat="1" ht="15" customHeight="1">
      <c r="A238" s="518">
        <v>219</v>
      </c>
      <c r="B238" s="519"/>
      <c r="C238" s="520">
        <v>1</v>
      </c>
      <c r="D238" s="521" t="s">
        <v>7049</v>
      </c>
      <c r="E238" s="522"/>
      <c r="F238" s="523" t="s">
        <v>7181</v>
      </c>
      <c r="G238" s="673">
        <v>0</v>
      </c>
      <c r="H238" s="524">
        <f t="shared" si="3"/>
        <v>0</v>
      </c>
    </row>
    <row r="239" spans="1:8" s="459" customFormat="1" ht="15" customHeight="1">
      <c r="A239" s="509">
        <v>220</v>
      </c>
      <c r="B239" s="519"/>
      <c r="C239" s="520">
        <v>1</v>
      </c>
      <c r="D239" s="521" t="s">
        <v>7051</v>
      </c>
      <c r="E239" s="522"/>
      <c r="F239" s="523" t="s">
        <v>7182</v>
      </c>
      <c r="G239" s="673">
        <v>0</v>
      </c>
      <c r="H239" s="524">
        <f t="shared" si="3"/>
        <v>0</v>
      </c>
    </row>
    <row r="240" spans="1:8" s="459" customFormat="1" ht="15" customHeight="1">
      <c r="A240" s="518">
        <v>221</v>
      </c>
      <c r="B240" s="519"/>
      <c r="C240" s="520">
        <v>1</v>
      </c>
      <c r="D240" s="521" t="s">
        <v>7051</v>
      </c>
      <c r="E240" s="522"/>
      <c r="F240" s="523" t="s">
        <v>7183</v>
      </c>
      <c r="G240" s="673">
        <v>0</v>
      </c>
      <c r="H240" s="524">
        <f t="shared" si="3"/>
        <v>0</v>
      </c>
    </row>
    <row r="241" spans="1:8" s="459" customFormat="1" ht="15" customHeight="1">
      <c r="A241" s="509">
        <v>222</v>
      </c>
      <c r="B241" s="519"/>
      <c r="C241" s="520">
        <v>1</v>
      </c>
      <c r="D241" s="521" t="s">
        <v>7054</v>
      </c>
      <c r="E241" s="522"/>
      <c r="F241" s="523" t="s">
        <v>7184</v>
      </c>
      <c r="G241" s="673">
        <v>0</v>
      </c>
      <c r="H241" s="524">
        <f t="shared" si="3"/>
        <v>0</v>
      </c>
    </row>
    <row r="242" spans="1:8" s="459" customFormat="1" ht="15" customHeight="1">
      <c r="A242" s="518">
        <v>223</v>
      </c>
      <c r="B242" s="519"/>
      <c r="C242" s="520">
        <v>1</v>
      </c>
      <c r="D242" s="521" t="s">
        <v>7056</v>
      </c>
      <c r="E242" s="522"/>
      <c r="F242" s="523" t="s">
        <v>7185</v>
      </c>
      <c r="G242" s="673">
        <v>0</v>
      </c>
      <c r="H242" s="524">
        <f t="shared" si="3"/>
        <v>0</v>
      </c>
    </row>
    <row r="243" spans="1:8" s="459" customFormat="1" ht="15" customHeight="1">
      <c r="A243" s="509">
        <v>224</v>
      </c>
      <c r="B243" s="519"/>
      <c r="C243" s="520">
        <v>1</v>
      </c>
      <c r="D243" s="521" t="s">
        <v>7058</v>
      </c>
      <c r="E243" s="522"/>
      <c r="F243" s="523" t="s">
        <v>7186</v>
      </c>
      <c r="G243" s="673">
        <v>0</v>
      </c>
      <c r="H243" s="524">
        <f t="shared" si="3"/>
        <v>0</v>
      </c>
    </row>
    <row r="244" spans="1:8" s="459" customFormat="1" ht="15" customHeight="1">
      <c r="A244" s="518">
        <v>225</v>
      </c>
      <c r="B244" s="519"/>
      <c r="C244" s="520">
        <v>1</v>
      </c>
      <c r="D244" s="521" t="s">
        <v>7060</v>
      </c>
      <c r="E244" s="522"/>
      <c r="F244" s="523" t="s">
        <v>7187</v>
      </c>
      <c r="G244" s="673">
        <v>0</v>
      </c>
      <c r="H244" s="524">
        <f t="shared" si="3"/>
        <v>0</v>
      </c>
    </row>
    <row r="245" spans="1:8" s="459" customFormat="1" ht="15" customHeight="1">
      <c r="A245" s="509">
        <v>226</v>
      </c>
      <c r="B245" s="519"/>
      <c r="C245" s="520">
        <v>1</v>
      </c>
      <c r="D245" s="521" t="s">
        <v>7062</v>
      </c>
      <c r="E245" s="522"/>
      <c r="F245" s="523" t="s">
        <v>7188</v>
      </c>
      <c r="G245" s="673">
        <v>0</v>
      </c>
      <c r="H245" s="524">
        <f t="shared" si="3"/>
        <v>0</v>
      </c>
    </row>
    <row r="246" spans="1:8" s="459" customFormat="1" ht="15" customHeight="1">
      <c r="A246" s="518">
        <v>227</v>
      </c>
      <c r="B246" s="519"/>
      <c r="C246" s="520">
        <v>1</v>
      </c>
      <c r="D246" s="521" t="s">
        <v>7060</v>
      </c>
      <c r="E246" s="522"/>
      <c r="F246" s="523" t="s">
        <v>7189</v>
      </c>
      <c r="G246" s="673">
        <v>0</v>
      </c>
      <c r="H246" s="524">
        <f t="shared" si="3"/>
        <v>0</v>
      </c>
    </row>
    <row r="247" spans="1:8" s="459" customFormat="1" ht="15" customHeight="1">
      <c r="A247" s="509">
        <v>228</v>
      </c>
      <c r="B247" s="519"/>
      <c r="C247" s="520">
        <v>1</v>
      </c>
      <c r="D247" s="521" t="s">
        <v>7060</v>
      </c>
      <c r="E247" s="522"/>
      <c r="F247" s="523" t="s">
        <v>7190</v>
      </c>
      <c r="G247" s="673">
        <v>0</v>
      </c>
      <c r="H247" s="524">
        <f t="shared" si="3"/>
        <v>0</v>
      </c>
    </row>
    <row r="248" spans="1:8" s="459" customFormat="1" ht="15" customHeight="1">
      <c r="A248" s="518">
        <v>229</v>
      </c>
      <c r="B248" s="519"/>
      <c r="C248" s="520">
        <v>1</v>
      </c>
      <c r="D248" s="521" t="s">
        <v>7054</v>
      </c>
      <c r="E248" s="522"/>
      <c r="F248" s="523" t="s">
        <v>7191</v>
      </c>
      <c r="G248" s="673">
        <v>0</v>
      </c>
      <c r="H248" s="524">
        <f t="shared" si="3"/>
        <v>0</v>
      </c>
    </row>
    <row r="249" spans="1:8" s="459" customFormat="1" ht="15" customHeight="1">
      <c r="A249" s="509">
        <v>230</v>
      </c>
      <c r="B249" s="519"/>
      <c r="C249" s="520">
        <v>1</v>
      </c>
      <c r="D249" s="521" t="s">
        <v>7056</v>
      </c>
      <c r="E249" s="522"/>
      <c r="F249" s="523" t="s">
        <v>7192</v>
      </c>
      <c r="G249" s="673">
        <v>0</v>
      </c>
      <c r="H249" s="524">
        <f t="shared" si="3"/>
        <v>0</v>
      </c>
    </row>
    <row r="250" spans="1:8" s="459" customFormat="1" ht="15" customHeight="1">
      <c r="A250" s="518">
        <v>231</v>
      </c>
      <c r="B250" s="519"/>
      <c r="C250" s="520">
        <v>1</v>
      </c>
      <c r="D250" s="521" t="s">
        <v>7070</v>
      </c>
      <c r="E250" s="522"/>
      <c r="F250" s="523" t="s">
        <v>7193</v>
      </c>
      <c r="G250" s="673">
        <v>0</v>
      </c>
      <c r="H250" s="524">
        <f t="shared" si="3"/>
        <v>0</v>
      </c>
    </row>
    <row r="251" spans="1:8" s="459" customFormat="1" ht="15" customHeight="1">
      <c r="A251" s="509">
        <v>232</v>
      </c>
      <c r="B251" s="519"/>
      <c r="C251" s="520">
        <v>1</v>
      </c>
      <c r="D251" s="521" t="s">
        <v>7072</v>
      </c>
      <c r="E251" s="522"/>
      <c r="F251" s="523" t="s">
        <v>7194</v>
      </c>
      <c r="G251" s="673">
        <v>0</v>
      </c>
      <c r="H251" s="524">
        <f t="shared" si="3"/>
        <v>0</v>
      </c>
    </row>
    <row r="252" spans="1:8" s="459" customFormat="1" ht="15" customHeight="1">
      <c r="A252" s="518">
        <v>233</v>
      </c>
      <c r="B252" s="519"/>
      <c r="C252" s="520">
        <v>1</v>
      </c>
      <c r="D252" s="521" t="s">
        <v>7056</v>
      </c>
      <c r="E252" s="522"/>
      <c r="F252" s="523" t="s">
        <v>7195</v>
      </c>
      <c r="G252" s="673">
        <v>0</v>
      </c>
      <c r="H252" s="524">
        <f t="shared" si="3"/>
        <v>0</v>
      </c>
    </row>
    <row r="253" spans="1:8" s="459" customFormat="1" ht="15" customHeight="1">
      <c r="A253" s="509">
        <v>234</v>
      </c>
      <c r="B253" s="519"/>
      <c r="C253" s="520">
        <v>1</v>
      </c>
      <c r="D253" s="521" t="s">
        <v>7051</v>
      </c>
      <c r="E253" s="522"/>
      <c r="F253" s="523" t="s">
        <v>7196</v>
      </c>
      <c r="G253" s="673">
        <v>0</v>
      </c>
      <c r="H253" s="524">
        <f t="shared" si="3"/>
        <v>0</v>
      </c>
    </row>
    <row r="254" spans="1:8" s="459" customFormat="1" ht="15" customHeight="1">
      <c r="A254" s="518">
        <v>235</v>
      </c>
      <c r="B254" s="519"/>
      <c r="C254" s="520">
        <v>1</v>
      </c>
      <c r="D254" s="521" t="s">
        <v>7076</v>
      </c>
      <c r="E254" s="522"/>
      <c r="F254" s="523" t="s">
        <v>7197</v>
      </c>
      <c r="G254" s="673">
        <v>0</v>
      </c>
      <c r="H254" s="524">
        <f t="shared" si="3"/>
        <v>0</v>
      </c>
    </row>
    <row r="255" spans="1:8" s="459" customFormat="1" ht="15" customHeight="1">
      <c r="A255" s="509">
        <v>236</v>
      </c>
      <c r="B255" s="519"/>
      <c r="C255" s="520">
        <v>1</v>
      </c>
      <c r="D255" s="521" t="s">
        <v>7076</v>
      </c>
      <c r="E255" s="522"/>
      <c r="F255" s="523" t="s">
        <v>7198</v>
      </c>
      <c r="G255" s="673">
        <v>0</v>
      </c>
      <c r="H255" s="524">
        <f t="shared" si="3"/>
        <v>0</v>
      </c>
    </row>
    <row r="256" spans="1:8" s="459" customFormat="1" ht="15" customHeight="1">
      <c r="A256" s="518">
        <v>237</v>
      </c>
      <c r="B256" s="519"/>
      <c r="C256" s="520">
        <v>1</v>
      </c>
      <c r="D256" s="521" t="s">
        <v>7076</v>
      </c>
      <c r="E256" s="522"/>
      <c r="F256" s="523" t="s">
        <v>7199</v>
      </c>
      <c r="G256" s="673">
        <v>0</v>
      </c>
      <c r="H256" s="524">
        <f t="shared" si="3"/>
        <v>0</v>
      </c>
    </row>
    <row r="257" spans="1:8" s="459" customFormat="1" ht="15" customHeight="1">
      <c r="A257" s="509">
        <v>238</v>
      </c>
      <c r="B257" s="519"/>
      <c r="C257" s="520">
        <v>1</v>
      </c>
      <c r="D257" s="521" t="s">
        <v>7076</v>
      </c>
      <c r="E257" s="522"/>
      <c r="F257" s="523" t="s">
        <v>7200</v>
      </c>
      <c r="G257" s="673">
        <v>0</v>
      </c>
      <c r="H257" s="524">
        <f t="shared" si="3"/>
        <v>0</v>
      </c>
    </row>
    <row r="258" spans="1:8" s="459" customFormat="1" ht="15" customHeight="1">
      <c r="A258" s="518">
        <v>239</v>
      </c>
      <c r="B258" s="519"/>
      <c r="C258" s="520">
        <v>1</v>
      </c>
      <c r="D258" s="521" t="s">
        <v>7076</v>
      </c>
      <c r="E258" s="522"/>
      <c r="F258" s="523" t="s">
        <v>7201</v>
      </c>
      <c r="G258" s="673">
        <v>0</v>
      </c>
      <c r="H258" s="524">
        <f t="shared" si="3"/>
        <v>0</v>
      </c>
    </row>
    <row r="259" spans="1:8" s="459" customFormat="1" ht="15" customHeight="1">
      <c r="A259" s="509">
        <v>240</v>
      </c>
      <c r="B259" s="519"/>
      <c r="C259" s="520">
        <v>1</v>
      </c>
      <c r="D259" s="521" t="s">
        <v>7076</v>
      </c>
      <c r="E259" s="522"/>
      <c r="F259" s="523" t="s">
        <v>7202</v>
      </c>
      <c r="G259" s="673">
        <v>0</v>
      </c>
      <c r="H259" s="524">
        <f t="shared" si="3"/>
        <v>0</v>
      </c>
    </row>
    <row r="260" spans="1:8" s="459" customFormat="1" ht="15" customHeight="1">
      <c r="A260" s="518">
        <v>241</v>
      </c>
      <c r="B260" s="519"/>
      <c r="C260" s="520">
        <v>1</v>
      </c>
      <c r="D260" s="521" t="s">
        <v>7076</v>
      </c>
      <c r="E260" s="522"/>
      <c r="F260" s="523" t="s">
        <v>7203</v>
      </c>
      <c r="G260" s="673">
        <v>0</v>
      </c>
      <c r="H260" s="524">
        <f t="shared" si="3"/>
        <v>0</v>
      </c>
    </row>
    <row r="261" spans="1:8" s="459" customFormat="1" ht="15" customHeight="1">
      <c r="A261" s="509">
        <v>242</v>
      </c>
      <c r="B261" s="519"/>
      <c r="C261" s="520">
        <v>1</v>
      </c>
      <c r="D261" s="521" t="s">
        <v>7076</v>
      </c>
      <c r="E261" s="522"/>
      <c r="F261" s="523" t="s">
        <v>7204</v>
      </c>
      <c r="G261" s="673">
        <v>0</v>
      </c>
      <c r="H261" s="524">
        <f t="shared" si="3"/>
        <v>0</v>
      </c>
    </row>
    <row r="262" spans="1:8" s="459" customFormat="1" ht="15" customHeight="1">
      <c r="A262" s="518">
        <v>243</v>
      </c>
      <c r="B262" s="519"/>
      <c r="C262" s="520">
        <v>1</v>
      </c>
      <c r="D262" s="521" t="s">
        <v>7076</v>
      </c>
      <c r="E262" s="522"/>
      <c r="F262" s="523" t="s">
        <v>7205</v>
      </c>
      <c r="G262" s="673">
        <v>0</v>
      </c>
      <c r="H262" s="524">
        <f t="shared" si="3"/>
        <v>0</v>
      </c>
    </row>
    <row r="263" spans="1:8" s="459" customFormat="1" ht="15" customHeight="1">
      <c r="A263" s="509">
        <v>244</v>
      </c>
      <c r="B263" s="519"/>
      <c r="C263" s="520">
        <v>1</v>
      </c>
      <c r="D263" s="521" t="s">
        <v>7076</v>
      </c>
      <c r="E263" s="522"/>
      <c r="F263" s="523" t="s">
        <v>7206</v>
      </c>
      <c r="G263" s="673">
        <v>0</v>
      </c>
      <c r="H263" s="524">
        <f t="shared" si="3"/>
        <v>0</v>
      </c>
    </row>
    <row r="264" spans="1:8" s="459" customFormat="1" ht="15" customHeight="1">
      <c r="A264" s="518">
        <v>245</v>
      </c>
      <c r="B264" s="519"/>
      <c r="C264" s="520">
        <v>1</v>
      </c>
      <c r="D264" s="521" t="s">
        <v>7076</v>
      </c>
      <c r="E264" s="522"/>
      <c r="F264" s="523" t="s">
        <v>7207</v>
      </c>
      <c r="G264" s="673">
        <v>0</v>
      </c>
      <c r="H264" s="524">
        <f t="shared" si="3"/>
        <v>0</v>
      </c>
    </row>
    <row r="265" spans="1:8" s="459" customFormat="1" ht="15" customHeight="1">
      <c r="A265" s="509">
        <v>246</v>
      </c>
      <c r="B265" s="519"/>
      <c r="C265" s="520">
        <v>1</v>
      </c>
      <c r="D265" s="521" t="s">
        <v>7076</v>
      </c>
      <c r="E265" s="522"/>
      <c r="F265" s="523" t="s">
        <v>7208</v>
      </c>
      <c r="G265" s="673">
        <v>0</v>
      </c>
      <c r="H265" s="524">
        <f t="shared" si="3"/>
        <v>0</v>
      </c>
    </row>
    <row r="266" spans="1:8" s="459" customFormat="1" ht="15" customHeight="1">
      <c r="A266" s="518">
        <v>247</v>
      </c>
      <c r="B266" s="519"/>
      <c r="C266" s="520">
        <v>1</v>
      </c>
      <c r="D266" s="521" t="s">
        <v>7076</v>
      </c>
      <c r="E266" s="522"/>
      <c r="F266" s="523" t="s">
        <v>7209</v>
      </c>
      <c r="G266" s="673">
        <v>0</v>
      </c>
      <c r="H266" s="524">
        <f t="shared" si="3"/>
        <v>0</v>
      </c>
    </row>
    <row r="267" spans="1:8" s="459" customFormat="1" ht="15" customHeight="1">
      <c r="A267" s="509">
        <v>248</v>
      </c>
      <c r="B267" s="519"/>
      <c r="C267" s="520">
        <v>1</v>
      </c>
      <c r="D267" s="521" t="s">
        <v>7076</v>
      </c>
      <c r="E267" s="522"/>
      <c r="F267" s="523" t="s">
        <v>7210</v>
      </c>
      <c r="G267" s="673">
        <v>0</v>
      </c>
      <c r="H267" s="524">
        <f t="shared" si="3"/>
        <v>0</v>
      </c>
    </row>
    <row r="268" spans="1:8" s="459" customFormat="1" ht="15" customHeight="1">
      <c r="A268" s="518">
        <v>249</v>
      </c>
      <c r="B268" s="519"/>
      <c r="C268" s="520">
        <v>1</v>
      </c>
      <c r="D268" s="521" t="s">
        <v>7076</v>
      </c>
      <c r="E268" s="522"/>
      <c r="F268" s="523" t="s">
        <v>7211</v>
      </c>
      <c r="G268" s="673">
        <v>0</v>
      </c>
      <c r="H268" s="524">
        <f t="shared" si="3"/>
        <v>0</v>
      </c>
    </row>
    <row r="269" spans="1:8" s="459" customFormat="1" ht="15" customHeight="1">
      <c r="A269" s="509">
        <v>250</v>
      </c>
      <c r="B269" s="519"/>
      <c r="C269" s="520">
        <v>1</v>
      </c>
      <c r="D269" s="521" t="s">
        <v>7076</v>
      </c>
      <c r="E269" s="522"/>
      <c r="F269" s="523" t="s">
        <v>7212</v>
      </c>
      <c r="G269" s="673">
        <v>0</v>
      </c>
      <c r="H269" s="524">
        <f t="shared" si="3"/>
        <v>0</v>
      </c>
    </row>
    <row r="270" spans="1:8" s="459" customFormat="1" ht="15" customHeight="1">
      <c r="A270" s="518">
        <v>251</v>
      </c>
      <c r="B270" s="519"/>
      <c r="C270" s="520">
        <v>1</v>
      </c>
      <c r="D270" s="521" t="s">
        <v>7076</v>
      </c>
      <c r="E270" s="522"/>
      <c r="F270" s="523" t="s">
        <v>7213</v>
      </c>
      <c r="G270" s="673">
        <v>0</v>
      </c>
      <c r="H270" s="524">
        <f t="shared" si="3"/>
        <v>0</v>
      </c>
    </row>
    <row r="271" spans="1:8" s="459" customFormat="1" ht="15" customHeight="1">
      <c r="A271" s="509">
        <v>252</v>
      </c>
      <c r="B271" s="519"/>
      <c r="C271" s="520">
        <v>1</v>
      </c>
      <c r="D271" s="521" t="s">
        <v>7076</v>
      </c>
      <c r="E271" s="522"/>
      <c r="F271" s="523" t="s">
        <v>7214</v>
      </c>
      <c r="G271" s="673">
        <v>0</v>
      </c>
      <c r="H271" s="524">
        <f t="shared" si="3"/>
        <v>0</v>
      </c>
    </row>
    <row r="272" spans="1:8" s="459" customFormat="1" ht="15" customHeight="1">
      <c r="A272" s="518">
        <v>253</v>
      </c>
      <c r="B272" s="519"/>
      <c r="C272" s="520">
        <v>1</v>
      </c>
      <c r="D272" s="521" t="s">
        <v>7076</v>
      </c>
      <c r="E272" s="522"/>
      <c r="F272" s="523" t="s">
        <v>7215</v>
      </c>
      <c r="G272" s="673">
        <v>0</v>
      </c>
      <c r="H272" s="524">
        <f t="shared" si="3"/>
        <v>0</v>
      </c>
    </row>
    <row r="273" spans="1:8" s="459" customFormat="1" ht="15" customHeight="1">
      <c r="A273" s="509">
        <v>254</v>
      </c>
      <c r="B273" s="519"/>
      <c r="C273" s="520">
        <v>1</v>
      </c>
      <c r="D273" s="521" t="s">
        <v>7076</v>
      </c>
      <c r="E273" s="522"/>
      <c r="F273" s="523" t="s">
        <v>7216</v>
      </c>
      <c r="G273" s="673">
        <v>0</v>
      </c>
      <c r="H273" s="524">
        <f t="shared" si="3"/>
        <v>0</v>
      </c>
    </row>
    <row r="274" spans="1:8" s="459" customFormat="1" ht="15" customHeight="1">
      <c r="A274" s="518">
        <v>255</v>
      </c>
      <c r="B274" s="519"/>
      <c r="C274" s="520">
        <v>1</v>
      </c>
      <c r="D274" s="521" t="s">
        <v>7076</v>
      </c>
      <c r="E274" s="522"/>
      <c r="F274" s="523" t="s">
        <v>7217</v>
      </c>
      <c r="G274" s="673">
        <v>0</v>
      </c>
      <c r="H274" s="524">
        <f t="shared" si="3"/>
        <v>0</v>
      </c>
    </row>
    <row r="275" spans="1:8" s="459" customFormat="1" ht="15" customHeight="1">
      <c r="A275" s="509">
        <v>256</v>
      </c>
      <c r="B275" s="519"/>
      <c r="C275" s="520">
        <v>1</v>
      </c>
      <c r="D275" s="521" t="s">
        <v>7076</v>
      </c>
      <c r="E275" s="522"/>
      <c r="F275" s="523" t="s">
        <v>7218</v>
      </c>
      <c r="G275" s="673">
        <v>0</v>
      </c>
      <c r="H275" s="524">
        <f t="shared" si="3"/>
        <v>0</v>
      </c>
    </row>
    <row r="276" spans="1:8" s="459" customFormat="1" ht="15" customHeight="1">
      <c r="A276" s="518">
        <v>257</v>
      </c>
      <c r="B276" s="519"/>
      <c r="C276" s="520">
        <v>1</v>
      </c>
      <c r="D276" s="521" t="s">
        <v>7076</v>
      </c>
      <c r="E276" s="522"/>
      <c r="F276" s="523" t="s">
        <v>7219</v>
      </c>
      <c r="G276" s="673">
        <v>0</v>
      </c>
      <c r="H276" s="524">
        <f t="shared" si="3"/>
        <v>0</v>
      </c>
    </row>
    <row r="277" spans="1:8" s="459" customFormat="1" ht="15" customHeight="1">
      <c r="A277" s="509">
        <v>258</v>
      </c>
      <c r="B277" s="519"/>
      <c r="C277" s="520">
        <v>1</v>
      </c>
      <c r="D277" s="521" t="s">
        <v>7076</v>
      </c>
      <c r="E277" s="522"/>
      <c r="F277" s="523" t="s">
        <v>7220</v>
      </c>
      <c r="G277" s="673">
        <v>0</v>
      </c>
      <c r="H277" s="524">
        <f t="shared" si="3"/>
        <v>0</v>
      </c>
    </row>
    <row r="278" spans="1:8" s="459" customFormat="1" ht="15" customHeight="1">
      <c r="A278" s="518">
        <v>259</v>
      </c>
      <c r="B278" s="519"/>
      <c r="C278" s="520">
        <v>1</v>
      </c>
      <c r="D278" s="521" t="s">
        <v>7076</v>
      </c>
      <c r="E278" s="522"/>
      <c r="F278" s="523" t="s">
        <v>7221</v>
      </c>
      <c r="G278" s="673">
        <v>0</v>
      </c>
      <c r="H278" s="524">
        <f t="shared" si="3"/>
        <v>0</v>
      </c>
    </row>
    <row r="279" spans="1:8" s="459" customFormat="1" ht="15" customHeight="1">
      <c r="A279" s="509">
        <v>260</v>
      </c>
      <c r="B279" s="519"/>
      <c r="C279" s="520">
        <v>1</v>
      </c>
      <c r="D279" s="521" t="s">
        <v>7076</v>
      </c>
      <c r="E279" s="522"/>
      <c r="F279" s="523" t="s">
        <v>7222</v>
      </c>
      <c r="G279" s="673">
        <v>0</v>
      </c>
      <c r="H279" s="524">
        <f t="shared" si="3"/>
        <v>0</v>
      </c>
    </row>
    <row r="280" spans="1:8" s="459" customFormat="1" ht="15" customHeight="1">
      <c r="A280" s="518">
        <v>261</v>
      </c>
      <c r="B280" s="519"/>
      <c r="C280" s="520">
        <v>1</v>
      </c>
      <c r="D280" s="521" t="s">
        <v>7076</v>
      </c>
      <c r="E280" s="522"/>
      <c r="F280" s="523" t="s">
        <v>7223</v>
      </c>
      <c r="G280" s="673">
        <v>0</v>
      </c>
      <c r="H280" s="524">
        <f t="shared" si="3"/>
        <v>0</v>
      </c>
    </row>
    <row r="281" spans="1:8" s="459" customFormat="1" ht="15" customHeight="1">
      <c r="A281" s="509">
        <v>262</v>
      </c>
      <c r="B281" s="519"/>
      <c r="C281" s="520">
        <v>1</v>
      </c>
      <c r="D281" s="521" t="s">
        <v>7076</v>
      </c>
      <c r="E281" s="522"/>
      <c r="F281" s="523" t="s">
        <v>7224</v>
      </c>
      <c r="G281" s="673">
        <v>0</v>
      </c>
      <c r="H281" s="524">
        <f t="shared" si="3"/>
        <v>0</v>
      </c>
    </row>
    <row r="282" spans="1:8" s="459" customFormat="1" ht="15" customHeight="1">
      <c r="A282" s="518">
        <v>263</v>
      </c>
      <c r="B282" s="519"/>
      <c r="C282" s="520">
        <v>1</v>
      </c>
      <c r="D282" s="521" t="s">
        <v>7076</v>
      </c>
      <c r="E282" s="522"/>
      <c r="F282" s="523" t="s">
        <v>7225</v>
      </c>
      <c r="G282" s="673">
        <v>0</v>
      </c>
      <c r="H282" s="524">
        <f t="shared" si="3"/>
        <v>0</v>
      </c>
    </row>
    <row r="283" spans="1:8" s="459" customFormat="1" ht="15" customHeight="1">
      <c r="A283" s="509">
        <v>264</v>
      </c>
      <c r="B283" s="519"/>
      <c r="C283" s="520">
        <v>1</v>
      </c>
      <c r="D283" s="521" t="s">
        <v>7076</v>
      </c>
      <c r="E283" s="522"/>
      <c r="F283" s="523" t="s">
        <v>7226</v>
      </c>
      <c r="G283" s="673">
        <v>0</v>
      </c>
      <c r="H283" s="524">
        <f t="shared" si="3"/>
        <v>0</v>
      </c>
    </row>
    <row r="284" spans="1:8" s="459" customFormat="1" ht="15" customHeight="1">
      <c r="A284" s="518">
        <v>265</v>
      </c>
      <c r="B284" s="519"/>
      <c r="C284" s="520">
        <v>1</v>
      </c>
      <c r="D284" s="521" t="s">
        <v>7076</v>
      </c>
      <c r="E284" s="522"/>
      <c r="F284" s="523" t="s">
        <v>7227</v>
      </c>
      <c r="G284" s="673">
        <v>0</v>
      </c>
      <c r="H284" s="524">
        <f t="shared" si="3"/>
        <v>0</v>
      </c>
    </row>
    <row r="285" spans="1:8" s="459" customFormat="1" ht="15" customHeight="1">
      <c r="A285" s="509">
        <v>266</v>
      </c>
      <c r="B285" s="519"/>
      <c r="C285" s="520">
        <v>1</v>
      </c>
      <c r="D285" s="521" t="s">
        <v>7076</v>
      </c>
      <c r="E285" s="522"/>
      <c r="F285" s="523" t="s">
        <v>7228</v>
      </c>
      <c r="G285" s="673">
        <v>0</v>
      </c>
      <c r="H285" s="524">
        <f t="shared" ref="H285:H348" si="4">PRODUCT(C285,G285)</f>
        <v>0</v>
      </c>
    </row>
    <row r="286" spans="1:8" s="459" customFormat="1" ht="15" customHeight="1">
      <c r="A286" s="518">
        <v>267</v>
      </c>
      <c r="B286" s="541" t="s">
        <v>7229</v>
      </c>
      <c r="C286" s="542"/>
      <c r="D286" s="543"/>
      <c r="E286" s="544"/>
      <c r="F286" s="514" t="s">
        <v>6949</v>
      </c>
      <c r="G286" s="545" t="s">
        <v>6950</v>
      </c>
      <c r="H286" s="516">
        <f>SUBTOTAL(9,H287:H322)</f>
        <v>0</v>
      </c>
    </row>
    <row r="287" spans="1:8" s="459" customFormat="1" ht="15" customHeight="1">
      <c r="A287" s="509">
        <v>268</v>
      </c>
      <c r="B287" s="519"/>
      <c r="C287" s="520">
        <v>1</v>
      </c>
      <c r="D287" s="521" t="s">
        <v>7045</v>
      </c>
      <c r="E287" s="522"/>
      <c r="F287" s="523" t="s">
        <v>7230</v>
      </c>
      <c r="G287" s="673">
        <v>0</v>
      </c>
      <c r="H287" s="524">
        <f t="shared" si="4"/>
        <v>0</v>
      </c>
    </row>
    <row r="288" spans="1:8" s="459" customFormat="1" ht="15" customHeight="1">
      <c r="A288" s="518">
        <v>269</v>
      </c>
      <c r="B288" s="519"/>
      <c r="C288" s="520">
        <v>1</v>
      </c>
      <c r="D288" s="521" t="s">
        <v>7047</v>
      </c>
      <c r="E288" s="522"/>
      <c r="F288" s="523" t="s">
        <v>7231</v>
      </c>
      <c r="G288" s="673">
        <v>0</v>
      </c>
      <c r="H288" s="524">
        <f t="shared" si="4"/>
        <v>0</v>
      </c>
    </row>
    <row r="289" spans="1:8" s="459" customFormat="1" ht="15" customHeight="1">
      <c r="A289" s="509">
        <v>270</v>
      </c>
      <c r="B289" s="519"/>
      <c r="C289" s="520">
        <v>1</v>
      </c>
      <c r="D289" s="521" t="s">
        <v>7049</v>
      </c>
      <c r="E289" s="522"/>
      <c r="F289" s="523" t="s">
        <v>7232</v>
      </c>
      <c r="G289" s="673">
        <v>0</v>
      </c>
      <c r="H289" s="524">
        <f t="shared" si="4"/>
        <v>0</v>
      </c>
    </row>
    <row r="290" spans="1:8" s="459" customFormat="1" ht="15" customHeight="1">
      <c r="A290" s="518">
        <v>271</v>
      </c>
      <c r="B290" s="519"/>
      <c r="C290" s="520">
        <v>1</v>
      </c>
      <c r="D290" s="521" t="s">
        <v>7051</v>
      </c>
      <c r="E290" s="522"/>
      <c r="F290" s="523" t="s">
        <v>7233</v>
      </c>
      <c r="G290" s="673">
        <v>0</v>
      </c>
      <c r="H290" s="524">
        <f t="shared" si="4"/>
        <v>0</v>
      </c>
    </row>
    <row r="291" spans="1:8" s="459" customFormat="1" ht="15" customHeight="1">
      <c r="A291" s="509">
        <v>272</v>
      </c>
      <c r="B291" s="519"/>
      <c r="C291" s="520">
        <v>1</v>
      </c>
      <c r="D291" s="521" t="s">
        <v>7051</v>
      </c>
      <c r="E291" s="522"/>
      <c r="F291" s="523" t="s">
        <v>7234</v>
      </c>
      <c r="G291" s="673">
        <v>0</v>
      </c>
      <c r="H291" s="524">
        <f t="shared" si="4"/>
        <v>0</v>
      </c>
    </row>
    <row r="292" spans="1:8" s="459" customFormat="1" ht="15" customHeight="1">
      <c r="A292" s="518">
        <v>273</v>
      </c>
      <c r="B292" s="519"/>
      <c r="C292" s="520">
        <v>1</v>
      </c>
      <c r="D292" s="521" t="s">
        <v>7054</v>
      </c>
      <c r="E292" s="522"/>
      <c r="F292" s="523" t="s">
        <v>7235</v>
      </c>
      <c r="G292" s="673">
        <v>0</v>
      </c>
      <c r="H292" s="524">
        <f t="shared" si="4"/>
        <v>0</v>
      </c>
    </row>
    <row r="293" spans="1:8" s="459" customFormat="1" ht="15" customHeight="1">
      <c r="A293" s="509">
        <v>274</v>
      </c>
      <c r="B293" s="519"/>
      <c r="C293" s="520">
        <v>1</v>
      </c>
      <c r="D293" s="521" t="s">
        <v>7056</v>
      </c>
      <c r="E293" s="522"/>
      <c r="F293" s="523" t="s">
        <v>7236</v>
      </c>
      <c r="G293" s="673">
        <v>0</v>
      </c>
      <c r="H293" s="524">
        <f t="shared" si="4"/>
        <v>0</v>
      </c>
    </row>
    <row r="294" spans="1:8" s="459" customFormat="1" ht="15" customHeight="1">
      <c r="A294" s="518">
        <v>275</v>
      </c>
      <c r="B294" s="519"/>
      <c r="C294" s="520">
        <v>1</v>
      </c>
      <c r="D294" s="521" t="s">
        <v>7058</v>
      </c>
      <c r="E294" s="522"/>
      <c r="F294" s="523" t="s">
        <v>7237</v>
      </c>
      <c r="G294" s="673">
        <v>0</v>
      </c>
      <c r="H294" s="524">
        <f t="shared" si="4"/>
        <v>0</v>
      </c>
    </row>
    <row r="295" spans="1:8" s="459" customFormat="1" ht="15" customHeight="1">
      <c r="A295" s="509">
        <v>276</v>
      </c>
      <c r="B295" s="519"/>
      <c r="C295" s="520">
        <v>1</v>
      </c>
      <c r="D295" s="521" t="s">
        <v>7060</v>
      </c>
      <c r="E295" s="522"/>
      <c r="F295" s="523" t="s">
        <v>7238</v>
      </c>
      <c r="G295" s="673">
        <v>0</v>
      </c>
      <c r="H295" s="524">
        <f t="shared" si="4"/>
        <v>0</v>
      </c>
    </row>
    <row r="296" spans="1:8" s="459" customFormat="1" ht="15" customHeight="1">
      <c r="A296" s="518">
        <v>277</v>
      </c>
      <c r="B296" s="519"/>
      <c r="C296" s="520">
        <v>1</v>
      </c>
      <c r="D296" s="521" t="s">
        <v>7239</v>
      </c>
      <c r="E296" s="522"/>
      <c r="F296" s="523" t="s">
        <v>7240</v>
      </c>
      <c r="G296" s="673">
        <v>0</v>
      </c>
      <c r="H296" s="524">
        <f t="shared" si="4"/>
        <v>0</v>
      </c>
    </row>
    <row r="297" spans="1:8" s="459" customFormat="1" ht="15" customHeight="1">
      <c r="A297" s="509">
        <v>278</v>
      </c>
      <c r="B297" s="519"/>
      <c r="C297" s="520">
        <v>1</v>
      </c>
      <c r="D297" s="521" t="s">
        <v>7241</v>
      </c>
      <c r="E297" s="522"/>
      <c r="F297" s="523" t="s">
        <v>7242</v>
      </c>
      <c r="G297" s="673">
        <v>0</v>
      </c>
      <c r="H297" s="524">
        <f t="shared" si="4"/>
        <v>0</v>
      </c>
    </row>
    <row r="298" spans="1:8" s="459" customFormat="1" ht="15" customHeight="1">
      <c r="A298" s="518">
        <v>279</v>
      </c>
      <c r="B298" s="519"/>
      <c r="C298" s="520">
        <v>1</v>
      </c>
      <c r="D298" s="521" t="s">
        <v>7062</v>
      </c>
      <c r="E298" s="522"/>
      <c r="F298" s="523" t="s">
        <v>7243</v>
      </c>
      <c r="G298" s="673">
        <v>0</v>
      </c>
      <c r="H298" s="524">
        <f t="shared" si="4"/>
        <v>0</v>
      </c>
    </row>
    <row r="299" spans="1:8" s="459" customFormat="1" ht="15" customHeight="1">
      <c r="A299" s="509">
        <v>280</v>
      </c>
      <c r="B299" s="519"/>
      <c r="C299" s="520">
        <v>1</v>
      </c>
      <c r="D299" s="521" t="s">
        <v>7060</v>
      </c>
      <c r="E299" s="522"/>
      <c r="F299" s="523" t="s">
        <v>7244</v>
      </c>
      <c r="G299" s="673">
        <v>0</v>
      </c>
      <c r="H299" s="524">
        <f t="shared" si="4"/>
        <v>0</v>
      </c>
    </row>
    <row r="300" spans="1:8" s="459" customFormat="1" ht="15" customHeight="1">
      <c r="A300" s="518">
        <v>281</v>
      </c>
      <c r="B300" s="519"/>
      <c r="C300" s="520">
        <v>1</v>
      </c>
      <c r="D300" s="521" t="s">
        <v>7060</v>
      </c>
      <c r="E300" s="522"/>
      <c r="F300" s="523" t="s">
        <v>7245</v>
      </c>
      <c r="G300" s="673">
        <v>0</v>
      </c>
      <c r="H300" s="524">
        <f t="shared" si="4"/>
        <v>0</v>
      </c>
    </row>
    <row r="301" spans="1:8" s="459" customFormat="1" ht="15" customHeight="1">
      <c r="A301" s="509">
        <v>282</v>
      </c>
      <c r="B301" s="519"/>
      <c r="C301" s="520">
        <v>1</v>
      </c>
      <c r="D301" s="521" t="s">
        <v>7054</v>
      </c>
      <c r="E301" s="522"/>
      <c r="F301" s="523" t="s">
        <v>7246</v>
      </c>
      <c r="G301" s="673">
        <v>0</v>
      </c>
      <c r="H301" s="524">
        <f t="shared" si="4"/>
        <v>0</v>
      </c>
    </row>
    <row r="302" spans="1:8" s="459" customFormat="1" ht="15" customHeight="1">
      <c r="A302" s="518">
        <v>283</v>
      </c>
      <c r="B302" s="519"/>
      <c r="C302" s="520">
        <v>1</v>
      </c>
      <c r="D302" s="521" t="s">
        <v>7056</v>
      </c>
      <c r="E302" s="522"/>
      <c r="F302" s="523" t="s">
        <v>7247</v>
      </c>
      <c r="G302" s="673">
        <v>0</v>
      </c>
      <c r="H302" s="524">
        <f t="shared" si="4"/>
        <v>0</v>
      </c>
    </row>
    <row r="303" spans="1:8" s="459" customFormat="1" ht="15" customHeight="1">
      <c r="A303" s="509">
        <v>284</v>
      </c>
      <c r="B303" s="519"/>
      <c r="C303" s="520">
        <v>1</v>
      </c>
      <c r="D303" s="521" t="s">
        <v>7070</v>
      </c>
      <c r="E303" s="522"/>
      <c r="F303" s="523" t="s">
        <v>7248</v>
      </c>
      <c r="G303" s="673">
        <v>0</v>
      </c>
      <c r="H303" s="524">
        <f t="shared" si="4"/>
        <v>0</v>
      </c>
    </row>
    <row r="304" spans="1:8" s="459" customFormat="1" ht="15" customHeight="1">
      <c r="A304" s="518">
        <v>285</v>
      </c>
      <c r="B304" s="519"/>
      <c r="C304" s="520">
        <v>1</v>
      </c>
      <c r="D304" s="521" t="s">
        <v>7072</v>
      </c>
      <c r="E304" s="522"/>
      <c r="F304" s="523" t="s">
        <v>7249</v>
      </c>
      <c r="G304" s="673">
        <v>0</v>
      </c>
      <c r="H304" s="524">
        <f t="shared" si="4"/>
        <v>0</v>
      </c>
    </row>
    <row r="305" spans="1:8" s="459" customFormat="1" ht="15" customHeight="1">
      <c r="A305" s="509">
        <v>286</v>
      </c>
      <c r="B305" s="519"/>
      <c r="C305" s="520">
        <v>1</v>
      </c>
      <c r="D305" s="521" t="s">
        <v>7056</v>
      </c>
      <c r="E305" s="522"/>
      <c r="F305" s="523" t="s">
        <v>7250</v>
      </c>
      <c r="G305" s="673">
        <v>0</v>
      </c>
      <c r="H305" s="524">
        <f t="shared" si="4"/>
        <v>0</v>
      </c>
    </row>
    <row r="306" spans="1:8" s="459" customFormat="1" ht="15" customHeight="1">
      <c r="A306" s="518">
        <v>287</v>
      </c>
      <c r="B306" s="519"/>
      <c r="C306" s="520">
        <v>1</v>
      </c>
      <c r="D306" s="521" t="s">
        <v>7051</v>
      </c>
      <c r="E306" s="522"/>
      <c r="F306" s="523" t="s">
        <v>7251</v>
      </c>
      <c r="G306" s="673">
        <v>0</v>
      </c>
      <c r="H306" s="524">
        <f t="shared" si="4"/>
        <v>0</v>
      </c>
    </row>
    <row r="307" spans="1:8" s="459" customFormat="1" ht="15" customHeight="1">
      <c r="A307" s="509">
        <v>288</v>
      </c>
      <c r="B307" s="519"/>
      <c r="C307" s="520">
        <v>1</v>
      </c>
      <c r="D307" s="521" t="s">
        <v>7076</v>
      </c>
      <c r="E307" s="522"/>
      <c r="F307" s="523" t="s">
        <v>7252</v>
      </c>
      <c r="G307" s="673">
        <v>0</v>
      </c>
      <c r="H307" s="524">
        <f t="shared" si="4"/>
        <v>0</v>
      </c>
    </row>
    <row r="308" spans="1:8" s="459" customFormat="1" ht="15" customHeight="1">
      <c r="A308" s="518">
        <v>289</v>
      </c>
      <c r="B308" s="519"/>
      <c r="C308" s="520">
        <v>1</v>
      </c>
      <c r="D308" s="521" t="s">
        <v>7076</v>
      </c>
      <c r="E308" s="522"/>
      <c r="F308" s="523" t="s">
        <v>7253</v>
      </c>
      <c r="G308" s="673">
        <v>0</v>
      </c>
      <c r="H308" s="524">
        <f t="shared" si="4"/>
        <v>0</v>
      </c>
    </row>
    <row r="309" spans="1:8" s="459" customFormat="1" ht="15" customHeight="1">
      <c r="A309" s="509">
        <v>290</v>
      </c>
      <c r="B309" s="519"/>
      <c r="C309" s="520">
        <v>1</v>
      </c>
      <c r="D309" s="521" t="s">
        <v>7076</v>
      </c>
      <c r="E309" s="522"/>
      <c r="F309" s="523" t="s">
        <v>7254</v>
      </c>
      <c r="G309" s="673">
        <v>0</v>
      </c>
      <c r="H309" s="524">
        <f t="shared" si="4"/>
        <v>0</v>
      </c>
    </row>
    <row r="310" spans="1:8" s="459" customFormat="1" ht="15" customHeight="1">
      <c r="A310" s="518">
        <v>291</v>
      </c>
      <c r="B310" s="519"/>
      <c r="C310" s="520">
        <v>1</v>
      </c>
      <c r="D310" s="521" t="s">
        <v>7070</v>
      </c>
      <c r="E310" s="522"/>
      <c r="F310" s="523" t="s">
        <v>7255</v>
      </c>
      <c r="G310" s="673">
        <v>0</v>
      </c>
      <c r="H310" s="524">
        <f t="shared" si="4"/>
        <v>0</v>
      </c>
    </row>
    <row r="311" spans="1:8" s="459" customFormat="1" ht="15" customHeight="1">
      <c r="A311" s="509">
        <v>292</v>
      </c>
      <c r="B311" s="519"/>
      <c r="C311" s="520">
        <v>1</v>
      </c>
      <c r="D311" s="521" t="s">
        <v>7070</v>
      </c>
      <c r="E311" s="522"/>
      <c r="F311" s="523" t="s">
        <v>7256</v>
      </c>
      <c r="G311" s="673">
        <v>0</v>
      </c>
      <c r="H311" s="524">
        <f t="shared" si="4"/>
        <v>0</v>
      </c>
    </row>
    <row r="312" spans="1:8" s="459" customFormat="1" ht="15" customHeight="1">
      <c r="A312" s="518">
        <v>293</v>
      </c>
      <c r="B312" s="519"/>
      <c r="C312" s="520">
        <v>1</v>
      </c>
      <c r="D312" s="521" t="s">
        <v>7072</v>
      </c>
      <c r="E312" s="522"/>
      <c r="F312" s="523" t="s">
        <v>7257</v>
      </c>
      <c r="G312" s="673">
        <v>0</v>
      </c>
      <c r="H312" s="524">
        <f t="shared" si="4"/>
        <v>0</v>
      </c>
    </row>
    <row r="313" spans="1:8" s="459" customFormat="1" ht="15" customHeight="1">
      <c r="A313" s="509">
        <v>294</v>
      </c>
      <c r="B313" s="519"/>
      <c r="C313" s="520">
        <v>1</v>
      </c>
      <c r="D313" s="521" t="s">
        <v>7072</v>
      </c>
      <c r="E313" s="522"/>
      <c r="F313" s="523" t="s">
        <v>7258</v>
      </c>
      <c r="G313" s="673">
        <v>0</v>
      </c>
      <c r="H313" s="524">
        <f t="shared" si="4"/>
        <v>0</v>
      </c>
    </row>
    <row r="314" spans="1:8" s="459" customFormat="1" ht="15" customHeight="1">
      <c r="A314" s="518">
        <v>295</v>
      </c>
      <c r="B314" s="519"/>
      <c r="C314" s="520">
        <v>1</v>
      </c>
      <c r="D314" s="521" t="s">
        <v>7072</v>
      </c>
      <c r="E314" s="522"/>
      <c r="F314" s="523" t="s">
        <v>7259</v>
      </c>
      <c r="G314" s="673">
        <v>0</v>
      </c>
      <c r="H314" s="524">
        <f t="shared" si="4"/>
        <v>0</v>
      </c>
    </row>
    <row r="315" spans="1:8" s="459" customFormat="1" ht="15" customHeight="1">
      <c r="A315" s="509">
        <v>296</v>
      </c>
      <c r="B315" s="519"/>
      <c r="C315" s="520">
        <v>1</v>
      </c>
      <c r="D315" s="521" t="s">
        <v>7134</v>
      </c>
      <c r="E315" s="522"/>
      <c r="F315" s="523" t="s">
        <v>7260</v>
      </c>
      <c r="G315" s="673">
        <v>0</v>
      </c>
      <c r="H315" s="524">
        <f t="shared" si="4"/>
        <v>0</v>
      </c>
    </row>
    <row r="316" spans="1:8" s="459" customFormat="1" ht="15" customHeight="1">
      <c r="A316" s="518">
        <v>297</v>
      </c>
      <c r="B316" s="519"/>
      <c r="C316" s="520">
        <v>1</v>
      </c>
      <c r="D316" s="521" t="s">
        <v>7134</v>
      </c>
      <c r="E316" s="522"/>
      <c r="F316" s="523" t="s">
        <v>7261</v>
      </c>
      <c r="G316" s="673">
        <v>0</v>
      </c>
      <c r="H316" s="524">
        <f t="shared" si="4"/>
        <v>0</v>
      </c>
    </row>
    <row r="317" spans="1:8" s="459" customFormat="1" ht="15" customHeight="1">
      <c r="A317" s="509">
        <v>298</v>
      </c>
      <c r="B317" s="519"/>
      <c r="C317" s="520">
        <v>1</v>
      </c>
      <c r="D317" s="521" t="s">
        <v>7134</v>
      </c>
      <c r="E317" s="522"/>
      <c r="F317" s="523" t="s">
        <v>7262</v>
      </c>
      <c r="G317" s="673">
        <v>0</v>
      </c>
      <c r="H317" s="524">
        <f t="shared" si="4"/>
        <v>0</v>
      </c>
    </row>
    <row r="318" spans="1:8" s="459" customFormat="1" ht="15" customHeight="1">
      <c r="A318" s="518">
        <v>299</v>
      </c>
      <c r="B318" s="519"/>
      <c r="C318" s="520">
        <v>1</v>
      </c>
      <c r="D318" s="521" t="s">
        <v>7141</v>
      </c>
      <c r="E318" s="522"/>
      <c r="F318" s="523" t="s">
        <v>7263</v>
      </c>
      <c r="G318" s="673">
        <v>0</v>
      </c>
      <c r="H318" s="524">
        <f t="shared" si="4"/>
        <v>0</v>
      </c>
    </row>
    <row r="319" spans="1:8" s="459" customFormat="1" ht="15" customHeight="1">
      <c r="A319" s="509">
        <v>300</v>
      </c>
      <c r="B319" s="519"/>
      <c r="C319" s="520">
        <v>1</v>
      </c>
      <c r="D319" s="521" t="s">
        <v>7141</v>
      </c>
      <c r="E319" s="522"/>
      <c r="F319" s="523" t="s">
        <v>7264</v>
      </c>
      <c r="G319" s="673">
        <v>0</v>
      </c>
      <c r="H319" s="524">
        <f t="shared" si="4"/>
        <v>0</v>
      </c>
    </row>
    <row r="320" spans="1:8" s="459" customFormat="1" ht="15" customHeight="1">
      <c r="A320" s="518">
        <v>301</v>
      </c>
      <c r="B320" s="519"/>
      <c r="C320" s="520">
        <v>1</v>
      </c>
      <c r="D320" s="521" t="s">
        <v>7141</v>
      </c>
      <c r="E320" s="522"/>
      <c r="F320" s="523" t="s">
        <v>7265</v>
      </c>
      <c r="G320" s="673">
        <v>0</v>
      </c>
      <c r="H320" s="524">
        <f t="shared" si="4"/>
        <v>0</v>
      </c>
    </row>
    <row r="321" spans="1:8" s="459" customFormat="1" ht="15" customHeight="1">
      <c r="A321" s="509">
        <v>302</v>
      </c>
      <c r="B321" s="519"/>
      <c r="C321" s="520">
        <v>1</v>
      </c>
      <c r="D321" s="521" t="s">
        <v>7051</v>
      </c>
      <c r="E321" s="522"/>
      <c r="F321" s="523" t="s">
        <v>7266</v>
      </c>
      <c r="G321" s="673">
        <v>0</v>
      </c>
      <c r="H321" s="524">
        <f t="shared" si="4"/>
        <v>0</v>
      </c>
    </row>
    <row r="322" spans="1:8" s="459" customFormat="1" ht="15" customHeight="1">
      <c r="A322" s="518">
        <v>303</v>
      </c>
      <c r="B322" s="541" t="s">
        <v>7267</v>
      </c>
      <c r="C322" s="542"/>
      <c r="D322" s="543"/>
      <c r="E322" s="544"/>
      <c r="F322" s="514" t="s">
        <v>6949</v>
      </c>
      <c r="G322" s="545" t="s">
        <v>6950</v>
      </c>
      <c r="H322" s="516">
        <f>SUBTOTAL(9,H323:H389)</f>
        <v>0</v>
      </c>
    </row>
    <row r="323" spans="1:8" s="459" customFormat="1" ht="15" customHeight="1">
      <c r="A323" s="509">
        <v>304</v>
      </c>
      <c r="B323" s="519"/>
      <c r="C323" s="520">
        <v>1</v>
      </c>
      <c r="D323" s="521" t="s">
        <v>7045</v>
      </c>
      <c r="E323" s="522"/>
      <c r="F323" s="523" t="s">
        <v>7268</v>
      </c>
      <c r="G323" s="673">
        <v>0</v>
      </c>
      <c r="H323" s="524">
        <f t="shared" si="4"/>
        <v>0</v>
      </c>
    </row>
    <row r="324" spans="1:8" s="459" customFormat="1" ht="15" customHeight="1">
      <c r="A324" s="518">
        <v>305</v>
      </c>
      <c r="B324" s="519"/>
      <c r="C324" s="520">
        <v>1</v>
      </c>
      <c r="D324" s="521" t="s">
        <v>7049</v>
      </c>
      <c r="E324" s="522"/>
      <c r="F324" s="523" t="s">
        <v>7269</v>
      </c>
      <c r="G324" s="673">
        <v>0</v>
      </c>
      <c r="H324" s="524">
        <f t="shared" si="4"/>
        <v>0</v>
      </c>
    </row>
    <row r="325" spans="1:8" s="459" customFormat="1" ht="15" customHeight="1">
      <c r="A325" s="509">
        <v>306</v>
      </c>
      <c r="B325" s="519"/>
      <c r="C325" s="520">
        <v>1</v>
      </c>
      <c r="D325" s="521" t="s">
        <v>7051</v>
      </c>
      <c r="E325" s="522"/>
      <c r="F325" s="523" t="s">
        <v>7270</v>
      </c>
      <c r="G325" s="673">
        <v>0</v>
      </c>
      <c r="H325" s="524">
        <f t="shared" si="4"/>
        <v>0</v>
      </c>
    </row>
    <row r="326" spans="1:8" s="459" customFormat="1" ht="15" customHeight="1">
      <c r="A326" s="518">
        <v>307</v>
      </c>
      <c r="B326" s="519"/>
      <c r="C326" s="520">
        <v>1</v>
      </c>
      <c r="D326" s="521" t="s">
        <v>7116</v>
      </c>
      <c r="E326" s="522"/>
      <c r="F326" s="523" t="s">
        <v>7271</v>
      </c>
      <c r="G326" s="673">
        <v>0</v>
      </c>
      <c r="H326" s="524">
        <f t="shared" si="4"/>
        <v>0</v>
      </c>
    </row>
    <row r="327" spans="1:8" s="459" customFormat="1" ht="15" customHeight="1">
      <c r="A327" s="509">
        <v>308</v>
      </c>
      <c r="B327" s="519"/>
      <c r="C327" s="520">
        <v>1</v>
      </c>
      <c r="D327" s="521" t="s">
        <v>7116</v>
      </c>
      <c r="E327" s="522"/>
      <c r="F327" s="523" t="s">
        <v>7272</v>
      </c>
      <c r="G327" s="673">
        <v>0</v>
      </c>
      <c r="H327" s="524">
        <f t="shared" si="4"/>
        <v>0</v>
      </c>
    </row>
    <row r="328" spans="1:8" s="459" customFormat="1" ht="15" customHeight="1">
      <c r="A328" s="518">
        <v>309</v>
      </c>
      <c r="B328" s="519"/>
      <c r="C328" s="520">
        <v>1</v>
      </c>
      <c r="D328" s="521" t="s">
        <v>7062</v>
      </c>
      <c r="E328" s="522"/>
      <c r="F328" s="523" t="s">
        <v>7273</v>
      </c>
      <c r="G328" s="673">
        <v>0</v>
      </c>
      <c r="H328" s="524">
        <f t="shared" si="4"/>
        <v>0</v>
      </c>
    </row>
    <row r="329" spans="1:8" s="459" customFormat="1" ht="15" customHeight="1">
      <c r="A329" s="509">
        <v>310</v>
      </c>
      <c r="B329" s="519"/>
      <c r="C329" s="520">
        <v>1</v>
      </c>
      <c r="D329" s="521" t="s">
        <v>7060</v>
      </c>
      <c r="E329" s="522"/>
      <c r="F329" s="523" t="s">
        <v>7274</v>
      </c>
      <c r="G329" s="673">
        <v>0</v>
      </c>
      <c r="H329" s="524">
        <f t="shared" si="4"/>
        <v>0</v>
      </c>
    </row>
    <row r="330" spans="1:8" s="459" customFormat="1" ht="15" customHeight="1">
      <c r="A330" s="518">
        <v>311</v>
      </c>
      <c r="B330" s="519"/>
      <c r="C330" s="520">
        <v>1</v>
      </c>
      <c r="D330" s="521" t="s">
        <v>7060</v>
      </c>
      <c r="E330" s="522"/>
      <c r="F330" s="523" t="s">
        <v>7275</v>
      </c>
      <c r="G330" s="673">
        <v>0</v>
      </c>
      <c r="H330" s="524">
        <f t="shared" si="4"/>
        <v>0</v>
      </c>
    </row>
    <row r="331" spans="1:8" s="459" customFormat="1" ht="15" customHeight="1">
      <c r="A331" s="509">
        <v>312</v>
      </c>
      <c r="B331" s="519"/>
      <c r="C331" s="520">
        <v>1</v>
      </c>
      <c r="D331" s="521" t="s">
        <v>7054</v>
      </c>
      <c r="E331" s="522"/>
      <c r="F331" s="523" t="s">
        <v>7276</v>
      </c>
      <c r="G331" s="673">
        <v>0</v>
      </c>
      <c r="H331" s="524">
        <f t="shared" si="4"/>
        <v>0</v>
      </c>
    </row>
    <row r="332" spans="1:8" s="459" customFormat="1" ht="15" customHeight="1">
      <c r="A332" s="518">
        <v>313</v>
      </c>
      <c r="B332" s="519"/>
      <c r="C332" s="520">
        <v>1</v>
      </c>
      <c r="D332" s="521" t="s">
        <v>7056</v>
      </c>
      <c r="E332" s="522"/>
      <c r="F332" s="523" t="s">
        <v>7277</v>
      </c>
      <c r="G332" s="673">
        <v>0</v>
      </c>
      <c r="H332" s="524">
        <f t="shared" si="4"/>
        <v>0</v>
      </c>
    </row>
    <row r="333" spans="1:8" s="459" customFormat="1" ht="15" customHeight="1">
      <c r="A333" s="509">
        <v>314</v>
      </c>
      <c r="B333" s="519"/>
      <c r="C333" s="520">
        <v>1</v>
      </c>
      <c r="D333" s="521" t="s">
        <v>7070</v>
      </c>
      <c r="E333" s="522"/>
      <c r="F333" s="523" t="s">
        <v>7278</v>
      </c>
      <c r="G333" s="673">
        <v>0</v>
      </c>
      <c r="H333" s="524">
        <f t="shared" si="4"/>
        <v>0</v>
      </c>
    </row>
    <row r="334" spans="1:8" s="459" customFormat="1" ht="15" customHeight="1">
      <c r="A334" s="518">
        <v>315</v>
      </c>
      <c r="B334" s="519"/>
      <c r="C334" s="520">
        <v>1</v>
      </c>
      <c r="D334" s="521" t="s">
        <v>7072</v>
      </c>
      <c r="E334" s="522"/>
      <c r="F334" s="523" t="s">
        <v>7279</v>
      </c>
      <c r="G334" s="673">
        <v>0</v>
      </c>
      <c r="H334" s="524">
        <f t="shared" si="4"/>
        <v>0</v>
      </c>
    </row>
    <row r="335" spans="1:8" s="459" customFormat="1" ht="15" customHeight="1">
      <c r="A335" s="509">
        <v>316</v>
      </c>
      <c r="B335" s="519"/>
      <c r="C335" s="520">
        <v>1</v>
      </c>
      <c r="D335" s="521" t="s">
        <v>7056</v>
      </c>
      <c r="E335" s="522"/>
      <c r="F335" s="523" t="s">
        <v>7280</v>
      </c>
      <c r="G335" s="673">
        <v>0</v>
      </c>
      <c r="H335" s="524">
        <f t="shared" si="4"/>
        <v>0</v>
      </c>
    </row>
    <row r="336" spans="1:8" s="459" customFormat="1" ht="15" customHeight="1">
      <c r="A336" s="518">
        <v>317</v>
      </c>
      <c r="B336" s="519"/>
      <c r="C336" s="520">
        <v>1</v>
      </c>
      <c r="D336" s="521" t="s">
        <v>7051</v>
      </c>
      <c r="E336" s="522"/>
      <c r="F336" s="523" t="s">
        <v>7281</v>
      </c>
      <c r="G336" s="673">
        <v>0</v>
      </c>
      <c r="H336" s="524">
        <f t="shared" si="4"/>
        <v>0</v>
      </c>
    </row>
    <row r="337" spans="1:8" s="459" customFormat="1" ht="15" customHeight="1">
      <c r="A337" s="509">
        <v>318</v>
      </c>
      <c r="B337" s="519"/>
      <c r="C337" s="520">
        <v>1</v>
      </c>
      <c r="D337" s="521" t="s">
        <v>7076</v>
      </c>
      <c r="E337" s="522"/>
      <c r="F337" s="523" t="s">
        <v>7282</v>
      </c>
      <c r="G337" s="673">
        <v>0</v>
      </c>
      <c r="H337" s="524">
        <f t="shared" si="4"/>
        <v>0</v>
      </c>
    </row>
    <row r="338" spans="1:8" s="459" customFormat="1" ht="15" customHeight="1">
      <c r="A338" s="518">
        <v>319</v>
      </c>
      <c r="B338" s="519"/>
      <c r="C338" s="520">
        <v>1</v>
      </c>
      <c r="D338" s="521" t="s">
        <v>7076</v>
      </c>
      <c r="E338" s="522"/>
      <c r="F338" s="523" t="s">
        <v>7283</v>
      </c>
      <c r="G338" s="673">
        <v>0</v>
      </c>
      <c r="H338" s="524">
        <f t="shared" si="4"/>
        <v>0</v>
      </c>
    </row>
    <row r="339" spans="1:8" s="459" customFormat="1" ht="15" customHeight="1">
      <c r="A339" s="509">
        <v>320</v>
      </c>
      <c r="B339" s="519"/>
      <c r="C339" s="520">
        <v>1</v>
      </c>
      <c r="D339" s="521" t="s">
        <v>7076</v>
      </c>
      <c r="E339" s="522"/>
      <c r="F339" s="523" t="s">
        <v>7284</v>
      </c>
      <c r="G339" s="673">
        <v>0</v>
      </c>
      <c r="H339" s="524">
        <f t="shared" si="4"/>
        <v>0</v>
      </c>
    </row>
    <row r="340" spans="1:8" s="459" customFormat="1" ht="15" customHeight="1">
      <c r="A340" s="518">
        <v>321</v>
      </c>
      <c r="B340" s="519"/>
      <c r="C340" s="520">
        <v>1</v>
      </c>
      <c r="D340" s="521" t="s">
        <v>7072</v>
      </c>
      <c r="E340" s="522"/>
      <c r="F340" s="523" t="s">
        <v>7285</v>
      </c>
      <c r="G340" s="673">
        <v>0</v>
      </c>
      <c r="H340" s="524">
        <f t="shared" si="4"/>
        <v>0</v>
      </c>
    </row>
    <row r="341" spans="1:8" s="459" customFormat="1" ht="15" customHeight="1">
      <c r="A341" s="509">
        <v>322</v>
      </c>
      <c r="B341" s="519"/>
      <c r="C341" s="520">
        <v>1</v>
      </c>
      <c r="D341" s="521" t="s">
        <v>7072</v>
      </c>
      <c r="E341" s="522"/>
      <c r="F341" s="523" t="s">
        <v>7286</v>
      </c>
      <c r="G341" s="673">
        <v>0</v>
      </c>
      <c r="H341" s="524">
        <f t="shared" si="4"/>
        <v>0</v>
      </c>
    </row>
    <row r="342" spans="1:8" s="459" customFormat="1" ht="15" customHeight="1">
      <c r="A342" s="518">
        <v>323</v>
      </c>
      <c r="B342" s="519"/>
      <c r="C342" s="520">
        <v>1</v>
      </c>
      <c r="D342" s="521" t="s">
        <v>7072</v>
      </c>
      <c r="E342" s="522"/>
      <c r="F342" s="523" t="s">
        <v>7287</v>
      </c>
      <c r="G342" s="673">
        <v>0</v>
      </c>
      <c r="H342" s="524">
        <f t="shared" si="4"/>
        <v>0</v>
      </c>
    </row>
    <row r="343" spans="1:8" s="459" customFormat="1" ht="15" customHeight="1">
      <c r="A343" s="509">
        <v>324</v>
      </c>
      <c r="B343" s="519"/>
      <c r="C343" s="520">
        <v>1</v>
      </c>
      <c r="D343" s="521" t="s">
        <v>7134</v>
      </c>
      <c r="E343" s="522"/>
      <c r="F343" s="523" t="s">
        <v>7288</v>
      </c>
      <c r="G343" s="673">
        <v>0</v>
      </c>
      <c r="H343" s="524">
        <f t="shared" si="4"/>
        <v>0</v>
      </c>
    </row>
    <row r="344" spans="1:8" s="459" customFormat="1" ht="15" customHeight="1">
      <c r="A344" s="518">
        <v>325</v>
      </c>
      <c r="B344" s="519"/>
      <c r="C344" s="520">
        <v>1</v>
      </c>
      <c r="D344" s="521" t="s">
        <v>7134</v>
      </c>
      <c r="E344" s="522"/>
      <c r="F344" s="523" t="s">
        <v>7289</v>
      </c>
      <c r="G344" s="673">
        <v>0</v>
      </c>
      <c r="H344" s="524">
        <f t="shared" si="4"/>
        <v>0</v>
      </c>
    </row>
    <row r="345" spans="1:8" s="459" customFormat="1" ht="15" customHeight="1">
      <c r="A345" s="509">
        <v>326</v>
      </c>
      <c r="B345" s="519"/>
      <c r="C345" s="520">
        <v>1</v>
      </c>
      <c r="D345" s="521" t="s">
        <v>7134</v>
      </c>
      <c r="E345" s="522"/>
      <c r="F345" s="523" t="s">
        <v>7290</v>
      </c>
      <c r="G345" s="673">
        <v>0</v>
      </c>
      <c r="H345" s="524">
        <f t="shared" si="4"/>
        <v>0</v>
      </c>
    </row>
    <row r="346" spans="1:8" s="459" customFormat="1" ht="15" customHeight="1">
      <c r="A346" s="518">
        <v>327</v>
      </c>
      <c r="B346" s="519"/>
      <c r="C346" s="520">
        <v>1</v>
      </c>
      <c r="D346" s="521" t="s">
        <v>7141</v>
      </c>
      <c r="E346" s="522"/>
      <c r="F346" s="523" t="s">
        <v>7291</v>
      </c>
      <c r="G346" s="673">
        <v>0</v>
      </c>
      <c r="H346" s="524">
        <f t="shared" si="4"/>
        <v>0</v>
      </c>
    </row>
    <row r="347" spans="1:8" s="459" customFormat="1" ht="15" customHeight="1">
      <c r="A347" s="509">
        <v>328</v>
      </c>
      <c r="B347" s="519"/>
      <c r="C347" s="520">
        <v>1</v>
      </c>
      <c r="D347" s="521" t="s">
        <v>7141</v>
      </c>
      <c r="E347" s="522"/>
      <c r="F347" s="523" t="s">
        <v>7292</v>
      </c>
      <c r="G347" s="673">
        <v>0</v>
      </c>
      <c r="H347" s="524">
        <f t="shared" si="4"/>
        <v>0</v>
      </c>
    </row>
    <row r="348" spans="1:8" s="459" customFormat="1" ht="15" customHeight="1">
      <c r="A348" s="518">
        <v>329</v>
      </c>
      <c r="B348" s="519"/>
      <c r="C348" s="520">
        <v>1</v>
      </c>
      <c r="D348" s="521" t="s">
        <v>7141</v>
      </c>
      <c r="E348" s="522"/>
      <c r="F348" s="523" t="s">
        <v>7293</v>
      </c>
      <c r="G348" s="673">
        <v>0</v>
      </c>
      <c r="H348" s="524">
        <f t="shared" si="4"/>
        <v>0</v>
      </c>
    </row>
    <row r="349" spans="1:8" s="459" customFormat="1" ht="15" customHeight="1">
      <c r="A349" s="509">
        <v>330</v>
      </c>
      <c r="B349" s="519"/>
      <c r="C349" s="520">
        <v>1</v>
      </c>
      <c r="D349" s="521" t="s">
        <v>7076</v>
      </c>
      <c r="E349" s="522"/>
      <c r="F349" s="523" t="s">
        <v>7294</v>
      </c>
      <c r="G349" s="673">
        <v>0</v>
      </c>
      <c r="H349" s="524">
        <f t="shared" ref="H349:H412" si="5">PRODUCT(C349,G349)</f>
        <v>0</v>
      </c>
    </row>
    <row r="350" spans="1:8" s="459" customFormat="1" ht="15" customHeight="1">
      <c r="A350" s="518">
        <v>331</v>
      </c>
      <c r="B350" s="519"/>
      <c r="C350" s="520">
        <v>1</v>
      </c>
      <c r="D350" s="521" t="s">
        <v>7076</v>
      </c>
      <c r="E350" s="522"/>
      <c r="F350" s="523" t="s">
        <v>7295</v>
      </c>
      <c r="G350" s="673">
        <v>0</v>
      </c>
      <c r="H350" s="524">
        <f t="shared" si="5"/>
        <v>0</v>
      </c>
    </row>
    <row r="351" spans="1:8" s="459" customFormat="1" ht="15" customHeight="1">
      <c r="A351" s="509">
        <v>332</v>
      </c>
      <c r="B351" s="519"/>
      <c r="C351" s="520">
        <v>1</v>
      </c>
      <c r="D351" s="521" t="s">
        <v>7076</v>
      </c>
      <c r="E351" s="522"/>
      <c r="F351" s="523" t="s">
        <v>7296</v>
      </c>
      <c r="G351" s="673">
        <v>0</v>
      </c>
      <c r="H351" s="524">
        <f t="shared" si="5"/>
        <v>0</v>
      </c>
    </row>
    <row r="352" spans="1:8" s="459" customFormat="1" ht="15" customHeight="1">
      <c r="A352" s="518">
        <v>333</v>
      </c>
      <c r="B352" s="519"/>
      <c r="C352" s="520">
        <v>1</v>
      </c>
      <c r="D352" s="521" t="s">
        <v>7072</v>
      </c>
      <c r="E352" s="522"/>
      <c r="F352" s="523" t="s">
        <v>7297</v>
      </c>
      <c r="G352" s="673">
        <v>0</v>
      </c>
      <c r="H352" s="524">
        <f t="shared" si="5"/>
        <v>0</v>
      </c>
    </row>
    <row r="353" spans="1:8" s="459" customFormat="1" ht="15" customHeight="1">
      <c r="A353" s="509">
        <v>334</v>
      </c>
      <c r="B353" s="519"/>
      <c r="C353" s="520">
        <v>1</v>
      </c>
      <c r="D353" s="521" t="s">
        <v>7072</v>
      </c>
      <c r="E353" s="522"/>
      <c r="F353" s="523" t="s">
        <v>7298</v>
      </c>
      <c r="G353" s="673">
        <v>0</v>
      </c>
      <c r="H353" s="524">
        <f t="shared" si="5"/>
        <v>0</v>
      </c>
    </row>
    <row r="354" spans="1:8" s="459" customFormat="1" ht="15" customHeight="1">
      <c r="A354" s="518">
        <v>335</v>
      </c>
      <c r="B354" s="519"/>
      <c r="C354" s="520">
        <v>1</v>
      </c>
      <c r="D354" s="521" t="s">
        <v>7072</v>
      </c>
      <c r="E354" s="522"/>
      <c r="F354" s="523" t="s">
        <v>7299</v>
      </c>
      <c r="G354" s="673">
        <v>0</v>
      </c>
      <c r="H354" s="524">
        <f t="shared" si="5"/>
        <v>0</v>
      </c>
    </row>
    <row r="355" spans="1:8" s="459" customFormat="1" ht="15" customHeight="1">
      <c r="A355" s="509">
        <v>336</v>
      </c>
      <c r="B355" s="519"/>
      <c r="C355" s="520">
        <v>1</v>
      </c>
      <c r="D355" s="521" t="s">
        <v>7134</v>
      </c>
      <c r="E355" s="522"/>
      <c r="F355" s="523" t="s">
        <v>7300</v>
      </c>
      <c r="G355" s="673">
        <v>0</v>
      </c>
      <c r="H355" s="524">
        <f t="shared" si="5"/>
        <v>0</v>
      </c>
    </row>
    <row r="356" spans="1:8" s="459" customFormat="1" ht="15" customHeight="1">
      <c r="A356" s="518">
        <v>337</v>
      </c>
      <c r="B356" s="519"/>
      <c r="C356" s="520">
        <v>1</v>
      </c>
      <c r="D356" s="521" t="s">
        <v>7134</v>
      </c>
      <c r="E356" s="522"/>
      <c r="F356" s="523" t="s">
        <v>7301</v>
      </c>
      <c r="G356" s="673">
        <v>0</v>
      </c>
      <c r="H356" s="524">
        <f t="shared" si="5"/>
        <v>0</v>
      </c>
    </row>
    <row r="357" spans="1:8" s="459" customFormat="1" ht="15" customHeight="1">
      <c r="A357" s="509">
        <v>338</v>
      </c>
      <c r="B357" s="519"/>
      <c r="C357" s="520">
        <v>1</v>
      </c>
      <c r="D357" s="521" t="s">
        <v>7134</v>
      </c>
      <c r="E357" s="522"/>
      <c r="F357" s="523" t="s">
        <v>7302</v>
      </c>
      <c r="G357" s="673">
        <v>0</v>
      </c>
      <c r="H357" s="524">
        <f t="shared" si="5"/>
        <v>0</v>
      </c>
    </row>
    <row r="358" spans="1:8" s="459" customFormat="1" ht="15" customHeight="1">
      <c r="A358" s="518">
        <v>339</v>
      </c>
      <c r="B358" s="519"/>
      <c r="C358" s="520">
        <v>1</v>
      </c>
      <c r="D358" s="521" t="s">
        <v>7141</v>
      </c>
      <c r="E358" s="522"/>
      <c r="F358" s="523" t="s">
        <v>7303</v>
      </c>
      <c r="G358" s="673">
        <v>0</v>
      </c>
      <c r="H358" s="524">
        <f t="shared" si="5"/>
        <v>0</v>
      </c>
    </row>
    <row r="359" spans="1:8" s="459" customFormat="1" ht="15" customHeight="1">
      <c r="A359" s="509">
        <v>340</v>
      </c>
      <c r="B359" s="519"/>
      <c r="C359" s="520">
        <v>1</v>
      </c>
      <c r="D359" s="521" t="s">
        <v>7141</v>
      </c>
      <c r="E359" s="522"/>
      <c r="F359" s="523" t="s">
        <v>7304</v>
      </c>
      <c r="G359" s="673">
        <v>0</v>
      </c>
      <c r="H359" s="524">
        <f t="shared" si="5"/>
        <v>0</v>
      </c>
    </row>
    <row r="360" spans="1:8" s="459" customFormat="1" ht="15" customHeight="1">
      <c r="A360" s="518">
        <v>341</v>
      </c>
      <c r="B360" s="519"/>
      <c r="C360" s="520">
        <v>1</v>
      </c>
      <c r="D360" s="521" t="s">
        <v>7141</v>
      </c>
      <c r="E360" s="522"/>
      <c r="F360" s="523" t="s">
        <v>7305</v>
      </c>
      <c r="G360" s="673">
        <v>0</v>
      </c>
      <c r="H360" s="524">
        <f t="shared" si="5"/>
        <v>0</v>
      </c>
    </row>
    <row r="361" spans="1:8" s="459" customFormat="1" ht="15" customHeight="1">
      <c r="A361" s="509">
        <v>342</v>
      </c>
      <c r="B361" s="519"/>
      <c r="C361" s="520">
        <v>1</v>
      </c>
      <c r="D361" s="521" t="s">
        <v>7076</v>
      </c>
      <c r="E361" s="522"/>
      <c r="F361" s="523" t="s">
        <v>7306</v>
      </c>
      <c r="G361" s="673">
        <v>0</v>
      </c>
      <c r="H361" s="524">
        <f t="shared" si="5"/>
        <v>0</v>
      </c>
    </row>
    <row r="362" spans="1:8" s="459" customFormat="1" ht="15" customHeight="1">
      <c r="A362" s="518">
        <v>343</v>
      </c>
      <c r="B362" s="519"/>
      <c r="C362" s="520">
        <v>1</v>
      </c>
      <c r="D362" s="521" t="s">
        <v>7076</v>
      </c>
      <c r="E362" s="522"/>
      <c r="F362" s="523" t="s">
        <v>7307</v>
      </c>
      <c r="G362" s="673">
        <v>0</v>
      </c>
      <c r="H362" s="524">
        <f t="shared" si="5"/>
        <v>0</v>
      </c>
    </row>
    <row r="363" spans="1:8" s="459" customFormat="1" ht="15" customHeight="1">
      <c r="A363" s="509">
        <v>344</v>
      </c>
      <c r="B363" s="519"/>
      <c r="C363" s="520">
        <v>1</v>
      </c>
      <c r="D363" s="521" t="s">
        <v>7076</v>
      </c>
      <c r="E363" s="522"/>
      <c r="F363" s="523" t="s">
        <v>7308</v>
      </c>
      <c r="G363" s="673">
        <v>0</v>
      </c>
      <c r="H363" s="524">
        <f t="shared" si="5"/>
        <v>0</v>
      </c>
    </row>
    <row r="364" spans="1:8" s="459" customFormat="1" ht="15" customHeight="1">
      <c r="A364" s="518">
        <v>345</v>
      </c>
      <c r="B364" s="519"/>
      <c r="C364" s="520">
        <v>1</v>
      </c>
      <c r="D364" s="521" t="s">
        <v>7072</v>
      </c>
      <c r="E364" s="522"/>
      <c r="F364" s="523" t="s">
        <v>7309</v>
      </c>
      <c r="G364" s="673">
        <v>0</v>
      </c>
      <c r="H364" s="524">
        <f t="shared" si="5"/>
        <v>0</v>
      </c>
    </row>
    <row r="365" spans="1:8" s="459" customFormat="1" ht="15" customHeight="1">
      <c r="A365" s="509">
        <v>346</v>
      </c>
      <c r="B365" s="519"/>
      <c r="C365" s="520">
        <v>1</v>
      </c>
      <c r="D365" s="521" t="s">
        <v>7072</v>
      </c>
      <c r="E365" s="522"/>
      <c r="F365" s="523" t="s">
        <v>7310</v>
      </c>
      <c r="G365" s="673">
        <v>0</v>
      </c>
      <c r="H365" s="524">
        <f t="shared" si="5"/>
        <v>0</v>
      </c>
    </row>
    <row r="366" spans="1:8" s="459" customFormat="1" ht="15" customHeight="1">
      <c r="A366" s="518">
        <v>347</v>
      </c>
      <c r="B366" s="519"/>
      <c r="C366" s="520">
        <v>1</v>
      </c>
      <c r="D366" s="521" t="s">
        <v>7072</v>
      </c>
      <c r="E366" s="522"/>
      <c r="F366" s="523" t="s">
        <v>7311</v>
      </c>
      <c r="G366" s="673">
        <v>0</v>
      </c>
      <c r="H366" s="524">
        <f t="shared" si="5"/>
        <v>0</v>
      </c>
    </row>
    <row r="367" spans="1:8" s="459" customFormat="1" ht="15" customHeight="1">
      <c r="A367" s="509">
        <v>348</v>
      </c>
      <c r="B367" s="519"/>
      <c r="C367" s="520">
        <v>1</v>
      </c>
      <c r="D367" s="521" t="s">
        <v>7134</v>
      </c>
      <c r="E367" s="522"/>
      <c r="F367" s="523" t="s">
        <v>7312</v>
      </c>
      <c r="G367" s="673">
        <v>0</v>
      </c>
      <c r="H367" s="524">
        <f t="shared" si="5"/>
        <v>0</v>
      </c>
    </row>
    <row r="368" spans="1:8" s="459" customFormat="1" ht="15" customHeight="1">
      <c r="A368" s="518">
        <v>349</v>
      </c>
      <c r="B368" s="519"/>
      <c r="C368" s="520">
        <v>1</v>
      </c>
      <c r="D368" s="521" t="s">
        <v>7134</v>
      </c>
      <c r="E368" s="522"/>
      <c r="F368" s="523" t="s">
        <v>7313</v>
      </c>
      <c r="G368" s="673">
        <v>0</v>
      </c>
      <c r="H368" s="524">
        <f t="shared" si="5"/>
        <v>0</v>
      </c>
    </row>
    <row r="369" spans="1:8" s="459" customFormat="1" ht="15" customHeight="1">
      <c r="A369" s="509">
        <v>350</v>
      </c>
      <c r="B369" s="519"/>
      <c r="C369" s="520">
        <v>1</v>
      </c>
      <c r="D369" s="521" t="s">
        <v>7134</v>
      </c>
      <c r="E369" s="522"/>
      <c r="F369" s="523" t="s">
        <v>7314</v>
      </c>
      <c r="G369" s="673">
        <v>0</v>
      </c>
      <c r="H369" s="524">
        <f t="shared" si="5"/>
        <v>0</v>
      </c>
    </row>
    <row r="370" spans="1:8" s="459" customFormat="1" ht="15" customHeight="1">
      <c r="A370" s="518">
        <v>351</v>
      </c>
      <c r="B370" s="519"/>
      <c r="C370" s="520">
        <v>1</v>
      </c>
      <c r="D370" s="521" t="s">
        <v>7141</v>
      </c>
      <c r="E370" s="522"/>
      <c r="F370" s="523" t="s">
        <v>7315</v>
      </c>
      <c r="G370" s="673">
        <v>0</v>
      </c>
      <c r="H370" s="524">
        <f t="shared" si="5"/>
        <v>0</v>
      </c>
    </row>
    <row r="371" spans="1:8" s="459" customFormat="1" ht="15" customHeight="1">
      <c r="A371" s="509">
        <v>352</v>
      </c>
      <c r="B371" s="519"/>
      <c r="C371" s="520">
        <v>1</v>
      </c>
      <c r="D371" s="521" t="s">
        <v>7141</v>
      </c>
      <c r="E371" s="522"/>
      <c r="F371" s="523" t="s">
        <v>7316</v>
      </c>
      <c r="G371" s="673">
        <v>0</v>
      </c>
      <c r="H371" s="524">
        <f t="shared" si="5"/>
        <v>0</v>
      </c>
    </row>
    <row r="372" spans="1:8" s="459" customFormat="1" ht="15" customHeight="1">
      <c r="A372" s="518">
        <v>353</v>
      </c>
      <c r="B372" s="519"/>
      <c r="C372" s="520">
        <v>1</v>
      </c>
      <c r="D372" s="521" t="s">
        <v>7141</v>
      </c>
      <c r="E372" s="522"/>
      <c r="F372" s="523" t="s">
        <v>7317</v>
      </c>
      <c r="G372" s="673">
        <v>0</v>
      </c>
      <c r="H372" s="524">
        <f t="shared" si="5"/>
        <v>0</v>
      </c>
    </row>
    <row r="373" spans="1:8" s="459" customFormat="1" ht="15" customHeight="1">
      <c r="A373" s="509">
        <v>354</v>
      </c>
      <c r="B373" s="519"/>
      <c r="C373" s="520">
        <v>1</v>
      </c>
      <c r="D373" s="521" t="s">
        <v>7076</v>
      </c>
      <c r="E373" s="522"/>
      <c r="F373" s="523" t="s">
        <v>7318</v>
      </c>
      <c r="G373" s="673">
        <v>0</v>
      </c>
      <c r="H373" s="524">
        <f t="shared" si="5"/>
        <v>0</v>
      </c>
    </row>
    <row r="374" spans="1:8" s="459" customFormat="1" ht="15" customHeight="1">
      <c r="A374" s="518">
        <v>355</v>
      </c>
      <c r="B374" s="519"/>
      <c r="C374" s="520">
        <v>1</v>
      </c>
      <c r="D374" s="521" t="s">
        <v>7076</v>
      </c>
      <c r="E374" s="522"/>
      <c r="F374" s="523" t="s">
        <v>7319</v>
      </c>
      <c r="G374" s="673">
        <v>0</v>
      </c>
      <c r="H374" s="524">
        <f t="shared" si="5"/>
        <v>0</v>
      </c>
    </row>
    <row r="375" spans="1:8" s="459" customFormat="1" ht="15" customHeight="1">
      <c r="A375" s="509">
        <v>356</v>
      </c>
      <c r="B375" s="519"/>
      <c r="C375" s="520">
        <v>1</v>
      </c>
      <c r="D375" s="521" t="s">
        <v>7076</v>
      </c>
      <c r="E375" s="522"/>
      <c r="F375" s="523" t="s">
        <v>7320</v>
      </c>
      <c r="G375" s="673">
        <v>0</v>
      </c>
      <c r="H375" s="524">
        <f t="shared" si="5"/>
        <v>0</v>
      </c>
    </row>
    <row r="376" spans="1:8" s="459" customFormat="1" ht="15" customHeight="1">
      <c r="A376" s="518">
        <v>357</v>
      </c>
      <c r="B376" s="519"/>
      <c r="C376" s="520">
        <v>1</v>
      </c>
      <c r="D376" s="521" t="s">
        <v>7072</v>
      </c>
      <c r="E376" s="522"/>
      <c r="F376" s="523" t="s">
        <v>7321</v>
      </c>
      <c r="G376" s="673">
        <v>0</v>
      </c>
      <c r="H376" s="524">
        <f t="shared" si="5"/>
        <v>0</v>
      </c>
    </row>
    <row r="377" spans="1:8" s="459" customFormat="1" ht="15" customHeight="1">
      <c r="A377" s="509">
        <v>358</v>
      </c>
      <c r="B377" s="519"/>
      <c r="C377" s="520">
        <v>1</v>
      </c>
      <c r="D377" s="521" t="s">
        <v>7072</v>
      </c>
      <c r="E377" s="522"/>
      <c r="F377" s="523" t="s">
        <v>7322</v>
      </c>
      <c r="G377" s="673">
        <v>0</v>
      </c>
      <c r="H377" s="524">
        <f t="shared" si="5"/>
        <v>0</v>
      </c>
    </row>
    <row r="378" spans="1:8" s="459" customFormat="1" ht="15" customHeight="1">
      <c r="A378" s="518">
        <v>359</v>
      </c>
      <c r="B378" s="519"/>
      <c r="C378" s="520">
        <v>1</v>
      </c>
      <c r="D378" s="521" t="s">
        <v>7072</v>
      </c>
      <c r="E378" s="522"/>
      <c r="F378" s="523" t="s">
        <v>7323</v>
      </c>
      <c r="G378" s="673">
        <v>0</v>
      </c>
      <c r="H378" s="524">
        <f t="shared" si="5"/>
        <v>0</v>
      </c>
    </row>
    <row r="379" spans="1:8" s="459" customFormat="1" ht="15" customHeight="1">
      <c r="A379" s="509">
        <v>360</v>
      </c>
      <c r="B379" s="519"/>
      <c r="C379" s="520">
        <v>1</v>
      </c>
      <c r="D379" s="521" t="s">
        <v>7134</v>
      </c>
      <c r="E379" s="522"/>
      <c r="F379" s="523" t="s">
        <v>7324</v>
      </c>
      <c r="G379" s="673">
        <v>0</v>
      </c>
      <c r="H379" s="524">
        <f t="shared" si="5"/>
        <v>0</v>
      </c>
    </row>
    <row r="380" spans="1:8" s="459" customFormat="1" ht="15" customHeight="1">
      <c r="A380" s="518">
        <v>361</v>
      </c>
      <c r="B380" s="519"/>
      <c r="C380" s="520">
        <v>1</v>
      </c>
      <c r="D380" s="521" t="s">
        <v>7134</v>
      </c>
      <c r="E380" s="522"/>
      <c r="F380" s="523" t="s">
        <v>7325</v>
      </c>
      <c r="G380" s="673">
        <v>0</v>
      </c>
      <c r="H380" s="524">
        <f t="shared" si="5"/>
        <v>0</v>
      </c>
    </row>
    <row r="381" spans="1:8" s="459" customFormat="1" ht="15" customHeight="1">
      <c r="A381" s="509">
        <v>362</v>
      </c>
      <c r="B381" s="519"/>
      <c r="C381" s="520">
        <v>1</v>
      </c>
      <c r="D381" s="521" t="s">
        <v>7134</v>
      </c>
      <c r="E381" s="522"/>
      <c r="F381" s="523" t="s">
        <v>7326</v>
      </c>
      <c r="G381" s="673">
        <v>0</v>
      </c>
      <c r="H381" s="524">
        <f t="shared" si="5"/>
        <v>0</v>
      </c>
    </row>
    <row r="382" spans="1:8" s="459" customFormat="1" ht="15" customHeight="1">
      <c r="A382" s="518">
        <v>363</v>
      </c>
      <c r="B382" s="519"/>
      <c r="C382" s="520">
        <v>1</v>
      </c>
      <c r="D382" s="521" t="s">
        <v>7141</v>
      </c>
      <c r="E382" s="522"/>
      <c r="F382" s="523" t="s">
        <v>7327</v>
      </c>
      <c r="G382" s="673">
        <v>0</v>
      </c>
      <c r="H382" s="524">
        <f t="shared" si="5"/>
        <v>0</v>
      </c>
    </row>
    <row r="383" spans="1:8" s="459" customFormat="1" ht="15" customHeight="1">
      <c r="A383" s="509">
        <v>364</v>
      </c>
      <c r="B383" s="519"/>
      <c r="C383" s="520">
        <v>1</v>
      </c>
      <c r="D383" s="521" t="s">
        <v>7141</v>
      </c>
      <c r="E383" s="522"/>
      <c r="F383" s="523" t="s">
        <v>7328</v>
      </c>
      <c r="G383" s="673">
        <v>0</v>
      </c>
      <c r="H383" s="524">
        <f t="shared" si="5"/>
        <v>0</v>
      </c>
    </row>
    <row r="384" spans="1:8" s="459" customFormat="1" ht="15" customHeight="1">
      <c r="A384" s="518">
        <v>365</v>
      </c>
      <c r="B384" s="519"/>
      <c r="C384" s="520">
        <v>1</v>
      </c>
      <c r="D384" s="521" t="s">
        <v>7141</v>
      </c>
      <c r="E384" s="522"/>
      <c r="F384" s="523" t="s">
        <v>7329</v>
      </c>
      <c r="G384" s="673">
        <v>0</v>
      </c>
      <c r="H384" s="524">
        <f t="shared" si="5"/>
        <v>0</v>
      </c>
    </row>
    <row r="385" spans="1:8" s="459" customFormat="1" ht="15" customHeight="1">
      <c r="A385" s="509">
        <v>366</v>
      </c>
      <c r="B385" s="519"/>
      <c r="C385" s="520">
        <v>1</v>
      </c>
      <c r="D385" s="521" t="s">
        <v>7076</v>
      </c>
      <c r="E385" s="522"/>
      <c r="F385" s="523" t="s">
        <v>7330</v>
      </c>
      <c r="G385" s="673">
        <v>0</v>
      </c>
      <c r="H385" s="524">
        <f t="shared" si="5"/>
        <v>0</v>
      </c>
    </row>
    <row r="386" spans="1:8" s="459" customFormat="1" ht="15" customHeight="1">
      <c r="A386" s="518">
        <v>367</v>
      </c>
      <c r="B386" s="519"/>
      <c r="C386" s="520">
        <v>1</v>
      </c>
      <c r="D386" s="521" t="s">
        <v>7072</v>
      </c>
      <c r="E386" s="522"/>
      <c r="F386" s="523" t="s">
        <v>7331</v>
      </c>
      <c r="G386" s="673">
        <v>0</v>
      </c>
      <c r="H386" s="524">
        <f t="shared" si="5"/>
        <v>0</v>
      </c>
    </row>
    <row r="387" spans="1:8" s="459" customFormat="1" ht="15" customHeight="1">
      <c r="A387" s="509">
        <v>368</v>
      </c>
      <c r="B387" s="519"/>
      <c r="C387" s="520">
        <v>1</v>
      </c>
      <c r="D387" s="521" t="s">
        <v>7134</v>
      </c>
      <c r="E387" s="522"/>
      <c r="F387" s="523" t="s">
        <v>7332</v>
      </c>
      <c r="G387" s="673">
        <v>0</v>
      </c>
      <c r="H387" s="524">
        <f t="shared" si="5"/>
        <v>0</v>
      </c>
    </row>
    <row r="388" spans="1:8" s="459" customFormat="1" ht="15" customHeight="1">
      <c r="A388" s="518">
        <v>369</v>
      </c>
      <c r="B388" s="519"/>
      <c r="C388" s="520">
        <v>1</v>
      </c>
      <c r="D388" s="521" t="s">
        <v>7141</v>
      </c>
      <c r="E388" s="522"/>
      <c r="F388" s="523" t="s">
        <v>7333</v>
      </c>
      <c r="G388" s="673">
        <v>0</v>
      </c>
      <c r="H388" s="524">
        <f t="shared" si="5"/>
        <v>0</v>
      </c>
    </row>
    <row r="389" spans="1:8" s="459" customFormat="1" ht="15" customHeight="1">
      <c r="A389" s="509">
        <v>370</v>
      </c>
      <c r="B389" s="541" t="s">
        <v>7334</v>
      </c>
      <c r="C389" s="542"/>
      <c r="D389" s="543"/>
      <c r="E389" s="544"/>
      <c r="F389" s="514" t="s">
        <v>6949</v>
      </c>
      <c r="G389" s="545" t="s">
        <v>6950</v>
      </c>
      <c r="H389" s="516">
        <f>SUBTOTAL(9,H390:H457)</f>
        <v>0</v>
      </c>
    </row>
    <row r="390" spans="1:8" s="459" customFormat="1" ht="15" customHeight="1">
      <c r="A390" s="518">
        <v>371</v>
      </c>
      <c r="B390" s="519"/>
      <c r="C390" s="520">
        <v>1</v>
      </c>
      <c r="D390" s="521" t="s">
        <v>7045</v>
      </c>
      <c r="E390" s="522"/>
      <c r="F390" s="523" t="s">
        <v>7335</v>
      </c>
      <c r="G390" s="673">
        <v>0</v>
      </c>
      <c r="H390" s="524">
        <f t="shared" si="5"/>
        <v>0</v>
      </c>
    </row>
    <row r="391" spans="1:8" s="459" customFormat="1" ht="15" customHeight="1">
      <c r="A391" s="509">
        <v>372</v>
      </c>
      <c r="B391" s="519"/>
      <c r="C391" s="520">
        <v>1</v>
      </c>
      <c r="D391" s="521" t="s">
        <v>7047</v>
      </c>
      <c r="E391" s="522"/>
      <c r="F391" s="523" t="s">
        <v>7336</v>
      </c>
      <c r="G391" s="673">
        <v>0</v>
      </c>
      <c r="H391" s="524">
        <f t="shared" si="5"/>
        <v>0</v>
      </c>
    </row>
    <row r="392" spans="1:8" s="459" customFormat="1" ht="15" customHeight="1">
      <c r="A392" s="518">
        <v>373</v>
      </c>
      <c r="B392" s="519"/>
      <c r="C392" s="520">
        <v>1</v>
      </c>
      <c r="D392" s="521" t="s">
        <v>7049</v>
      </c>
      <c r="E392" s="522"/>
      <c r="F392" s="523" t="s">
        <v>7337</v>
      </c>
      <c r="G392" s="673">
        <v>0</v>
      </c>
      <c r="H392" s="524">
        <f t="shared" si="5"/>
        <v>0</v>
      </c>
    </row>
    <row r="393" spans="1:8" s="459" customFormat="1" ht="15" customHeight="1">
      <c r="A393" s="509">
        <v>374</v>
      </c>
      <c r="B393" s="519"/>
      <c r="C393" s="520">
        <v>1</v>
      </c>
      <c r="D393" s="521" t="s">
        <v>7051</v>
      </c>
      <c r="E393" s="522"/>
      <c r="F393" s="523" t="s">
        <v>7338</v>
      </c>
      <c r="G393" s="673">
        <v>0</v>
      </c>
      <c r="H393" s="524">
        <f t="shared" si="5"/>
        <v>0</v>
      </c>
    </row>
    <row r="394" spans="1:8" s="459" customFormat="1" ht="15" customHeight="1">
      <c r="A394" s="518">
        <v>375</v>
      </c>
      <c r="B394" s="519"/>
      <c r="C394" s="520">
        <v>1</v>
      </c>
      <c r="D394" s="521" t="s">
        <v>7051</v>
      </c>
      <c r="E394" s="522"/>
      <c r="F394" s="523" t="s">
        <v>7339</v>
      </c>
      <c r="G394" s="673">
        <v>0</v>
      </c>
      <c r="H394" s="524">
        <f t="shared" si="5"/>
        <v>0</v>
      </c>
    </row>
    <row r="395" spans="1:8" s="459" customFormat="1" ht="15" customHeight="1">
      <c r="A395" s="509">
        <v>376</v>
      </c>
      <c r="B395" s="519"/>
      <c r="C395" s="520">
        <v>1</v>
      </c>
      <c r="D395" s="521" t="s">
        <v>7054</v>
      </c>
      <c r="E395" s="522"/>
      <c r="F395" s="523" t="s">
        <v>7340</v>
      </c>
      <c r="G395" s="673">
        <v>0</v>
      </c>
      <c r="H395" s="524">
        <f t="shared" si="5"/>
        <v>0</v>
      </c>
    </row>
    <row r="396" spans="1:8" s="459" customFormat="1" ht="15" customHeight="1">
      <c r="A396" s="518">
        <v>377</v>
      </c>
      <c r="B396" s="519"/>
      <c r="C396" s="520">
        <v>1</v>
      </c>
      <c r="D396" s="521" t="s">
        <v>7056</v>
      </c>
      <c r="E396" s="522"/>
      <c r="F396" s="523" t="s">
        <v>7341</v>
      </c>
      <c r="G396" s="673">
        <v>0</v>
      </c>
      <c r="H396" s="524">
        <f t="shared" si="5"/>
        <v>0</v>
      </c>
    </row>
    <row r="397" spans="1:8" s="459" customFormat="1" ht="15" customHeight="1">
      <c r="A397" s="509">
        <v>378</v>
      </c>
      <c r="B397" s="519"/>
      <c r="C397" s="520">
        <v>1</v>
      </c>
      <c r="D397" s="521" t="s">
        <v>7058</v>
      </c>
      <c r="E397" s="522"/>
      <c r="F397" s="523" t="s">
        <v>7342</v>
      </c>
      <c r="G397" s="673">
        <v>0</v>
      </c>
      <c r="H397" s="524">
        <f t="shared" si="5"/>
        <v>0</v>
      </c>
    </row>
    <row r="398" spans="1:8" s="459" customFormat="1" ht="15" customHeight="1">
      <c r="A398" s="518">
        <v>379</v>
      </c>
      <c r="B398" s="519"/>
      <c r="C398" s="520">
        <v>1</v>
      </c>
      <c r="D398" s="521" t="s">
        <v>7060</v>
      </c>
      <c r="E398" s="522"/>
      <c r="F398" s="523" t="s">
        <v>7343</v>
      </c>
      <c r="G398" s="673">
        <v>0</v>
      </c>
      <c r="H398" s="524">
        <f t="shared" si="5"/>
        <v>0</v>
      </c>
    </row>
    <row r="399" spans="1:8" s="459" customFormat="1" ht="15" customHeight="1">
      <c r="A399" s="509">
        <v>380</v>
      </c>
      <c r="B399" s="519"/>
      <c r="C399" s="520">
        <v>1</v>
      </c>
      <c r="D399" s="521" t="s">
        <v>7062</v>
      </c>
      <c r="E399" s="522"/>
      <c r="F399" s="523" t="s">
        <v>7344</v>
      </c>
      <c r="G399" s="673">
        <v>0</v>
      </c>
      <c r="H399" s="524">
        <f t="shared" si="5"/>
        <v>0</v>
      </c>
    </row>
    <row r="400" spans="1:8" s="459" customFormat="1" ht="15" customHeight="1">
      <c r="A400" s="518">
        <v>381</v>
      </c>
      <c r="B400" s="519"/>
      <c r="C400" s="520">
        <v>1</v>
      </c>
      <c r="D400" s="521" t="s">
        <v>7060</v>
      </c>
      <c r="E400" s="522"/>
      <c r="F400" s="523" t="s">
        <v>7345</v>
      </c>
      <c r="G400" s="673">
        <v>0</v>
      </c>
      <c r="H400" s="524">
        <f t="shared" si="5"/>
        <v>0</v>
      </c>
    </row>
    <row r="401" spans="1:8" s="459" customFormat="1" ht="15" customHeight="1">
      <c r="A401" s="509">
        <v>382</v>
      </c>
      <c r="B401" s="519"/>
      <c r="C401" s="520">
        <v>1</v>
      </c>
      <c r="D401" s="521" t="s">
        <v>7060</v>
      </c>
      <c r="E401" s="522"/>
      <c r="F401" s="523" t="s">
        <v>7346</v>
      </c>
      <c r="G401" s="673">
        <v>0</v>
      </c>
      <c r="H401" s="524">
        <f t="shared" si="5"/>
        <v>0</v>
      </c>
    </row>
    <row r="402" spans="1:8" s="459" customFormat="1" ht="15" customHeight="1">
      <c r="A402" s="518">
        <v>383</v>
      </c>
      <c r="B402" s="519"/>
      <c r="C402" s="520">
        <v>1</v>
      </c>
      <c r="D402" s="521" t="s">
        <v>7054</v>
      </c>
      <c r="E402" s="522"/>
      <c r="F402" s="523" t="s">
        <v>7347</v>
      </c>
      <c r="G402" s="673">
        <v>0</v>
      </c>
      <c r="H402" s="524">
        <f t="shared" si="5"/>
        <v>0</v>
      </c>
    </row>
    <row r="403" spans="1:8" s="459" customFormat="1" ht="15" customHeight="1">
      <c r="A403" s="509">
        <v>384</v>
      </c>
      <c r="B403" s="519"/>
      <c r="C403" s="520">
        <v>1</v>
      </c>
      <c r="D403" s="521" t="s">
        <v>7056</v>
      </c>
      <c r="E403" s="522"/>
      <c r="F403" s="523" t="s">
        <v>7348</v>
      </c>
      <c r="G403" s="673">
        <v>0</v>
      </c>
      <c r="H403" s="524">
        <f t="shared" si="5"/>
        <v>0</v>
      </c>
    </row>
    <row r="404" spans="1:8" s="459" customFormat="1" ht="15" customHeight="1">
      <c r="A404" s="518">
        <v>385</v>
      </c>
      <c r="B404" s="519"/>
      <c r="C404" s="520">
        <v>1</v>
      </c>
      <c r="D404" s="521" t="s">
        <v>7070</v>
      </c>
      <c r="E404" s="522"/>
      <c r="F404" s="523" t="s">
        <v>7349</v>
      </c>
      <c r="G404" s="673">
        <v>0</v>
      </c>
      <c r="H404" s="524">
        <f t="shared" si="5"/>
        <v>0</v>
      </c>
    </row>
    <row r="405" spans="1:8" s="459" customFormat="1" ht="15" customHeight="1">
      <c r="A405" s="509">
        <v>386</v>
      </c>
      <c r="B405" s="519"/>
      <c r="C405" s="520">
        <v>1</v>
      </c>
      <c r="D405" s="521" t="s">
        <v>7072</v>
      </c>
      <c r="E405" s="522"/>
      <c r="F405" s="523" t="s">
        <v>7350</v>
      </c>
      <c r="G405" s="673">
        <v>0</v>
      </c>
      <c r="H405" s="524">
        <f t="shared" si="5"/>
        <v>0</v>
      </c>
    </row>
    <row r="406" spans="1:8" s="459" customFormat="1" ht="15" customHeight="1">
      <c r="A406" s="518">
        <v>387</v>
      </c>
      <c r="B406" s="519"/>
      <c r="C406" s="520">
        <v>1</v>
      </c>
      <c r="D406" s="521" t="s">
        <v>7056</v>
      </c>
      <c r="E406" s="522"/>
      <c r="F406" s="523" t="s">
        <v>7351</v>
      </c>
      <c r="G406" s="673">
        <v>0</v>
      </c>
      <c r="H406" s="524">
        <f t="shared" si="5"/>
        <v>0</v>
      </c>
    </row>
    <row r="407" spans="1:8" s="459" customFormat="1" ht="15" customHeight="1">
      <c r="A407" s="509">
        <v>388</v>
      </c>
      <c r="B407" s="519"/>
      <c r="C407" s="520">
        <v>1</v>
      </c>
      <c r="D407" s="521" t="s">
        <v>7051</v>
      </c>
      <c r="E407" s="522"/>
      <c r="F407" s="523" t="s">
        <v>7352</v>
      </c>
      <c r="G407" s="673">
        <v>0</v>
      </c>
      <c r="H407" s="524">
        <f t="shared" si="5"/>
        <v>0</v>
      </c>
    </row>
    <row r="408" spans="1:8" s="459" customFormat="1" ht="15" customHeight="1">
      <c r="A408" s="518">
        <v>389</v>
      </c>
      <c r="B408" s="519"/>
      <c r="C408" s="520">
        <v>1</v>
      </c>
      <c r="D408" s="521" t="s">
        <v>7076</v>
      </c>
      <c r="E408" s="522"/>
      <c r="F408" s="523" t="s">
        <v>7353</v>
      </c>
      <c r="G408" s="673">
        <v>0</v>
      </c>
      <c r="H408" s="524">
        <f t="shared" si="5"/>
        <v>0</v>
      </c>
    </row>
    <row r="409" spans="1:8" s="459" customFormat="1" ht="15" customHeight="1">
      <c r="A409" s="509">
        <v>390</v>
      </c>
      <c r="B409" s="519"/>
      <c r="C409" s="520">
        <v>1</v>
      </c>
      <c r="D409" s="521" t="s">
        <v>7076</v>
      </c>
      <c r="E409" s="522"/>
      <c r="F409" s="523" t="s">
        <v>7354</v>
      </c>
      <c r="G409" s="673">
        <v>0</v>
      </c>
      <c r="H409" s="524">
        <f t="shared" si="5"/>
        <v>0</v>
      </c>
    </row>
    <row r="410" spans="1:8" s="459" customFormat="1" ht="15" customHeight="1">
      <c r="A410" s="518">
        <v>391</v>
      </c>
      <c r="B410" s="519"/>
      <c r="C410" s="520">
        <v>1</v>
      </c>
      <c r="D410" s="521" t="s">
        <v>7076</v>
      </c>
      <c r="E410" s="522"/>
      <c r="F410" s="523" t="s">
        <v>7355</v>
      </c>
      <c r="G410" s="673">
        <v>0</v>
      </c>
      <c r="H410" s="524">
        <f t="shared" si="5"/>
        <v>0</v>
      </c>
    </row>
    <row r="411" spans="1:8" s="459" customFormat="1" ht="15" customHeight="1">
      <c r="A411" s="509">
        <v>392</v>
      </c>
      <c r="B411" s="519"/>
      <c r="C411" s="520">
        <v>1</v>
      </c>
      <c r="D411" s="521" t="s">
        <v>7076</v>
      </c>
      <c r="E411" s="522"/>
      <c r="F411" s="523" t="s">
        <v>7356</v>
      </c>
      <c r="G411" s="673">
        <v>0</v>
      </c>
      <c r="H411" s="524">
        <f t="shared" si="5"/>
        <v>0</v>
      </c>
    </row>
    <row r="412" spans="1:8" s="459" customFormat="1" ht="15" customHeight="1">
      <c r="A412" s="518">
        <v>393</v>
      </c>
      <c r="B412" s="519"/>
      <c r="C412" s="520">
        <v>1</v>
      </c>
      <c r="D412" s="521" t="s">
        <v>7076</v>
      </c>
      <c r="E412" s="522"/>
      <c r="F412" s="523" t="s">
        <v>7357</v>
      </c>
      <c r="G412" s="673">
        <v>0</v>
      </c>
      <c r="H412" s="524">
        <f t="shared" si="5"/>
        <v>0</v>
      </c>
    </row>
    <row r="413" spans="1:8" s="459" customFormat="1" ht="15" customHeight="1">
      <c r="A413" s="509">
        <v>394</v>
      </c>
      <c r="B413" s="519"/>
      <c r="C413" s="520">
        <v>1</v>
      </c>
      <c r="D413" s="521" t="s">
        <v>7076</v>
      </c>
      <c r="E413" s="522"/>
      <c r="F413" s="523" t="s">
        <v>7358</v>
      </c>
      <c r="G413" s="673">
        <v>0</v>
      </c>
      <c r="H413" s="524">
        <f t="shared" ref="H413:H476" si="6">PRODUCT(C413,G413)</f>
        <v>0</v>
      </c>
    </row>
    <row r="414" spans="1:8" s="459" customFormat="1" ht="15" customHeight="1">
      <c r="A414" s="518">
        <v>395</v>
      </c>
      <c r="B414" s="519"/>
      <c r="C414" s="520">
        <v>1</v>
      </c>
      <c r="D414" s="521" t="s">
        <v>7076</v>
      </c>
      <c r="E414" s="522"/>
      <c r="F414" s="523" t="s">
        <v>7359</v>
      </c>
      <c r="G414" s="673">
        <v>0</v>
      </c>
      <c r="H414" s="524">
        <f t="shared" si="6"/>
        <v>0</v>
      </c>
    </row>
    <row r="415" spans="1:8" s="459" customFormat="1" ht="15" customHeight="1">
      <c r="A415" s="509">
        <v>396</v>
      </c>
      <c r="B415" s="519"/>
      <c r="C415" s="520">
        <v>1</v>
      </c>
      <c r="D415" s="521" t="s">
        <v>7076</v>
      </c>
      <c r="E415" s="522"/>
      <c r="F415" s="523" t="s">
        <v>7360</v>
      </c>
      <c r="G415" s="673">
        <v>0</v>
      </c>
      <c r="H415" s="524">
        <f t="shared" si="6"/>
        <v>0</v>
      </c>
    </row>
    <row r="416" spans="1:8" s="459" customFormat="1" ht="15" customHeight="1">
      <c r="A416" s="518">
        <v>397</v>
      </c>
      <c r="B416" s="519"/>
      <c r="C416" s="520">
        <v>1</v>
      </c>
      <c r="D416" s="521" t="s">
        <v>7076</v>
      </c>
      <c r="E416" s="522"/>
      <c r="F416" s="523" t="s">
        <v>7361</v>
      </c>
      <c r="G416" s="673">
        <v>0</v>
      </c>
      <c r="H416" s="524">
        <f t="shared" si="6"/>
        <v>0</v>
      </c>
    </row>
    <row r="417" spans="1:8" s="459" customFormat="1" ht="15" customHeight="1">
      <c r="A417" s="509">
        <v>398</v>
      </c>
      <c r="B417" s="519"/>
      <c r="C417" s="520">
        <v>1</v>
      </c>
      <c r="D417" s="521" t="s">
        <v>7076</v>
      </c>
      <c r="E417" s="522"/>
      <c r="F417" s="523" t="s">
        <v>7362</v>
      </c>
      <c r="G417" s="673">
        <v>0</v>
      </c>
      <c r="H417" s="524">
        <f t="shared" si="6"/>
        <v>0</v>
      </c>
    </row>
    <row r="418" spans="1:8" s="459" customFormat="1" ht="15" customHeight="1">
      <c r="A418" s="518">
        <v>399</v>
      </c>
      <c r="B418" s="519"/>
      <c r="C418" s="520">
        <v>1</v>
      </c>
      <c r="D418" s="521" t="s">
        <v>7076</v>
      </c>
      <c r="E418" s="522"/>
      <c r="F418" s="523" t="s">
        <v>7363</v>
      </c>
      <c r="G418" s="673">
        <v>0</v>
      </c>
      <c r="H418" s="524">
        <f t="shared" si="6"/>
        <v>0</v>
      </c>
    </row>
    <row r="419" spans="1:8" s="459" customFormat="1" ht="15" customHeight="1">
      <c r="A419" s="509">
        <v>400</v>
      </c>
      <c r="B419" s="519"/>
      <c r="C419" s="520">
        <v>1</v>
      </c>
      <c r="D419" s="521" t="s">
        <v>7076</v>
      </c>
      <c r="E419" s="522"/>
      <c r="F419" s="523" t="s">
        <v>7364</v>
      </c>
      <c r="G419" s="673">
        <v>0</v>
      </c>
      <c r="H419" s="524">
        <f t="shared" si="6"/>
        <v>0</v>
      </c>
    </row>
    <row r="420" spans="1:8" s="459" customFormat="1" ht="15" customHeight="1">
      <c r="A420" s="518">
        <v>401</v>
      </c>
      <c r="B420" s="519"/>
      <c r="C420" s="520">
        <v>1</v>
      </c>
      <c r="D420" s="521" t="s">
        <v>7076</v>
      </c>
      <c r="E420" s="522"/>
      <c r="F420" s="523" t="s">
        <v>7365</v>
      </c>
      <c r="G420" s="673">
        <v>0</v>
      </c>
      <c r="H420" s="524">
        <f t="shared" si="6"/>
        <v>0</v>
      </c>
    </row>
    <row r="421" spans="1:8" s="459" customFormat="1" ht="15" customHeight="1">
      <c r="A421" s="509">
        <v>402</v>
      </c>
      <c r="B421" s="519"/>
      <c r="C421" s="520">
        <v>1</v>
      </c>
      <c r="D421" s="521" t="s">
        <v>7076</v>
      </c>
      <c r="E421" s="522"/>
      <c r="F421" s="523" t="s">
        <v>7366</v>
      </c>
      <c r="G421" s="673">
        <v>0</v>
      </c>
      <c r="H421" s="524">
        <f t="shared" si="6"/>
        <v>0</v>
      </c>
    </row>
    <row r="422" spans="1:8" s="459" customFormat="1" ht="15" customHeight="1">
      <c r="A422" s="518">
        <v>403</v>
      </c>
      <c r="B422" s="519"/>
      <c r="C422" s="520">
        <v>1</v>
      </c>
      <c r="D422" s="521" t="s">
        <v>7076</v>
      </c>
      <c r="E422" s="522"/>
      <c r="F422" s="523" t="s">
        <v>7367</v>
      </c>
      <c r="G422" s="673">
        <v>0</v>
      </c>
      <c r="H422" s="524">
        <f t="shared" si="6"/>
        <v>0</v>
      </c>
    </row>
    <row r="423" spans="1:8" s="459" customFormat="1" ht="15" customHeight="1">
      <c r="A423" s="509">
        <v>404</v>
      </c>
      <c r="B423" s="519"/>
      <c r="C423" s="520">
        <v>1</v>
      </c>
      <c r="D423" s="521" t="s">
        <v>7076</v>
      </c>
      <c r="E423" s="522"/>
      <c r="F423" s="523" t="s">
        <v>7368</v>
      </c>
      <c r="G423" s="673">
        <v>0</v>
      </c>
      <c r="H423" s="524">
        <f t="shared" si="6"/>
        <v>0</v>
      </c>
    </row>
    <row r="424" spans="1:8" s="459" customFormat="1" ht="15" customHeight="1">
      <c r="A424" s="518">
        <v>405</v>
      </c>
      <c r="B424" s="519"/>
      <c r="C424" s="520">
        <v>1</v>
      </c>
      <c r="D424" s="521" t="s">
        <v>7076</v>
      </c>
      <c r="E424" s="522"/>
      <c r="F424" s="523" t="s">
        <v>7369</v>
      </c>
      <c r="G424" s="673">
        <v>0</v>
      </c>
      <c r="H424" s="524">
        <f t="shared" si="6"/>
        <v>0</v>
      </c>
    </row>
    <row r="425" spans="1:8" s="459" customFormat="1" ht="15" customHeight="1">
      <c r="A425" s="509">
        <v>406</v>
      </c>
      <c r="B425" s="519"/>
      <c r="C425" s="520">
        <v>1</v>
      </c>
      <c r="D425" s="521" t="s">
        <v>7076</v>
      </c>
      <c r="E425" s="522"/>
      <c r="F425" s="523" t="s">
        <v>7370</v>
      </c>
      <c r="G425" s="673">
        <v>0</v>
      </c>
      <c r="H425" s="524">
        <f t="shared" si="6"/>
        <v>0</v>
      </c>
    </row>
    <row r="426" spans="1:8" s="459" customFormat="1" ht="15" customHeight="1">
      <c r="A426" s="518">
        <v>407</v>
      </c>
      <c r="B426" s="519"/>
      <c r="C426" s="520">
        <v>1</v>
      </c>
      <c r="D426" s="521" t="s">
        <v>7076</v>
      </c>
      <c r="E426" s="522"/>
      <c r="F426" s="523" t="s">
        <v>7371</v>
      </c>
      <c r="G426" s="673">
        <v>0</v>
      </c>
      <c r="H426" s="524">
        <f t="shared" si="6"/>
        <v>0</v>
      </c>
    </row>
    <row r="427" spans="1:8" s="459" customFormat="1" ht="15" customHeight="1">
      <c r="A427" s="509">
        <v>408</v>
      </c>
      <c r="B427" s="519"/>
      <c r="C427" s="520">
        <v>1</v>
      </c>
      <c r="D427" s="521" t="s">
        <v>7076</v>
      </c>
      <c r="E427" s="522"/>
      <c r="F427" s="523" t="s">
        <v>7372</v>
      </c>
      <c r="G427" s="673">
        <v>0</v>
      </c>
      <c r="H427" s="524">
        <f t="shared" si="6"/>
        <v>0</v>
      </c>
    </row>
    <row r="428" spans="1:8" s="459" customFormat="1" ht="15" customHeight="1">
      <c r="A428" s="518">
        <v>409</v>
      </c>
      <c r="B428" s="519"/>
      <c r="C428" s="520">
        <v>1</v>
      </c>
      <c r="D428" s="521" t="s">
        <v>7076</v>
      </c>
      <c r="E428" s="522"/>
      <c r="F428" s="523" t="s">
        <v>7373</v>
      </c>
      <c r="G428" s="673">
        <v>0</v>
      </c>
      <c r="H428" s="524">
        <f t="shared" si="6"/>
        <v>0</v>
      </c>
    </row>
    <row r="429" spans="1:8" s="459" customFormat="1" ht="15" customHeight="1">
      <c r="A429" s="509">
        <v>410</v>
      </c>
      <c r="B429" s="519"/>
      <c r="C429" s="520">
        <v>1</v>
      </c>
      <c r="D429" s="521" t="s">
        <v>7076</v>
      </c>
      <c r="E429" s="522"/>
      <c r="F429" s="523" t="s">
        <v>7374</v>
      </c>
      <c r="G429" s="673">
        <v>0</v>
      </c>
      <c r="H429" s="524">
        <f t="shared" si="6"/>
        <v>0</v>
      </c>
    </row>
    <row r="430" spans="1:8" s="459" customFormat="1" ht="15" customHeight="1">
      <c r="A430" s="518">
        <v>411</v>
      </c>
      <c r="B430" s="519"/>
      <c r="C430" s="520">
        <v>1</v>
      </c>
      <c r="D430" s="521" t="s">
        <v>7076</v>
      </c>
      <c r="E430" s="522"/>
      <c r="F430" s="523" t="s">
        <v>7375</v>
      </c>
      <c r="G430" s="673">
        <v>0</v>
      </c>
      <c r="H430" s="524">
        <f t="shared" si="6"/>
        <v>0</v>
      </c>
    </row>
    <row r="431" spans="1:8" s="459" customFormat="1" ht="15" customHeight="1">
      <c r="A431" s="509">
        <v>412</v>
      </c>
      <c r="B431" s="519"/>
      <c r="C431" s="520">
        <v>1</v>
      </c>
      <c r="D431" s="521" t="s">
        <v>7076</v>
      </c>
      <c r="E431" s="522"/>
      <c r="F431" s="523" t="s">
        <v>7376</v>
      </c>
      <c r="G431" s="673">
        <v>0</v>
      </c>
      <c r="H431" s="524">
        <f t="shared" si="6"/>
        <v>0</v>
      </c>
    </row>
    <row r="432" spans="1:8" s="459" customFormat="1" ht="15" customHeight="1">
      <c r="A432" s="518">
        <v>413</v>
      </c>
      <c r="B432" s="519"/>
      <c r="C432" s="520">
        <v>1</v>
      </c>
      <c r="D432" s="521" t="s">
        <v>7076</v>
      </c>
      <c r="E432" s="522"/>
      <c r="F432" s="523" t="s">
        <v>7377</v>
      </c>
      <c r="G432" s="673">
        <v>0</v>
      </c>
      <c r="H432" s="524">
        <f t="shared" si="6"/>
        <v>0</v>
      </c>
    </row>
    <row r="433" spans="1:8" s="459" customFormat="1" ht="15" customHeight="1">
      <c r="A433" s="509">
        <v>414</v>
      </c>
      <c r="B433" s="519"/>
      <c r="C433" s="520">
        <v>1</v>
      </c>
      <c r="D433" s="521" t="s">
        <v>7076</v>
      </c>
      <c r="E433" s="522"/>
      <c r="F433" s="523" t="s">
        <v>7378</v>
      </c>
      <c r="G433" s="673">
        <v>0</v>
      </c>
      <c r="H433" s="524">
        <f t="shared" si="6"/>
        <v>0</v>
      </c>
    </row>
    <row r="434" spans="1:8" s="459" customFormat="1" ht="15" customHeight="1">
      <c r="A434" s="518">
        <v>415</v>
      </c>
      <c r="B434" s="519"/>
      <c r="C434" s="520">
        <v>1</v>
      </c>
      <c r="D434" s="521" t="s">
        <v>7076</v>
      </c>
      <c r="E434" s="522"/>
      <c r="F434" s="523" t="s">
        <v>7379</v>
      </c>
      <c r="G434" s="673">
        <v>0</v>
      </c>
      <c r="H434" s="524">
        <f t="shared" si="6"/>
        <v>0</v>
      </c>
    </row>
    <row r="435" spans="1:8" s="459" customFormat="1" ht="15" customHeight="1">
      <c r="A435" s="509">
        <v>416</v>
      </c>
      <c r="B435" s="519"/>
      <c r="C435" s="520">
        <v>1</v>
      </c>
      <c r="D435" s="521" t="s">
        <v>7076</v>
      </c>
      <c r="E435" s="522"/>
      <c r="F435" s="523" t="s">
        <v>7380</v>
      </c>
      <c r="G435" s="673">
        <v>0</v>
      </c>
      <c r="H435" s="524">
        <f t="shared" si="6"/>
        <v>0</v>
      </c>
    </row>
    <row r="436" spans="1:8" s="459" customFormat="1" ht="15" customHeight="1">
      <c r="A436" s="518">
        <v>417</v>
      </c>
      <c r="B436" s="519"/>
      <c r="C436" s="520">
        <v>1</v>
      </c>
      <c r="D436" s="521" t="s">
        <v>7076</v>
      </c>
      <c r="E436" s="522"/>
      <c r="F436" s="523" t="s">
        <v>7381</v>
      </c>
      <c r="G436" s="673">
        <v>0</v>
      </c>
      <c r="H436" s="524">
        <f t="shared" si="6"/>
        <v>0</v>
      </c>
    </row>
    <row r="437" spans="1:8" s="459" customFormat="1" ht="15" customHeight="1">
      <c r="A437" s="509">
        <v>418</v>
      </c>
      <c r="B437" s="519"/>
      <c r="C437" s="520">
        <v>1</v>
      </c>
      <c r="D437" s="521" t="s">
        <v>7076</v>
      </c>
      <c r="E437" s="522"/>
      <c r="F437" s="523" t="s">
        <v>7382</v>
      </c>
      <c r="G437" s="673">
        <v>0</v>
      </c>
      <c r="H437" s="524">
        <f t="shared" si="6"/>
        <v>0</v>
      </c>
    </row>
    <row r="438" spans="1:8" s="459" customFormat="1" ht="15" customHeight="1">
      <c r="A438" s="518">
        <v>419</v>
      </c>
      <c r="B438" s="519"/>
      <c r="C438" s="520">
        <v>1</v>
      </c>
      <c r="D438" s="521" t="s">
        <v>7076</v>
      </c>
      <c r="E438" s="522"/>
      <c r="F438" s="523" t="s">
        <v>7383</v>
      </c>
      <c r="G438" s="673">
        <v>0</v>
      </c>
      <c r="H438" s="524">
        <f t="shared" si="6"/>
        <v>0</v>
      </c>
    </row>
    <row r="439" spans="1:8" s="459" customFormat="1" ht="15" customHeight="1">
      <c r="A439" s="509">
        <v>420</v>
      </c>
      <c r="B439" s="519"/>
      <c r="C439" s="520">
        <v>1</v>
      </c>
      <c r="D439" s="521" t="s">
        <v>7076</v>
      </c>
      <c r="E439" s="522"/>
      <c r="F439" s="523" t="s">
        <v>7384</v>
      </c>
      <c r="G439" s="673">
        <v>0</v>
      </c>
      <c r="H439" s="524">
        <f t="shared" si="6"/>
        <v>0</v>
      </c>
    </row>
    <row r="440" spans="1:8" s="459" customFormat="1" ht="15" customHeight="1">
      <c r="A440" s="518">
        <v>421</v>
      </c>
      <c r="B440" s="519"/>
      <c r="C440" s="520">
        <v>1</v>
      </c>
      <c r="D440" s="521" t="s">
        <v>7076</v>
      </c>
      <c r="E440" s="522"/>
      <c r="F440" s="523" t="s">
        <v>7385</v>
      </c>
      <c r="G440" s="673">
        <v>0</v>
      </c>
      <c r="H440" s="524">
        <f t="shared" si="6"/>
        <v>0</v>
      </c>
    </row>
    <row r="441" spans="1:8" s="459" customFormat="1" ht="15" customHeight="1">
      <c r="A441" s="509">
        <v>422</v>
      </c>
      <c r="B441" s="519"/>
      <c r="C441" s="520">
        <v>1</v>
      </c>
      <c r="D441" s="521" t="s">
        <v>7076</v>
      </c>
      <c r="E441" s="522"/>
      <c r="F441" s="523" t="s">
        <v>7386</v>
      </c>
      <c r="G441" s="673">
        <v>0</v>
      </c>
      <c r="H441" s="524">
        <f t="shared" si="6"/>
        <v>0</v>
      </c>
    </row>
    <row r="442" spans="1:8" s="459" customFormat="1" ht="15" customHeight="1">
      <c r="A442" s="518">
        <v>423</v>
      </c>
      <c r="B442" s="519"/>
      <c r="C442" s="520">
        <v>1</v>
      </c>
      <c r="D442" s="521" t="s">
        <v>7076</v>
      </c>
      <c r="E442" s="522"/>
      <c r="F442" s="523" t="s">
        <v>7387</v>
      </c>
      <c r="G442" s="673">
        <v>0</v>
      </c>
      <c r="H442" s="524">
        <f t="shared" si="6"/>
        <v>0</v>
      </c>
    </row>
    <row r="443" spans="1:8" s="459" customFormat="1" ht="15" customHeight="1">
      <c r="A443" s="509">
        <v>424</v>
      </c>
      <c r="B443" s="519"/>
      <c r="C443" s="520">
        <v>1</v>
      </c>
      <c r="D443" s="521" t="s">
        <v>7076</v>
      </c>
      <c r="E443" s="522"/>
      <c r="F443" s="523" t="s">
        <v>7388</v>
      </c>
      <c r="G443" s="673">
        <v>0</v>
      </c>
      <c r="H443" s="524">
        <f t="shared" si="6"/>
        <v>0</v>
      </c>
    </row>
    <row r="444" spans="1:8" s="459" customFormat="1" ht="15" customHeight="1">
      <c r="A444" s="518">
        <v>425</v>
      </c>
      <c r="B444" s="519"/>
      <c r="C444" s="520">
        <v>1</v>
      </c>
      <c r="D444" s="521" t="s">
        <v>7076</v>
      </c>
      <c r="E444" s="522"/>
      <c r="F444" s="523" t="s">
        <v>7389</v>
      </c>
      <c r="G444" s="673">
        <v>0</v>
      </c>
      <c r="H444" s="524">
        <f t="shared" si="6"/>
        <v>0</v>
      </c>
    </row>
    <row r="445" spans="1:8" s="459" customFormat="1" ht="15" customHeight="1">
      <c r="A445" s="509">
        <v>426</v>
      </c>
      <c r="B445" s="519"/>
      <c r="C445" s="520">
        <v>1</v>
      </c>
      <c r="D445" s="521" t="s">
        <v>7076</v>
      </c>
      <c r="E445" s="522"/>
      <c r="F445" s="523" t="s">
        <v>7390</v>
      </c>
      <c r="G445" s="673">
        <v>0</v>
      </c>
      <c r="H445" s="524">
        <f t="shared" si="6"/>
        <v>0</v>
      </c>
    </row>
    <row r="446" spans="1:8" s="459" customFormat="1" ht="15" customHeight="1">
      <c r="A446" s="518">
        <v>427</v>
      </c>
      <c r="B446" s="519"/>
      <c r="C446" s="520">
        <v>1</v>
      </c>
      <c r="D446" s="521" t="s">
        <v>7076</v>
      </c>
      <c r="E446" s="522"/>
      <c r="F446" s="523" t="s">
        <v>7391</v>
      </c>
      <c r="G446" s="673">
        <v>0</v>
      </c>
      <c r="H446" s="524">
        <f t="shared" si="6"/>
        <v>0</v>
      </c>
    </row>
    <row r="447" spans="1:8" s="459" customFormat="1" ht="15" customHeight="1">
      <c r="A447" s="509">
        <v>428</v>
      </c>
      <c r="B447" s="519"/>
      <c r="C447" s="520">
        <v>1</v>
      </c>
      <c r="D447" s="521" t="s">
        <v>7076</v>
      </c>
      <c r="E447" s="522"/>
      <c r="F447" s="523" t="s">
        <v>7392</v>
      </c>
      <c r="G447" s="673">
        <v>0</v>
      </c>
      <c r="H447" s="524">
        <f t="shared" si="6"/>
        <v>0</v>
      </c>
    </row>
    <row r="448" spans="1:8" s="459" customFormat="1" ht="15" customHeight="1">
      <c r="A448" s="518">
        <v>429</v>
      </c>
      <c r="B448" s="519"/>
      <c r="C448" s="520">
        <v>1</v>
      </c>
      <c r="D448" s="521" t="s">
        <v>7076</v>
      </c>
      <c r="E448" s="522"/>
      <c r="F448" s="523" t="s">
        <v>7393</v>
      </c>
      <c r="G448" s="673">
        <v>0</v>
      </c>
      <c r="H448" s="524">
        <f t="shared" si="6"/>
        <v>0</v>
      </c>
    </row>
    <row r="449" spans="1:8" s="459" customFormat="1" ht="15" customHeight="1">
      <c r="A449" s="509">
        <v>430</v>
      </c>
      <c r="B449" s="519"/>
      <c r="C449" s="520">
        <v>1</v>
      </c>
      <c r="D449" s="521" t="s">
        <v>7076</v>
      </c>
      <c r="E449" s="522"/>
      <c r="F449" s="523" t="s">
        <v>7394</v>
      </c>
      <c r="G449" s="673">
        <v>0</v>
      </c>
      <c r="H449" s="524">
        <f t="shared" si="6"/>
        <v>0</v>
      </c>
    </row>
    <row r="450" spans="1:8" s="459" customFormat="1" ht="15" customHeight="1">
      <c r="A450" s="518">
        <v>431</v>
      </c>
      <c r="B450" s="519"/>
      <c r="C450" s="520">
        <v>1</v>
      </c>
      <c r="D450" s="521" t="s">
        <v>7076</v>
      </c>
      <c r="E450" s="522"/>
      <c r="F450" s="523" t="s">
        <v>7395</v>
      </c>
      <c r="G450" s="673">
        <v>0</v>
      </c>
      <c r="H450" s="524">
        <f t="shared" si="6"/>
        <v>0</v>
      </c>
    </row>
    <row r="451" spans="1:8" s="459" customFormat="1" ht="15" customHeight="1">
      <c r="A451" s="509">
        <v>432</v>
      </c>
      <c r="B451" s="519"/>
      <c r="C451" s="520">
        <v>1</v>
      </c>
      <c r="D451" s="521" t="s">
        <v>7076</v>
      </c>
      <c r="E451" s="522"/>
      <c r="F451" s="523" t="s">
        <v>7396</v>
      </c>
      <c r="G451" s="673">
        <v>0</v>
      </c>
      <c r="H451" s="524">
        <f t="shared" si="6"/>
        <v>0</v>
      </c>
    </row>
    <row r="452" spans="1:8" s="459" customFormat="1" ht="15" customHeight="1">
      <c r="A452" s="518">
        <v>433</v>
      </c>
      <c r="B452" s="519"/>
      <c r="C452" s="520">
        <v>1</v>
      </c>
      <c r="D452" s="521" t="s">
        <v>7076</v>
      </c>
      <c r="E452" s="522"/>
      <c r="F452" s="523" t="s">
        <v>7397</v>
      </c>
      <c r="G452" s="673">
        <v>0</v>
      </c>
      <c r="H452" s="524">
        <f t="shared" si="6"/>
        <v>0</v>
      </c>
    </row>
    <row r="453" spans="1:8" s="459" customFormat="1" ht="15" customHeight="1">
      <c r="A453" s="509">
        <v>434</v>
      </c>
      <c r="B453" s="519"/>
      <c r="C453" s="520">
        <v>1</v>
      </c>
      <c r="D453" s="521" t="s">
        <v>7076</v>
      </c>
      <c r="E453" s="522"/>
      <c r="F453" s="523" t="s">
        <v>7398</v>
      </c>
      <c r="G453" s="673">
        <v>0</v>
      </c>
      <c r="H453" s="524">
        <f t="shared" si="6"/>
        <v>0</v>
      </c>
    </row>
    <row r="454" spans="1:8" s="459" customFormat="1" ht="15" customHeight="1">
      <c r="A454" s="518">
        <v>435</v>
      </c>
      <c r="B454" s="519"/>
      <c r="C454" s="520">
        <v>1</v>
      </c>
      <c r="D454" s="521" t="s">
        <v>7076</v>
      </c>
      <c r="E454" s="522"/>
      <c r="F454" s="523" t="s">
        <v>7399</v>
      </c>
      <c r="G454" s="673">
        <v>0</v>
      </c>
      <c r="H454" s="524">
        <f t="shared" si="6"/>
        <v>0</v>
      </c>
    </row>
    <row r="455" spans="1:8" s="459" customFormat="1" ht="15" customHeight="1">
      <c r="A455" s="509">
        <v>436</v>
      </c>
      <c r="B455" s="519"/>
      <c r="C455" s="520">
        <v>1</v>
      </c>
      <c r="D455" s="521" t="s">
        <v>7076</v>
      </c>
      <c r="E455" s="522"/>
      <c r="F455" s="523" t="s">
        <v>7400</v>
      </c>
      <c r="G455" s="673">
        <v>0</v>
      </c>
      <c r="H455" s="524">
        <f t="shared" si="6"/>
        <v>0</v>
      </c>
    </row>
    <row r="456" spans="1:8" s="459" customFormat="1" ht="15" customHeight="1">
      <c r="A456" s="518">
        <v>437</v>
      </c>
      <c r="B456" s="519"/>
      <c r="C456" s="520">
        <v>1</v>
      </c>
      <c r="D456" s="521" t="s">
        <v>7076</v>
      </c>
      <c r="E456" s="522"/>
      <c r="F456" s="523" t="s">
        <v>7401</v>
      </c>
      <c r="G456" s="673">
        <v>0</v>
      </c>
      <c r="H456" s="524">
        <f t="shared" si="6"/>
        <v>0</v>
      </c>
    </row>
    <row r="457" spans="1:8" s="459" customFormat="1" ht="15" customHeight="1">
      <c r="A457" s="509">
        <v>438</v>
      </c>
      <c r="B457" s="541" t="s">
        <v>7402</v>
      </c>
      <c r="C457" s="542" t="s">
        <v>6957</v>
      </c>
      <c r="D457" s="543"/>
      <c r="E457" s="544"/>
      <c r="F457" s="514" t="s">
        <v>6949</v>
      </c>
      <c r="G457" s="545" t="s">
        <v>6950</v>
      </c>
      <c r="H457" s="516">
        <f>SUBTOTAL(9,H458:H474)</f>
        <v>0</v>
      </c>
    </row>
    <row r="458" spans="1:8" s="459" customFormat="1" ht="15" customHeight="1">
      <c r="A458" s="518">
        <v>439</v>
      </c>
      <c r="B458" s="519"/>
      <c r="C458" s="520">
        <v>1</v>
      </c>
      <c r="D458" s="521" t="s">
        <v>7005</v>
      </c>
      <c r="E458" s="522"/>
      <c r="F458" s="523" t="s">
        <v>7403</v>
      </c>
      <c r="G458" s="673">
        <v>0</v>
      </c>
      <c r="H458" s="524">
        <f t="shared" si="6"/>
        <v>0</v>
      </c>
    </row>
    <row r="459" spans="1:8" s="459" customFormat="1" ht="15" customHeight="1">
      <c r="A459" s="509">
        <v>440</v>
      </c>
      <c r="B459" s="519"/>
      <c r="C459" s="520">
        <v>1</v>
      </c>
      <c r="D459" s="521" t="s">
        <v>7005</v>
      </c>
      <c r="E459" s="522"/>
      <c r="F459" s="523" t="s">
        <v>7404</v>
      </c>
      <c r="G459" s="673">
        <v>0</v>
      </c>
      <c r="H459" s="524">
        <f t="shared" si="6"/>
        <v>0</v>
      </c>
    </row>
    <row r="460" spans="1:8" s="459" customFormat="1" ht="15" customHeight="1">
      <c r="A460" s="518">
        <v>441</v>
      </c>
      <c r="B460" s="519"/>
      <c r="C460" s="520">
        <v>1</v>
      </c>
      <c r="D460" s="521" t="s">
        <v>7005</v>
      </c>
      <c r="E460" s="522"/>
      <c r="F460" s="523" t="s">
        <v>7405</v>
      </c>
      <c r="G460" s="673">
        <v>0</v>
      </c>
      <c r="H460" s="524">
        <f t="shared" si="6"/>
        <v>0</v>
      </c>
    </row>
    <row r="461" spans="1:8" s="459" customFormat="1" ht="15" customHeight="1">
      <c r="A461" s="509">
        <v>442</v>
      </c>
      <c r="B461" s="519"/>
      <c r="C461" s="520">
        <v>1</v>
      </c>
      <c r="D461" s="521" t="s">
        <v>7406</v>
      </c>
      <c r="E461" s="522"/>
      <c r="F461" s="523" t="s">
        <v>7407</v>
      </c>
      <c r="G461" s="673">
        <v>0</v>
      </c>
      <c r="H461" s="524">
        <f t="shared" si="6"/>
        <v>0</v>
      </c>
    </row>
    <row r="462" spans="1:8" s="459" customFormat="1" ht="15" customHeight="1">
      <c r="A462" s="518">
        <v>443</v>
      </c>
      <c r="B462" s="519"/>
      <c r="C462" s="520">
        <v>1</v>
      </c>
      <c r="D462" s="521" t="s">
        <v>7406</v>
      </c>
      <c r="E462" s="522"/>
      <c r="F462" s="523" t="s">
        <v>7408</v>
      </c>
      <c r="G462" s="673">
        <v>0</v>
      </c>
      <c r="H462" s="524">
        <f t="shared" si="6"/>
        <v>0</v>
      </c>
    </row>
    <row r="463" spans="1:8" s="459" customFormat="1" ht="15" customHeight="1">
      <c r="A463" s="509">
        <v>444</v>
      </c>
      <c r="B463" s="519"/>
      <c r="C463" s="520">
        <v>1</v>
      </c>
      <c r="D463" s="521" t="s">
        <v>7005</v>
      </c>
      <c r="E463" s="522"/>
      <c r="F463" s="523" t="s">
        <v>7409</v>
      </c>
      <c r="G463" s="673">
        <v>0</v>
      </c>
      <c r="H463" s="524">
        <f t="shared" si="6"/>
        <v>0</v>
      </c>
    </row>
    <row r="464" spans="1:8" s="459" customFormat="1" ht="15" customHeight="1">
      <c r="A464" s="518">
        <v>445</v>
      </c>
      <c r="B464" s="519"/>
      <c r="C464" s="520">
        <v>1</v>
      </c>
      <c r="D464" s="521" t="s">
        <v>7005</v>
      </c>
      <c r="E464" s="522"/>
      <c r="F464" s="523" t="s">
        <v>7410</v>
      </c>
      <c r="G464" s="673">
        <v>0</v>
      </c>
      <c r="H464" s="524">
        <f t="shared" si="6"/>
        <v>0</v>
      </c>
    </row>
    <row r="465" spans="1:8" s="459" customFormat="1" ht="15" customHeight="1">
      <c r="A465" s="509">
        <v>446</v>
      </c>
      <c r="B465" s="519"/>
      <c r="C465" s="520">
        <v>1</v>
      </c>
      <c r="D465" s="521" t="s">
        <v>7406</v>
      </c>
      <c r="E465" s="522"/>
      <c r="F465" s="523" t="s">
        <v>7411</v>
      </c>
      <c r="G465" s="673">
        <v>0</v>
      </c>
      <c r="H465" s="524">
        <f t="shared" si="6"/>
        <v>0</v>
      </c>
    </row>
    <row r="466" spans="1:8" s="459" customFormat="1" ht="15" customHeight="1">
      <c r="A466" s="518">
        <v>447</v>
      </c>
      <c r="B466" s="519"/>
      <c r="C466" s="520">
        <v>1</v>
      </c>
      <c r="D466" s="521" t="s">
        <v>7412</v>
      </c>
      <c r="E466" s="522"/>
      <c r="F466" s="523" t="s">
        <v>7413</v>
      </c>
      <c r="G466" s="673">
        <v>0</v>
      </c>
      <c r="H466" s="524">
        <f t="shared" si="6"/>
        <v>0</v>
      </c>
    </row>
    <row r="467" spans="1:8" s="459" customFormat="1" ht="15" customHeight="1">
      <c r="A467" s="509">
        <v>448</v>
      </c>
      <c r="B467" s="519"/>
      <c r="C467" s="520">
        <v>1</v>
      </c>
      <c r="D467" s="521" t="s">
        <v>7414</v>
      </c>
      <c r="E467" s="522"/>
      <c r="F467" s="523" t="s">
        <v>7413</v>
      </c>
      <c r="G467" s="673">
        <v>0</v>
      </c>
      <c r="H467" s="524">
        <f t="shared" si="6"/>
        <v>0</v>
      </c>
    </row>
    <row r="468" spans="1:8" s="459" customFormat="1" ht="15" customHeight="1">
      <c r="A468" s="518">
        <v>449</v>
      </c>
      <c r="B468" s="519"/>
      <c r="C468" s="520">
        <v>1</v>
      </c>
      <c r="D468" s="521" t="s">
        <v>7412</v>
      </c>
      <c r="E468" s="522"/>
      <c r="F468" s="523" t="s">
        <v>7415</v>
      </c>
      <c r="G468" s="673">
        <v>0</v>
      </c>
      <c r="H468" s="524">
        <f t="shared" si="6"/>
        <v>0</v>
      </c>
    </row>
    <row r="469" spans="1:8" s="459" customFormat="1" ht="15" customHeight="1">
      <c r="A469" s="509">
        <v>450</v>
      </c>
      <c r="B469" s="519"/>
      <c r="C469" s="520">
        <v>1</v>
      </c>
      <c r="D469" s="521" t="s">
        <v>7414</v>
      </c>
      <c r="E469" s="522"/>
      <c r="F469" s="523" t="s">
        <v>7415</v>
      </c>
      <c r="G469" s="673">
        <v>0</v>
      </c>
      <c r="H469" s="524">
        <f t="shared" si="6"/>
        <v>0</v>
      </c>
    </row>
    <row r="470" spans="1:8" s="459" customFormat="1" ht="15" customHeight="1">
      <c r="A470" s="518">
        <v>451</v>
      </c>
      <c r="B470" s="519"/>
      <c r="C470" s="520">
        <v>1</v>
      </c>
      <c r="D470" s="521" t="s">
        <v>7412</v>
      </c>
      <c r="E470" s="522"/>
      <c r="F470" s="523" t="s">
        <v>7416</v>
      </c>
      <c r="G470" s="673">
        <v>0</v>
      </c>
      <c r="H470" s="524">
        <f t="shared" si="6"/>
        <v>0</v>
      </c>
    </row>
    <row r="471" spans="1:8" s="459" customFormat="1" ht="15" customHeight="1">
      <c r="A471" s="509">
        <v>452</v>
      </c>
      <c r="B471" s="519"/>
      <c r="C471" s="520">
        <v>1</v>
      </c>
      <c r="D471" s="521" t="s">
        <v>7414</v>
      </c>
      <c r="E471" s="522"/>
      <c r="F471" s="523" t="s">
        <v>7416</v>
      </c>
      <c r="G471" s="673">
        <v>0</v>
      </c>
      <c r="H471" s="524">
        <f t="shared" si="6"/>
        <v>0</v>
      </c>
    </row>
    <row r="472" spans="1:8" s="459" customFormat="1" ht="15" customHeight="1">
      <c r="A472" s="518">
        <v>453</v>
      </c>
      <c r="B472" s="519"/>
      <c r="C472" s="520">
        <v>1</v>
      </c>
      <c r="D472" s="521" t="s">
        <v>7412</v>
      </c>
      <c r="E472" s="522"/>
      <c r="F472" s="523" t="s">
        <v>7417</v>
      </c>
      <c r="G472" s="673">
        <v>0</v>
      </c>
      <c r="H472" s="524">
        <f t="shared" si="6"/>
        <v>0</v>
      </c>
    </row>
    <row r="473" spans="1:8" s="459" customFormat="1" ht="15" customHeight="1">
      <c r="A473" s="509">
        <v>454</v>
      </c>
      <c r="B473" s="519"/>
      <c r="C473" s="520">
        <v>1</v>
      </c>
      <c r="D473" s="521" t="s">
        <v>7414</v>
      </c>
      <c r="E473" s="522"/>
      <c r="F473" s="523" t="s">
        <v>7417</v>
      </c>
      <c r="G473" s="673">
        <v>0</v>
      </c>
      <c r="H473" s="524">
        <f t="shared" si="6"/>
        <v>0</v>
      </c>
    </row>
    <row r="474" spans="1:8" s="459" customFormat="1" ht="15" customHeight="1">
      <c r="A474" s="518">
        <v>455</v>
      </c>
      <c r="B474" s="541" t="s">
        <v>7418</v>
      </c>
      <c r="C474" s="542" t="s">
        <v>6957</v>
      </c>
      <c r="D474" s="543"/>
      <c r="E474" s="544"/>
      <c r="F474" s="514" t="s">
        <v>6949</v>
      </c>
      <c r="G474" s="545" t="s">
        <v>6950</v>
      </c>
      <c r="H474" s="516">
        <f>SUBTOTAL(9,H475:H487)</f>
        <v>0</v>
      </c>
    </row>
    <row r="475" spans="1:8" s="459" customFormat="1" ht="15" customHeight="1">
      <c r="A475" s="509">
        <v>456</v>
      </c>
      <c r="B475" s="519"/>
      <c r="C475" s="520">
        <v>1</v>
      </c>
      <c r="D475" s="521" t="s">
        <v>7419</v>
      </c>
      <c r="E475" s="522"/>
      <c r="F475" s="523" t="s">
        <v>7420</v>
      </c>
      <c r="G475" s="673">
        <v>0</v>
      </c>
      <c r="H475" s="524">
        <f t="shared" si="6"/>
        <v>0</v>
      </c>
    </row>
    <row r="476" spans="1:8" s="459" customFormat="1" ht="15" customHeight="1">
      <c r="A476" s="518">
        <v>457</v>
      </c>
      <c r="B476" s="519"/>
      <c r="C476" s="520">
        <v>1</v>
      </c>
      <c r="D476" s="521" t="s">
        <v>7419</v>
      </c>
      <c r="E476" s="522"/>
      <c r="F476" s="523" t="s">
        <v>7421</v>
      </c>
      <c r="G476" s="673">
        <v>0</v>
      </c>
      <c r="H476" s="524">
        <f t="shared" si="6"/>
        <v>0</v>
      </c>
    </row>
    <row r="477" spans="1:8" s="459" customFormat="1" ht="15" customHeight="1">
      <c r="A477" s="509">
        <v>458</v>
      </c>
      <c r="B477" s="519"/>
      <c r="C477" s="520">
        <v>1</v>
      </c>
      <c r="D477" s="521" t="s">
        <v>7017</v>
      </c>
      <c r="E477" s="522"/>
      <c r="F477" s="523" t="s">
        <v>7422</v>
      </c>
      <c r="G477" s="673">
        <v>0</v>
      </c>
      <c r="H477" s="524">
        <f t="shared" ref="H477:H483" si="7">PRODUCT(C477,G477)</f>
        <v>0</v>
      </c>
    </row>
    <row r="478" spans="1:8" s="459" customFormat="1" ht="15" customHeight="1">
      <c r="A478" s="518">
        <v>459</v>
      </c>
      <c r="B478" s="519"/>
      <c r="C478" s="520">
        <v>1</v>
      </c>
      <c r="D478" s="521" t="s">
        <v>7017</v>
      </c>
      <c r="E478" s="522"/>
      <c r="F478" s="523" t="s">
        <v>7423</v>
      </c>
      <c r="G478" s="673">
        <v>0</v>
      </c>
      <c r="H478" s="524">
        <f t="shared" si="7"/>
        <v>0</v>
      </c>
    </row>
    <row r="479" spans="1:8" s="459" customFormat="1" ht="15" customHeight="1">
      <c r="A479" s="509">
        <v>460</v>
      </c>
      <c r="B479" s="519"/>
      <c r="C479" s="520">
        <v>1</v>
      </c>
      <c r="D479" s="521" t="s">
        <v>7017</v>
      </c>
      <c r="E479" s="522"/>
      <c r="F479" s="523" t="s">
        <v>7424</v>
      </c>
      <c r="G479" s="673">
        <v>0</v>
      </c>
      <c r="H479" s="524">
        <f t="shared" si="7"/>
        <v>0</v>
      </c>
    </row>
    <row r="480" spans="1:8" s="459" customFormat="1" ht="15" customHeight="1">
      <c r="A480" s="518">
        <v>461</v>
      </c>
      <c r="B480" s="519"/>
      <c r="C480" s="520">
        <v>1</v>
      </c>
      <c r="D480" s="521" t="s">
        <v>7017</v>
      </c>
      <c r="E480" s="522"/>
      <c r="F480" s="523" t="s">
        <v>7425</v>
      </c>
      <c r="G480" s="673">
        <v>0</v>
      </c>
      <c r="H480" s="524">
        <f t="shared" si="7"/>
        <v>0</v>
      </c>
    </row>
    <row r="481" spans="1:9" s="459" customFormat="1" ht="15" customHeight="1">
      <c r="A481" s="509">
        <v>462</v>
      </c>
      <c r="B481" s="519"/>
      <c r="C481" s="520">
        <v>1</v>
      </c>
      <c r="D481" s="521" t="s">
        <v>7005</v>
      </c>
      <c r="E481" s="522"/>
      <c r="F481" s="523" t="s">
        <v>7426</v>
      </c>
      <c r="G481" s="673">
        <v>0</v>
      </c>
      <c r="H481" s="524">
        <f t="shared" si="7"/>
        <v>0</v>
      </c>
    </row>
    <row r="482" spans="1:9" s="459" customFormat="1" ht="15" customHeight="1">
      <c r="A482" s="518">
        <v>463</v>
      </c>
      <c r="B482" s="519"/>
      <c r="C482" s="520">
        <v>1</v>
      </c>
      <c r="D482" s="521" t="s">
        <v>7005</v>
      </c>
      <c r="E482" s="522"/>
      <c r="F482" s="523" t="s">
        <v>7427</v>
      </c>
      <c r="G482" s="673">
        <v>0</v>
      </c>
      <c r="H482" s="524">
        <f t="shared" si="7"/>
        <v>0</v>
      </c>
    </row>
    <row r="483" spans="1:9" s="459" customFormat="1" ht="15" customHeight="1">
      <c r="A483" s="509">
        <v>464</v>
      </c>
      <c r="B483" s="519"/>
      <c r="C483" s="520">
        <v>1</v>
      </c>
      <c r="D483" s="521" t="s">
        <v>7005</v>
      </c>
      <c r="E483" s="522"/>
      <c r="F483" s="523" t="s">
        <v>7428</v>
      </c>
      <c r="G483" s="673">
        <v>0</v>
      </c>
      <c r="H483" s="524">
        <f t="shared" si="7"/>
        <v>0</v>
      </c>
    </row>
    <row r="484" spans="1:9" s="459" customFormat="1" ht="15" customHeight="1">
      <c r="A484" s="518">
        <v>465</v>
      </c>
      <c r="B484" s="519"/>
      <c r="C484" s="520">
        <v>1</v>
      </c>
      <c r="D484" s="521" t="s">
        <v>7406</v>
      </c>
      <c r="E484" s="522"/>
      <c r="F484" s="523" t="s">
        <v>7429</v>
      </c>
      <c r="G484" s="673">
        <v>0</v>
      </c>
      <c r="H484" s="524">
        <f>PRODUCT(C484,G484)</f>
        <v>0</v>
      </c>
    </row>
    <row r="485" spans="1:9" s="459" customFormat="1" ht="15" customHeight="1">
      <c r="A485" s="509">
        <v>466</v>
      </c>
      <c r="B485" s="519"/>
      <c r="C485" s="520">
        <v>1</v>
      </c>
      <c r="D485" s="521" t="s">
        <v>7017</v>
      </c>
      <c r="E485" s="522"/>
      <c r="F485" s="523" t="s">
        <v>7430</v>
      </c>
      <c r="G485" s="673">
        <v>0</v>
      </c>
      <c r="H485" s="524">
        <f>PRODUCT(C485,G485)</f>
        <v>0</v>
      </c>
    </row>
    <row r="486" spans="1:9" s="459" customFormat="1" ht="15" customHeight="1">
      <c r="A486" s="518">
        <v>467</v>
      </c>
      <c r="B486" s="519"/>
      <c r="C486" s="520">
        <v>1</v>
      </c>
      <c r="D486" s="521" t="s">
        <v>7017</v>
      </c>
      <c r="E486" s="522"/>
      <c r="F486" s="523" t="s">
        <v>7431</v>
      </c>
      <c r="G486" s="673">
        <v>0</v>
      </c>
      <c r="H486" s="524">
        <f>PRODUCT(C486,G486)</f>
        <v>0</v>
      </c>
    </row>
    <row r="487" spans="1:9" ht="15.6">
      <c r="A487" s="509">
        <v>468</v>
      </c>
      <c r="B487" s="525" t="s">
        <v>7432</v>
      </c>
      <c r="C487" s="526"/>
      <c r="D487" s="527"/>
      <c r="E487" s="528"/>
      <c r="F487" s="529"/>
      <c r="G487" s="530" t="s">
        <v>6946</v>
      </c>
      <c r="H487" s="531">
        <f>SUBTOTAL(9,H488:H530)</f>
        <v>0</v>
      </c>
    </row>
    <row r="488" spans="1:9" s="459" customFormat="1" ht="15" customHeight="1">
      <c r="A488" s="518">
        <v>469</v>
      </c>
      <c r="B488" s="546" t="s">
        <v>7433</v>
      </c>
      <c r="C488" s="547" t="s">
        <v>6948</v>
      </c>
      <c r="D488" s="548"/>
      <c r="E488" s="549"/>
      <c r="F488" s="549"/>
      <c r="G488" s="550" t="s">
        <v>6950</v>
      </c>
      <c r="H488" s="516">
        <f>SUBTOTAL(9,H489:H498)</f>
        <v>0</v>
      </c>
    </row>
    <row r="489" spans="1:9" s="555" customFormat="1" ht="54" customHeight="1">
      <c r="A489" s="509">
        <v>470</v>
      </c>
      <c r="B489" s="551" t="s">
        <v>7434</v>
      </c>
      <c r="C489" s="552">
        <v>1</v>
      </c>
      <c r="D489" s="891" t="s">
        <v>7435</v>
      </c>
      <c r="E489" s="892"/>
      <c r="F489" s="893"/>
      <c r="G489" s="674">
        <v>0</v>
      </c>
      <c r="H489" s="553">
        <f t="shared" ref="H489:H497" si="8">PRODUCT(C489,G489)</f>
        <v>0</v>
      </c>
      <c r="I489" s="554"/>
    </row>
    <row r="490" spans="1:9" ht="15" customHeight="1">
      <c r="A490" s="518">
        <v>471</v>
      </c>
      <c r="B490" s="556" t="s">
        <v>7436</v>
      </c>
      <c r="C490" s="557">
        <v>1</v>
      </c>
      <c r="D490" s="558" t="s">
        <v>7437</v>
      </c>
      <c r="E490" s="559"/>
      <c r="F490" s="559"/>
      <c r="G490" s="675">
        <v>0</v>
      </c>
      <c r="H490" s="560">
        <f t="shared" si="8"/>
        <v>0</v>
      </c>
    </row>
    <row r="491" spans="1:9" ht="15" customHeight="1">
      <c r="A491" s="509">
        <v>472</v>
      </c>
      <c r="B491" s="556" t="s">
        <v>7436</v>
      </c>
      <c r="C491" s="557">
        <v>1</v>
      </c>
      <c r="D491" s="558" t="s">
        <v>7438</v>
      </c>
      <c r="E491" s="559"/>
      <c r="F491" s="559"/>
      <c r="G491" s="675">
        <v>0</v>
      </c>
      <c r="H491" s="560">
        <f t="shared" si="8"/>
        <v>0</v>
      </c>
    </row>
    <row r="492" spans="1:9" ht="15" customHeight="1">
      <c r="A492" s="518">
        <v>473</v>
      </c>
      <c r="B492" s="556" t="s">
        <v>7436</v>
      </c>
      <c r="C492" s="557">
        <v>1</v>
      </c>
      <c r="D492" s="558" t="s">
        <v>7437</v>
      </c>
      <c r="E492" s="559"/>
      <c r="F492" s="559"/>
      <c r="G492" s="675">
        <v>0</v>
      </c>
      <c r="H492" s="560">
        <f t="shared" si="8"/>
        <v>0</v>
      </c>
    </row>
    <row r="493" spans="1:9" ht="15" customHeight="1">
      <c r="A493" s="509">
        <v>474</v>
      </c>
      <c r="B493" s="556" t="s">
        <v>7436</v>
      </c>
      <c r="C493" s="557">
        <v>1</v>
      </c>
      <c r="D493" s="558" t="s">
        <v>7439</v>
      </c>
      <c r="E493" s="559"/>
      <c r="F493" s="559"/>
      <c r="G493" s="675">
        <v>0</v>
      </c>
      <c r="H493" s="560">
        <f t="shared" si="8"/>
        <v>0</v>
      </c>
    </row>
    <row r="494" spans="1:9" ht="15" customHeight="1">
      <c r="A494" s="518">
        <v>475</v>
      </c>
      <c r="B494" s="556" t="s">
        <v>7436</v>
      </c>
      <c r="C494" s="557">
        <v>1</v>
      </c>
      <c r="D494" s="558" t="s">
        <v>7440</v>
      </c>
      <c r="E494" s="559"/>
      <c r="F494" s="559"/>
      <c r="G494" s="675">
        <v>0</v>
      </c>
      <c r="H494" s="560">
        <f t="shared" si="8"/>
        <v>0</v>
      </c>
    </row>
    <row r="495" spans="1:9" ht="15" customHeight="1">
      <c r="A495" s="509">
        <v>476</v>
      </c>
      <c r="B495" s="556" t="s">
        <v>7436</v>
      </c>
      <c r="C495" s="557">
        <v>1</v>
      </c>
      <c r="D495" s="558" t="s">
        <v>7440</v>
      </c>
      <c r="E495" s="559"/>
      <c r="F495" s="559"/>
      <c r="G495" s="675">
        <v>0</v>
      </c>
      <c r="H495" s="560">
        <f t="shared" si="8"/>
        <v>0</v>
      </c>
    </row>
    <row r="496" spans="1:9" ht="15" customHeight="1">
      <c r="A496" s="518">
        <v>477</v>
      </c>
      <c r="B496" s="556" t="s">
        <v>7436</v>
      </c>
      <c r="C496" s="557">
        <v>1</v>
      </c>
      <c r="D496" s="558" t="s">
        <v>7441</v>
      </c>
      <c r="E496" s="559"/>
      <c r="F496" s="559"/>
      <c r="G496" s="675">
        <v>0</v>
      </c>
      <c r="H496" s="560">
        <f t="shared" si="8"/>
        <v>0</v>
      </c>
    </row>
    <row r="497" spans="1:9" ht="15" customHeight="1">
      <c r="A497" s="509">
        <v>478</v>
      </c>
      <c r="B497" s="556" t="s">
        <v>7436</v>
      </c>
      <c r="C497" s="557">
        <v>1</v>
      </c>
      <c r="D497" s="558" t="s">
        <v>7441</v>
      </c>
      <c r="E497" s="559"/>
      <c r="F497" s="559"/>
      <c r="G497" s="675">
        <v>0</v>
      </c>
      <c r="H497" s="560">
        <f t="shared" si="8"/>
        <v>0</v>
      </c>
    </row>
    <row r="498" spans="1:9" s="459" customFormat="1" ht="15" customHeight="1">
      <c r="A498" s="518">
        <v>479</v>
      </c>
      <c r="B498" s="546" t="s">
        <v>7442</v>
      </c>
      <c r="C498" s="547" t="s">
        <v>6948</v>
      </c>
      <c r="D498" s="548"/>
      <c r="E498" s="549"/>
      <c r="F498" s="549"/>
      <c r="G498" s="561" t="s">
        <v>6950</v>
      </c>
      <c r="H498" s="562">
        <f>SUBTOTAL(9,H499:H526)</f>
        <v>0</v>
      </c>
    </row>
    <row r="499" spans="1:9" s="555" customFormat="1" ht="54" customHeight="1">
      <c r="A499" s="509">
        <v>480</v>
      </c>
      <c r="B499" s="551" t="s">
        <v>7443</v>
      </c>
      <c r="C499" s="552">
        <v>1</v>
      </c>
      <c r="D499" s="891" t="s">
        <v>7444</v>
      </c>
      <c r="E499" s="892"/>
      <c r="F499" s="893"/>
      <c r="G499" s="674">
        <v>0</v>
      </c>
      <c r="H499" s="553">
        <f t="shared" ref="H499:H525" si="9">PRODUCT(C499,G499)</f>
        <v>0</v>
      </c>
      <c r="I499" s="554"/>
    </row>
    <row r="500" spans="1:9" ht="15" customHeight="1">
      <c r="A500" s="518">
        <v>481</v>
      </c>
      <c r="B500" s="556" t="s">
        <v>7436</v>
      </c>
      <c r="C500" s="557">
        <v>1</v>
      </c>
      <c r="D500" s="558" t="s">
        <v>7445</v>
      </c>
      <c r="E500" s="559"/>
      <c r="F500" s="559"/>
      <c r="G500" s="675">
        <v>0</v>
      </c>
      <c r="H500" s="560">
        <f t="shared" si="9"/>
        <v>0</v>
      </c>
    </row>
    <row r="501" spans="1:9" ht="15" customHeight="1">
      <c r="A501" s="509">
        <v>482</v>
      </c>
      <c r="B501" s="556" t="s">
        <v>7436</v>
      </c>
      <c r="C501" s="557">
        <v>1</v>
      </c>
      <c r="D501" s="558" t="s">
        <v>7446</v>
      </c>
      <c r="E501" s="559"/>
      <c r="F501" s="559"/>
      <c r="G501" s="675">
        <v>0</v>
      </c>
      <c r="H501" s="560">
        <f t="shared" si="9"/>
        <v>0</v>
      </c>
    </row>
    <row r="502" spans="1:9" ht="15" customHeight="1">
      <c r="A502" s="518">
        <v>483</v>
      </c>
      <c r="B502" s="556" t="s">
        <v>7436</v>
      </c>
      <c r="C502" s="557">
        <v>1</v>
      </c>
      <c r="D502" s="558" t="s">
        <v>7447</v>
      </c>
      <c r="E502" s="559"/>
      <c r="F502" s="559"/>
      <c r="G502" s="675">
        <v>0</v>
      </c>
      <c r="H502" s="560">
        <f t="shared" si="9"/>
        <v>0</v>
      </c>
    </row>
    <row r="503" spans="1:9" ht="15" customHeight="1">
      <c r="A503" s="509">
        <v>484</v>
      </c>
      <c r="B503" s="556" t="s">
        <v>7436</v>
      </c>
      <c r="C503" s="557">
        <v>1</v>
      </c>
      <c r="D503" s="558" t="s">
        <v>7448</v>
      </c>
      <c r="E503" s="559"/>
      <c r="F503" s="559"/>
      <c r="G503" s="675">
        <v>0</v>
      </c>
      <c r="H503" s="560">
        <f t="shared" si="9"/>
        <v>0</v>
      </c>
    </row>
    <row r="504" spans="1:9" ht="15" customHeight="1">
      <c r="A504" s="518">
        <v>485</v>
      </c>
      <c r="B504" s="556" t="s">
        <v>7436</v>
      </c>
      <c r="C504" s="557">
        <v>1</v>
      </c>
      <c r="D504" s="558" t="s">
        <v>7449</v>
      </c>
      <c r="E504" s="559"/>
      <c r="F504" s="559"/>
      <c r="G504" s="675">
        <v>0</v>
      </c>
      <c r="H504" s="560">
        <f t="shared" si="9"/>
        <v>0</v>
      </c>
    </row>
    <row r="505" spans="1:9" ht="15" customHeight="1">
      <c r="A505" s="509">
        <v>486</v>
      </c>
      <c r="B505" s="556" t="s">
        <v>7436</v>
      </c>
      <c r="C505" s="557">
        <v>1</v>
      </c>
      <c r="D505" s="558" t="s">
        <v>7450</v>
      </c>
      <c r="E505" s="559"/>
      <c r="F505" s="559"/>
      <c r="G505" s="675">
        <v>0</v>
      </c>
      <c r="H505" s="560">
        <f t="shared" si="9"/>
        <v>0</v>
      </c>
    </row>
    <row r="506" spans="1:9" ht="15" customHeight="1">
      <c r="A506" s="518">
        <v>487</v>
      </c>
      <c r="B506" s="556" t="s">
        <v>7436</v>
      </c>
      <c r="C506" s="557">
        <v>1</v>
      </c>
      <c r="D506" s="558" t="s">
        <v>7447</v>
      </c>
      <c r="E506" s="559"/>
      <c r="F506" s="559"/>
      <c r="G506" s="675">
        <v>0</v>
      </c>
      <c r="H506" s="560">
        <f t="shared" si="9"/>
        <v>0</v>
      </c>
    </row>
    <row r="507" spans="1:9" ht="15" customHeight="1">
      <c r="A507" s="509">
        <v>488</v>
      </c>
      <c r="B507" s="556" t="s">
        <v>7436</v>
      </c>
      <c r="C507" s="557">
        <v>1</v>
      </c>
      <c r="D507" s="558" t="s">
        <v>7446</v>
      </c>
      <c r="E507" s="559"/>
      <c r="F507" s="559"/>
      <c r="G507" s="675">
        <v>0</v>
      </c>
      <c r="H507" s="560">
        <f t="shared" si="9"/>
        <v>0</v>
      </c>
    </row>
    <row r="508" spans="1:9" ht="15" customHeight="1">
      <c r="A508" s="518">
        <v>489</v>
      </c>
      <c r="B508" s="556" t="s">
        <v>7436</v>
      </c>
      <c r="C508" s="557">
        <v>1</v>
      </c>
      <c r="D508" s="558" t="s">
        <v>7446</v>
      </c>
      <c r="E508" s="559"/>
      <c r="F508" s="559"/>
      <c r="G508" s="675">
        <v>0</v>
      </c>
      <c r="H508" s="560">
        <f t="shared" si="9"/>
        <v>0</v>
      </c>
    </row>
    <row r="509" spans="1:9" ht="15" customHeight="1">
      <c r="A509" s="509">
        <v>490</v>
      </c>
      <c r="B509" s="556" t="s">
        <v>7436</v>
      </c>
      <c r="C509" s="557">
        <v>1</v>
      </c>
      <c r="D509" s="558" t="s">
        <v>7447</v>
      </c>
      <c r="E509" s="559"/>
      <c r="F509" s="559"/>
      <c r="G509" s="675">
        <v>0</v>
      </c>
      <c r="H509" s="560">
        <f t="shared" si="9"/>
        <v>0</v>
      </c>
    </row>
    <row r="510" spans="1:9" ht="15" customHeight="1">
      <c r="A510" s="518">
        <v>491</v>
      </c>
      <c r="B510" s="556" t="s">
        <v>7436</v>
      </c>
      <c r="C510" s="557">
        <v>1</v>
      </c>
      <c r="D510" s="558" t="s">
        <v>7448</v>
      </c>
      <c r="E510" s="559"/>
      <c r="F510" s="559"/>
      <c r="G510" s="675">
        <v>0</v>
      </c>
      <c r="H510" s="560">
        <f t="shared" si="9"/>
        <v>0</v>
      </c>
    </row>
    <row r="511" spans="1:9" ht="15" customHeight="1">
      <c r="A511" s="509">
        <v>492</v>
      </c>
      <c r="B511" s="556" t="s">
        <v>7436</v>
      </c>
      <c r="C511" s="557">
        <v>1</v>
      </c>
      <c r="D511" s="558" t="s">
        <v>7451</v>
      </c>
      <c r="E511" s="559"/>
      <c r="F511" s="559"/>
      <c r="G511" s="675">
        <v>0</v>
      </c>
      <c r="H511" s="560">
        <f t="shared" si="9"/>
        <v>0</v>
      </c>
    </row>
    <row r="512" spans="1:9" ht="15" customHeight="1">
      <c r="A512" s="518">
        <v>493</v>
      </c>
      <c r="B512" s="556" t="s">
        <v>7436</v>
      </c>
      <c r="C512" s="557">
        <v>1</v>
      </c>
      <c r="D512" s="558" t="s">
        <v>7446</v>
      </c>
      <c r="E512" s="559"/>
      <c r="F512" s="559"/>
      <c r="G512" s="675">
        <v>0</v>
      </c>
      <c r="H512" s="560">
        <f t="shared" si="9"/>
        <v>0</v>
      </c>
    </row>
    <row r="513" spans="1:9" ht="15" customHeight="1">
      <c r="A513" s="509">
        <v>494</v>
      </c>
      <c r="B513" s="556" t="s">
        <v>7436</v>
      </c>
      <c r="C513" s="557">
        <v>1</v>
      </c>
      <c r="D513" s="558" t="s">
        <v>7447</v>
      </c>
      <c r="E513" s="559"/>
      <c r="F513" s="559"/>
      <c r="G513" s="675">
        <v>0</v>
      </c>
      <c r="H513" s="560">
        <f t="shared" si="9"/>
        <v>0</v>
      </c>
    </row>
    <row r="514" spans="1:9" ht="15" customHeight="1">
      <c r="A514" s="518">
        <v>495</v>
      </c>
      <c r="B514" s="556" t="s">
        <v>7436</v>
      </c>
      <c r="C514" s="557">
        <v>1</v>
      </c>
      <c r="D514" s="558" t="s">
        <v>7448</v>
      </c>
      <c r="E514" s="559"/>
      <c r="F514" s="559"/>
      <c r="G514" s="675">
        <v>0</v>
      </c>
      <c r="H514" s="560">
        <f t="shared" si="9"/>
        <v>0</v>
      </c>
    </row>
    <row r="515" spans="1:9" ht="15" customHeight="1">
      <c r="A515" s="509">
        <v>496</v>
      </c>
      <c r="B515" s="556" t="s">
        <v>7436</v>
      </c>
      <c r="C515" s="557">
        <v>1</v>
      </c>
      <c r="D515" s="558" t="s">
        <v>7452</v>
      </c>
      <c r="E515" s="559"/>
      <c r="F515" s="559"/>
      <c r="G515" s="675">
        <v>0</v>
      </c>
      <c r="H515" s="560">
        <f t="shared" si="9"/>
        <v>0</v>
      </c>
    </row>
    <row r="516" spans="1:9" ht="15" customHeight="1">
      <c r="A516" s="518">
        <v>497</v>
      </c>
      <c r="B516" s="556" t="s">
        <v>7436</v>
      </c>
      <c r="C516" s="557">
        <v>1</v>
      </c>
      <c r="D516" s="558" t="s">
        <v>7447</v>
      </c>
      <c r="E516" s="559"/>
      <c r="F516" s="559"/>
      <c r="G516" s="675">
        <v>0</v>
      </c>
      <c r="H516" s="560">
        <f t="shared" si="9"/>
        <v>0</v>
      </c>
    </row>
    <row r="517" spans="1:9" ht="15" customHeight="1">
      <c r="A517" s="509">
        <v>498</v>
      </c>
      <c r="B517" s="556" t="s">
        <v>7436</v>
      </c>
      <c r="C517" s="557">
        <v>1</v>
      </c>
      <c r="D517" s="558" t="s">
        <v>7453</v>
      </c>
      <c r="E517" s="559"/>
      <c r="F517" s="559"/>
      <c r="G517" s="675">
        <v>0</v>
      </c>
      <c r="H517" s="560">
        <f t="shared" si="9"/>
        <v>0</v>
      </c>
    </row>
    <row r="518" spans="1:9" ht="15" customHeight="1">
      <c r="A518" s="518">
        <v>499</v>
      </c>
      <c r="B518" s="556" t="s">
        <v>7436</v>
      </c>
      <c r="C518" s="557">
        <v>1</v>
      </c>
      <c r="D518" s="558" t="s">
        <v>7446</v>
      </c>
      <c r="E518" s="559"/>
      <c r="F518" s="559"/>
      <c r="G518" s="675">
        <v>0</v>
      </c>
      <c r="H518" s="560">
        <f t="shared" si="9"/>
        <v>0</v>
      </c>
    </row>
    <row r="519" spans="1:9" ht="15" customHeight="1">
      <c r="A519" s="509">
        <v>500</v>
      </c>
      <c r="B519" s="556" t="s">
        <v>7436</v>
      </c>
      <c r="C519" s="557">
        <v>1</v>
      </c>
      <c r="D519" s="558" t="s">
        <v>7447</v>
      </c>
      <c r="E519" s="559"/>
      <c r="F519" s="559"/>
      <c r="G519" s="675">
        <v>0</v>
      </c>
      <c r="H519" s="560">
        <f t="shared" si="9"/>
        <v>0</v>
      </c>
    </row>
    <row r="520" spans="1:9" ht="15" customHeight="1">
      <c r="A520" s="518">
        <v>501</v>
      </c>
      <c r="B520" s="556" t="s">
        <v>7436</v>
      </c>
      <c r="C520" s="557">
        <v>1</v>
      </c>
      <c r="D520" s="558" t="s">
        <v>7454</v>
      </c>
      <c r="E520" s="559"/>
      <c r="F520" s="559"/>
      <c r="G520" s="675">
        <v>0</v>
      </c>
      <c r="H520" s="560">
        <f t="shared" si="9"/>
        <v>0</v>
      </c>
    </row>
    <row r="521" spans="1:9" ht="15" customHeight="1">
      <c r="A521" s="509">
        <v>502</v>
      </c>
      <c r="B521" s="556" t="s">
        <v>7436</v>
      </c>
      <c r="C521" s="557">
        <v>1</v>
      </c>
      <c r="D521" s="558" t="s">
        <v>7454</v>
      </c>
      <c r="E521" s="559"/>
      <c r="F521" s="559"/>
      <c r="G521" s="675">
        <v>0</v>
      </c>
      <c r="H521" s="560">
        <f t="shared" si="9"/>
        <v>0</v>
      </c>
    </row>
    <row r="522" spans="1:9" ht="15" customHeight="1">
      <c r="A522" s="518">
        <v>503</v>
      </c>
      <c r="B522" s="556" t="s">
        <v>7436</v>
      </c>
      <c r="C522" s="557">
        <v>1</v>
      </c>
      <c r="D522" s="558" t="s">
        <v>7455</v>
      </c>
      <c r="E522" s="559"/>
      <c r="F522" s="559"/>
      <c r="G522" s="675">
        <v>0</v>
      </c>
      <c r="H522" s="560">
        <f t="shared" si="9"/>
        <v>0</v>
      </c>
    </row>
    <row r="523" spans="1:9" ht="15" customHeight="1">
      <c r="A523" s="509">
        <v>504</v>
      </c>
      <c r="B523" s="556" t="s">
        <v>7436</v>
      </c>
      <c r="C523" s="557">
        <v>1</v>
      </c>
      <c r="D523" s="558" t="s">
        <v>7456</v>
      </c>
      <c r="E523" s="559"/>
      <c r="F523" s="559"/>
      <c r="G523" s="675">
        <v>0</v>
      </c>
      <c r="H523" s="560">
        <f t="shared" si="9"/>
        <v>0</v>
      </c>
    </row>
    <row r="524" spans="1:9" ht="15" customHeight="1">
      <c r="A524" s="518">
        <v>505</v>
      </c>
      <c r="B524" s="556" t="s">
        <v>7436</v>
      </c>
      <c r="C524" s="557">
        <v>1</v>
      </c>
      <c r="D524" s="558" t="s">
        <v>7457</v>
      </c>
      <c r="E524" s="559"/>
      <c r="F524" s="559"/>
      <c r="G524" s="675">
        <v>0</v>
      </c>
      <c r="H524" s="560">
        <f t="shared" si="9"/>
        <v>0</v>
      </c>
    </row>
    <row r="525" spans="1:9" ht="15" customHeight="1">
      <c r="A525" s="509">
        <v>506</v>
      </c>
      <c r="B525" s="556" t="s">
        <v>7436</v>
      </c>
      <c r="C525" s="557">
        <v>1</v>
      </c>
      <c r="D525" s="558" t="s">
        <v>7457</v>
      </c>
      <c r="E525" s="559"/>
      <c r="F525" s="559"/>
      <c r="G525" s="675">
        <v>0</v>
      </c>
      <c r="H525" s="560">
        <f t="shared" si="9"/>
        <v>0</v>
      </c>
    </row>
    <row r="526" spans="1:9" s="459" customFormat="1" ht="15" customHeight="1">
      <c r="A526" s="518">
        <v>507</v>
      </c>
      <c r="B526" s="546" t="s">
        <v>7458</v>
      </c>
      <c r="C526" s="547" t="s">
        <v>6948</v>
      </c>
      <c r="D526" s="548"/>
      <c r="E526" s="549"/>
      <c r="F526" s="549"/>
      <c r="G526" s="561" t="s">
        <v>6950</v>
      </c>
      <c r="H526" s="562">
        <f>SUBTOTAL(9,H527:H528)</f>
        <v>0</v>
      </c>
    </row>
    <row r="527" spans="1:9" s="555" customFormat="1" ht="29.25" customHeight="1">
      <c r="A527" s="509">
        <v>508</v>
      </c>
      <c r="B527" s="551" t="s">
        <v>7459</v>
      </c>
      <c r="C527" s="552">
        <v>1</v>
      </c>
      <c r="D527" s="891" t="s">
        <v>7460</v>
      </c>
      <c r="E527" s="892"/>
      <c r="F527" s="893"/>
      <c r="G527" s="674">
        <v>0</v>
      </c>
      <c r="H527" s="553">
        <f>PRODUCT(C527,G527)</f>
        <v>0</v>
      </c>
      <c r="I527" s="554"/>
    </row>
    <row r="528" spans="1:9" s="459" customFormat="1" ht="15" customHeight="1">
      <c r="A528" s="518">
        <v>509</v>
      </c>
      <c r="B528" s="546" t="s">
        <v>7461</v>
      </c>
      <c r="C528" s="547" t="s">
        <v>6948</v>
      </c>
      <c r="D528" s="548"/>
      <c r="E528" s="549"/>
      <c r="F528" s="549"/>
      <c r="G528" s="561" t="s">
        <v>6950</v>
      </c>
      <c r="H528" s="562">
        <f>SUBTOTAL(9,H529:H530)</f>
        <v>0</v>
      </c>
    </row>
    <row r="529" spans="1:9" s="555" customFormat="1" ht="28.5" customHeight="1">
      <c r="A529" s="509">
        <v>510</v>
      </c>
      <c r="B529" s="551" t="s">
        <v>7462</v>
      </c>
      <c r="C529" s="552">
        <v>1</v>
      </c>
      <c r="D529" s="891" t="s">
        <v>7460</v>
      </c>
      <c r="E529" s="892"/>
      <c r="F529" s="893"/>
      <c r="G529" s="674">
        <v>0</v>
      </c>
      <c r="H529" s="553">
        <f>PRODUCT(C529,G529)</f>
        <v>0</v>
      </c>
      <c r="I529" s="554"/>
    </row>
    <row r="530" spans="1:9" ht="15.6">
      <c r="A530" s="518">
        <v>511</v>
      </c>
      <c r="B530" s="563" t="s">
        <v>7463</v>
      </c>
      <c r="C530" s="564"/>
      <c r="D530" s="564"/>
      <c r="E530" s="565"/>
      <c r="F530" s="566"/>
      <c r="G530" s="507" t="s">
        <v>6946</v>
      </c>
      <c r="H530" s="567">
        <f>SUBTOTAL(9,H532:H548)</f>
        <v>0</v>
      </c>
    </row>
    <row r="531" spans="1:9" s="572" customFormat="1" ht="15" customHeight="1">
      <c r="A531" s="509">
        <v>512</v>
      </c>
      <c r="B531" s="532" t="s">
        <v>7464</v>
      </c>
      <c r="C531" s="568" t="s">
        <v>7465</v>
      </c>
      <c r="D531" s="569"/>
      <c r="E531" s="535"/>
      <c r="F531" s="535"/>
      <c r="G531" s="570" t="s">
        <v>7466</v>
      </c>
      <c r="H531" s="571">
        <f>SUBTOTAL(9,H532:H546)</f>
        <v>0</v>
      </c>
    </row>
    <row r="532" spans="1:9" ht="15" customHeight="1">
      <c r="A532" s="518">
        <v>513</v>
      </c>
      <c r="B532" s="519" t="s">
        <v>7467</v>
      </c>
      <c r="C532" s="573">
        <v>150</v>
      </c>
      <c r="D532" s="558" t="s">
        <v>7468</v>
      </c>
      <c r="E532" s="574"/>
      <c r="F532" s="574"/>
      <c r="G532" s="676">
        <v>0</v>
      </c>
      <c r="H532" s="575">
        <f t="shared" ref="H532:H545" si="10">PRODUCT(C532,G532)</f>
        <v>0</v>
      </c>
    </row>
    <row r="533" spans="1:9" ht="15" customHeight="1">
      <c r="A533" s="509">
        <v>514</v>
      </c>
      <c r="B533" s="519" t="s">
        <v>7469</v>
      </c>
      <c r="C533" s="573">
        <v>150</v>
      </c>
      <c r="D533" s="558" t="s">
        <v>7470</v>
      </c>
      <c r="E533" s="574"/>
      <c r="F533" s="574"/>
      <c r="G533" s="676">
        <v>0</v>
      </c>
      <c r="H533" s="575">
        <f t="shared" si="10"/>
        <v>0</v>
      </c>
    </row>
    <row r="534" spans="1:9" ht="15" customHeight="1">
      <c r="A534" s="518">
        <v>515</v>
      </c>
      <c r="B534" s="519" t="s">
        <v>7471</v>
      </c>
      <c r="C534" s="573">
        <v>8295</v>
      </c>
      <c r="D534" s="558" t="s">
        <v>7472</v>
      </c>
      <c r="E534" s="574"/>
      <c r="F534" s="574"/>
      <c r="G534" s="676">
        <v>0</v>
      </c>
      <c r="H534" s="575">
        <f t="shared" si="10"/>
        <v>0</v>
      </c>
    </row>
    <row r="535" spans="1:9" ht="15" customHeight="1">
      <c r="A535" s="509">
        <v>516</v>
      </c>
      <c r="B535" s="519" t="s">
        <v>7473</v>
      </c>
      <c r="C535" s="573">
        <v>7580</v>
      </c>
      <c r="D535" s="558" t="s">
        <v>7474</v>
      </c>
      <c r="E535" s="574"/>
      <c r="F535" s="574"/>
      <c r="G535" s="676">
        <v>0</v>
      </c>
      <c r="H535" s="575">
        <f t="shared" si="10"/>
        <v>0</v>
      </c>
    </row>
    <row r="536" spans="1:9" ht="15" customHeight="1">
      <c r="A536" s="518">
        <v>517</v>
      </c>
      <c r="B536" s="519" t="s">
        <v>7475</v>
      </c>
      <c r="C536" s="573">
        <v>295</v>
      </c>
      <c r="D536" s="558" t="s">
        <v>7476</v>
      </c>
      <c r="E536" s="574"/>
      <c r="F536" s="574"/>
      <c r="G536" s="676">
        <v>0</v>
      </c>
      <c r="H536" s="575">
        <f t="shared" si="10"/>
        <v>0</v>
      </c>
    </row>
    <row r="537" spans="1:9" ht="15" customHeight="1">
      <c r="A537" s="509">
        <v>518</v>
      </c>
      <c r="B537" s="519" t="s">
        <v>7477</v>
      </c>
      <c r="C537" s="573">
        <v>995</v>
      </c>
      <c r="D537" s="558" t="s">
        <v>7478</v>
      </c>
      <c r="E537" s="574"/>
      <c r="F537" s="574"/>
      <c r="G537" s="676">
        <v>0</v>
      </c>
      <c r="H537" s="575">
        <f t="shared" si="10"/>
        <v>0</v>
      </c>
    </row>
    <row r="538" spans="1:9" ht="15" customHeight="1">
      <c r="A538" s="518">
        <v>519</v>
      </c>
      <c r="B538" s="519" t="s">
        <v>7479</v>
      </c>
      <c r="C538" s="573">
        <v>50</v>
      </c>
      <c r="D538" s="558" t="s">
        <v>7480</v>
      </c>
      <c r="E538" s="574"/>
      <c r="F538" s="574"/>
      <c r="G538" s="676">
        <v>0</v>
      </c>
      <c r="H538" s="575">
        <f t="shared" si="10"/>
        <v>0</v>
      </c>
    </row>
    <row r="539" spans="1:9" ht="15" customHeight="1">
      <c r="A539" s="509">
        <v>520</v>
      </c>
      <c r="B539" s="519" t="s">
        <v>7481</v>
      </c>
      <c r="C539" s="573">
        <v>4620</v>
      </c>
      <c r="D539" s="558" t="s">
        <v>7482</v>
      </c>
      <c r="E539" s="574"/>
      <c r="F539" s="574"/>
      <c r="G539" s="676">
        <v>0</v>
      </c>
      <c r="H539" s="575">
        <f t="shared" si="10"/>
        <v>0</v>
      </c>
    </row>
    <row r="540" spans="1:9" ht="15" customHeight="1">
      <c r="A540" s="518">
        <v>521</v>
      </c>
      <c r="B540" s="519" t="s">
        <v>7483</v>
      </c>
      <c r="C540" s="573">
        <v>3800</v>
      </c>
      <c r="D540" s="558" t="s">
        <v>7484</v>
      </c>
      <c r="E540" s="574"/>
      <c r="F540" s="574"/>
      <c r="G540" s="676">
        <v>0</v>
      </c>
      <c r="H540" s="575">
        <f t="shared" si="10"/>
        <v>0</v>
      </c>
    </row>
    <row r="541" spans="1:9" ht="15" customHeight="1">
      <c r="A541" s="509">
        <v>522</v>
      </c>
      <c r="B541" s="519" t="s">
        <v>7485</v>
      </c>
      <c r="C541" s="573">
        <v>50</v>
      </c>
      <c r="D541" s="558" t="s">
        <v>7486</v>
      </c>
      <c r="E541" s="574"/>
      <c r="F541" s="574"/>
      <c r="G541" s="676">
        <v>0</v>
      </c>
      <c r="H541" s="575">
        <f t="shared" si="10"/>
        <v>0</v>
      </c>
    </row>
    <row r="542" spans="1:9" ht="15" customHeight="1">
      <c r="A542" s="518">
        <v>523</v>
      </c>
      <c r="B542" s="519" t="s">
        <v>7487</v>
      </c>
      <c r="C542" s="573">
        <v>100</v>
      </c>
      <c r="D542" s="558" t="s">
        <v>7488</v>
      </c>
      <c r="E542" s="574"/>
      <c r="F542" s="574"/>
      <c r="G542" s="676">
        <v>0</v>
      </c>
      <c r="H542" s="575">
        <f t="shared" si="10"/>
        <v>0</v>
      </c>
    </row>
    <row r="543" spans="1:9" ht="15" customHeight="1">
      <c r="A543" s="509">
        <v>524</v>
      </c>
      <c r="B543" s="519" t="s">
        <v>7489</v>
      </c>
      <c r="C543" s="573">
        <v>350</v>
      </c>
      <c r="D543" s="558" t="s">
        <v>7490</v>
      </c>
      <c r="E543" s="574"/>
      <c r="F543" s="574"/>
      <c r="G543" s="676">
        <v>0</v>
      </c>
      <c r="H543" s="575">
        <f t="shared" si="10"/>
        <v>0</v>
      </c>
    </row>
    <row r="544" spans="1:9" ht="15" customHeight="1">
      <c r="A544" s="518">
        <v>525</v>
      </c>
      <c r="B544" s="519" t="s">
        <v>7491</v>
      </c>
      <c r="C544" s="573">
        <v>110</v>
      </c>
      <c r="D544" s="558" t="s">
        <v>7492</v>
      </c>
      <c r="E544" s="574"/>
      <c r="F544" s="574"/>
      <c r="G544" s="676">
        <v>0</v>
      </c>
      <c r="H544" s="575">
        <f t="shared" si="10"/>
        <v>0</v>
      </c>
    </row>
    <row r="545" spans="1:8" ht="15" customHeight="1">
      <c r="A545" s="509">
        <v>526</v>
      </c>
      <c r="B545" s="519" t="s">
        <v>7493</v>
      </c>
      <c r="C545" s="573">
        <v>5310</v>
      </c>
      <c r="D545" s="558" t="s">
        <v>7494</v>
      </c>
      <c r="E545" s="574"/>
      <c r="F545" s="574"/>
      <c r="G545" s="676">
        <v>0</v>
      </c>
      <c r="H545" s="575">
        <f t="shared" si="10"/>
        <v>0</v>
      </c>
    </row>
    <row r="546" spans="1:8" ht="15" customHeight="1">
      <c r="A546" s="518">
        <v>527</v>
      </c>
      <c r="B546" s="576" t="s">
        <v>7495</v>
      </c>
      <c r="C546" s="577" t="s">
        <v>6948</v>
      </c>
      <c r="D546" s="578" t="s">
        <v>7496</v>
      </c>
      <c r="E546" s="574"/>
      <c r="F546" s="574"/>
      <c r="G546" s="676">
        <v>0</v>
      </c>
      <c r="H546" s="575">
        <f>G546</f>
        <v>0</v>
      </c>
    </row>
    <row r="547" spans="1:8" ht="15.6">
      <c r="A547" s="509">
        <v>528</v>
      </c>
      <c r="B547" s="579" t="s">
        <v>7497</v>
      </c>
      <c r="C547" s="580"/>
      <c r="D547" s="580"/>
      <c r="E547" s="581"/>
      <c r="F547" s="582"/>
      <c r="G547" s="530" t="s">
        <v>6946</v>
      </c>
      <c r="H547" s="531">
        <f>SUBTOTAL(9,H548:H579)</f>
        <v>0</v>
      </c>
    </row>
    <row r="548" spans="1:8" ht="15.6">
      <c r="A548" s="518">
        <v>529</v>
      </c>
      <c r="B548" s="583" t="s">
        <v>7498</v>
      </c>
      <c r="C548" s="584" t="s">
        <v>6948</v>
      </c>
      <c r="D548" s="585"/>
      <c r="E548" s="586"/>
      <c r="F548" s="587"/>
      <c r="G548" s="588" t="s">
        <v>6950</v>
      </c>
      <c r="H548" s="516">
        <f>SUBTOTAL(9,H549:H556)</f>
        <v>0</v>
      </c>
    </row>
    <row r="549" spans="1:8" ht="15.6">
      <c r="A549" s="509">
        <v>530</v>
      </c>
      <c r="B549" s="589" t="s">
        <v>7499</v>
      </c>
      <c r="C549" s="590">
        <v>1</v>
      </c>
      <c r="D549" s="578" t="s">
        <v>7500</v>
      </c>
      <c r="E549" s="591"/>
      <c r="F549" s="592">
        <v>250</v>
      </c>
      <c r="G549" s="676">
        <v>0</v>
      </c>
      <c r="H549" s="575">
        <f t="shared" ref="H549:H579" si="11">PRODUCT(C549,G549)</f>
        <v>0</v>
      </c>
    </row>
    <row r="550" spans="1:8" ht="15.6">
      <c r="A550" s="518">
        <v>531</v>
      </c>
      <c r="B550" s="589" t="s">
        <v>7501</v>
      </c>
      <c r="C550" s="590">
        <v>1</v>
      </c>
      <c r="D550" s="593" t="s">
        <v>7502</v>
      </c>
      <c r="E550" s="591"/>
      <c r="F550" s="592">
        <v>250</v>
      </c>
      <c r="G550" s="676">
        <v>0</v>
      </c>
      <c r="H550" s="575">
        <f t="shared" si="11"/>
        <v>0</v>
      </c>
    </row>
    <row r="551" spans="1:8" ht="15.6">
      <c r="A551" s="509">
        <v>532</v>
      </c>
      <c r="B551" s="589" t="s">
        <v>7503</v>
      </c>
      <c r="C551" s="590">
        <v>1</v>
      </c>
      <c r="D551" s="593" t="s">
        <v>7504</v>
      </c>
      <c r="E551" s="591"/>
      <c r="F551" s="592">
        <v>250</v>
      </c>
      <c r="G551" s="676">
        <v>0</v>
      </c>
      <c r="H551" s="575">
        <f t="shared" si="11"/>
        <v>0</v>
      </c>
    </row>
    <row r="552" spans="1:8" ht="15.6">
      <c r="A552" s="518">
        <v>533</v>
      </c>
      <c r="B552" s="589" t="s">
        <v>7505</v>
      </c>
      <c r="C552" s="590">
        <v>1</v>
      </c>
      <c r="D552" s="593" t="s">
        <v>7506</v>
      </c>
      <c r="E552" s="591"/>
      <c r="F552" s="592">
        <v>250</v>
      </c>
      <c r="G552" s="676">
        <v>0</v>
      </c>
      <c r="H552" s="575">
        <f t="shared" si="11"/>
        <v>0</v>
      </c>
    </row>
    <row r="553" spans="1:8" ht="15.6">
      <c r="A553" s="509">
        <v>534</v>
      </c>
      <c r="B553" s="589" t="s">
        <v>7507</v>
      </c>
      <c r="C553" s="590">
        <v>1</v>
      </c>
      <c r="D553" s="593" t="s">
        <v>7508</v>
      </c>
      <c r="E553" s="591"/>
      <c r="F553" s="592">
        <v>250</v>
      </c>
      <c r="G553" s="676">
        <v>0</v>
      </c>
      <c r="H553" s="575">
        <f t="shared" si="11"/>
        <v>0</v>
      </c>
    </row>
    <row r="554" spans="1:8" ht="15.6">
      <c r="A554" s="518">
        <v>535</v>
      </c>
      <c r="B554" s="589" t="s">
        <v>7509</v>
      </c>
      <c r="C554" s="590">
        <v>1</v>
      </c>
      <c r="D554" s="593" t="s">
        <v>7510</v>
      </c>
      <c r="E554" s="591"/>
      <c r="F554" s="592">
        <v>250</v>
      </c>
      <c r="G554" s="676">
        <v>0</v>
      </c>
      <c r="H554" s="575">
        <f t="shared" si="11"/>
        <v>0</v>
      </c>
    </row>
    <row r="555" spans="1:8" ht="15.6">
      <c r="A555" s="509">
        <v>536</v>
      </c>
      <c r="B555" s="589" t="s">
        <v>7511</v>
      </c>
      <c r="C555" s="590">
        <v>1</v>
      </c>
      <c r="D555" s="593" t="s">
        <v>7512</v>
      </c>
      <c r="E555" s="591"/>
      <c r="F555" s="592"/>
      <c r="G555" s="676">
        <v>0</v>
      </c>
      <c r="H555" s="575">
        <f t="shared" si="11"/>
        <v>0</v>
      </c>
    </row>
    <row r="556" spans="1:8" ht="15.6">
      <c r="A556" s="518">
        <v>537</v>
      </c>
      <c r="B556" s="589" t="s">
        <v>7513</v>
      </c>
      <c r="C556" s="590">
        <v>1</v>
      </c>
      <c r="D556" s="593" t="s">
        <v>7514</v>
      </c>
      <c r="E556" s="591"/>
      <c r="F556" s="592">
        <v>250</v>
      </c>
      <c r="G556" s="676">
        <v>0</v>
      </c>
      <c r="H556" s="575">
        <f t="shared" si="11"/>
        <v>0</v>
      </c>
    </row>
    <row r="557" spans="1:8" ht="15.6">
      <c r="A557" s="509">
        <v>538</v>
      </c>
      <c r="B557" s="583" t="s">
        <v>7515</v>
      </c>
      <c r="C557" s="594" t="s">
        <v>6948</v>
      </c>
      <c r="D557" s="585"/>
      <c r="E557" s="595"/>
      <c r="F557" s="596"/>
      <c r="G557" s="588" t="s">
        <v>6950</v>
      </c>
      <c r="H557" s="516">
        <f>SUBTOTAL(9,H558:H568)</f>
        <v>0</v>
      </c>
    </row>
    <row r="558" spans="1:8" ht="15.6">
      <c r="A558" s="518">
        <v>539</v>
      </c>
      <c r="B558" s="597" t="s">
        <v>7516</v>
      </c>
      <c r="C558" s="590">
        <v>1</v>
      </c>
      <c r="D558" s="578" t="s">
        <v>7517</v>
      </c>
      <c r="E558" s="591"/>
      <c r="F558" s="598"/>
      <c r="G558" s="676">
        <v>0</v>
      </c>
      <c r="H558" s="575">
        <f t="shared" si="11"/>
        <v>0</v>
      </c>
    </row>
    <row r="559" spans="1:8" ht="15.6">
      <c r="A559" s="509">
        <v>540</v>
      </c>
      <c r="B559" s="599" t="s">
        <v>7518</v>
      </c>
      <c r="C559" s="590">
        <v>1</v>
      </c>
      <c r="D559" s="578" t="s">
        <v>7519</v>
      </c>
      <c r="E559" s="474"/>
      <c r="F559" s="474"/>
      <c r="G559" s="676">
        <v>0</v>
      </c>
      <c r="H559" s="575">
        <f t="shared" si="11"/>
        <v>0</v>
      </c>
    </row>
    <row r="560" spans="1:8" ht="15.6">
      <c r="A560" s="518">
        <v>541</v>
      </c>
      <c r="B560" s="597" t="s">
        <v>7520</v>
      </c>
      <c r="C560" s="590">
        <v>1</v>
      </c>
      <c r="D560" s="578" t="s">
        <v>7521</v>
      </c>
      <c r="E560" s="474"/>
      <c r="F560" s="474"/>
      <c r="G560" s="676">
        <v>0</v>
      </c>
      <c r="H560" s="575">
        <f t="shared" si="11"/>
        <v>0</v>
      </c>
    </row>
    <row r="561" spans="1:8" ht="15.6">
      <c r="A561" s="509">
        <v>542</v>
      </c>
      <c r="B561" s="597" t="s">
        <v>7522</v>
      </c>
      <c r="C561" s="590">
        <v>1</v>
      </c>
      <c r="D561" s="578" t="s">
        <v>7523</v>
      </c>
      <c r="E561" s="474"/>
      <c r="F561" s="474"/>
      <c r="G561" s="676">
        <v>0</v>
      </c>
      <c r="H561" s="575">
        <f t="shared" si="11"/>
        <v>0</v>
      </c>
    </row>
    <row r="562" spans="1:8" ht="15.6">
      <c r="A562" s="518">
        <v>543</v>
      </c>
      <c r="B562" s="597" t="s">
        <v>7524</v>
      </c>
      <c r="C562" s="590">
        <v>1</v>
      </c>
      <c r="D562" s="578" t="s">
        <v>7525</v>
      </c>
      <c r="E562" s="474"/>
      <c r="F562" s="474"/>
      <c r="G562" s="676">
        <v>0</v>
      </c>
      <c r="H562" s="575">
        <f t="shared" si="11"/>
        <v>0</v>
      </c>
    </row>
    <row r="563" spans="1:8" ht="15.6">
      <c r="A563" s="509">
        <v>544</v>
      </c>
      <c r="B563" s="597" t="s">
        <v>7526</v>
      </c>
      <c r="C563" s="590">
        <v>1</v>
      </c>
      <c r="D563" s="578" t="s">
        <v>7527</v>
      </c>
      <c r="E563" s="474"/>
      <c r="F563" s="474"/>
      <c r="G563" s="676">
        <v>0</v>
      </c>
      <c r="H563" s="575">
        <f t="shared" si="11"/>
        <v>0</v>
      </c>
    </row>
    <row r="564" spans="1:8" ht="15.6">
      <c r="A564" s="518">
        <v>545</v>
      </c>
      <c r="B564" s="597" t="s">
        <v>7528</v>
      </c>
      <c r="C564" s="590">
        <v>1</v>
      </c>
      <c r="D564" s="578" t="s">
        <v>7529</v>
      </c>
      <c r="E564" s="474"/>
      <c r="F564" s="474"/>
      <c r="G564" s="676">
        <v>0</v>
      </c>
      <c r="H564" s="575">
        <f t="shared" si="11"/>
        <v>0</v>
      </c>
    </row>
    <row r="565" spans="1:8" ht="15.6">
      <c r="A565" s="509">
        <v>546</v>
      </c>
      <c r="B565" s="597" t="s">
        <v>7530</v>
      </c>
      <c r="C565" s="590">
        <v>1</v>
      </c>
      <c r="D565" s="578" t="s">
        <v>7531</v>
      </c>
      <c r="E565" s="474"/>
      <c r="F565" s="474"/>
      <c r="G565" s="676">
        <v>0</v>
      </c>
      <c r="H565" s="575">
        <f t="shared" si="11"/>
        <v>0</v>
      </c>
    </row>
    <row r="566" spans="1:8" ht="15.6">
      <c r="A566" s="518">
        <v>547</v>
      </c>
      <c r="B566" s="597" t="s">
        <v>7532</v>
      </c>
      <c r="C566" s="590">
        <v>1</v>
      </c>
      <c r="D566" s="593" t="s">
        <v>7533</v>
      </c>
      <c r="E566" s="591"/>
      <c r="F566" s="598"/>
      <c r="G566" s="676">
        <v>0</v>
      </c>
      <c r="H566" s="575">
        <f t="shared" si="11"/>
        <v>0</v>
      </c>
    </row>
    <row r="567" spans="1:8" ht="15.6">
      <c r="A567" s="509">
        <v>548</v>
      </c>
      <c r="B567" s="597" t="s">
        <v>7534</v>
      </c>
      <c r="C567" s="590">
        <v>1</v>
      </c>
      <c r="D567" s="593" t="s">
        <v>7535</v>
      </c>
      <c r="E567" s="591"/>
      <c r="F567" s="598"/>
      <c r="G567" s="676">
        <v>0</v>
      </c>
      <c r="H567" s="575">
        <f t="shared" si="11"/>
        <v>0</v>
      </c>
    </row>
    <row r="568" spans="1:8" ht="15.6">
      <c r="A568" s="518">
        <v>549</v>
      </c>
      <c r="B568" s="597" t="s">
        <v>7536</v>
      </c>
      <c r="C568" s="590">
        <v>1</v>
      </c>
      <c r="D568" s="593" t="s">
        <v>7537</v>
      </c>
      <c r="E568" s="591"/>
      <c r="F568" s="598"/>
      <c r="G568" s="676">
        <v>0</v>
      </c>
      <c r="H568" s="575">
        <f t="shared" si="11"/>
        <v>0</v>
      </c>
    </row>
    <row r="569" spans="1:8" ht="15.6">
      <c r="A569" s="509">
        <v>550</v>
      </c>
      <c r="B569" s="583" t="s">
        <v>7538</v>
      </c>
      <c r="C569" s="594" t="s">
        <v>6948</v>
      </c>
      <c r="D569" s="585"/>
      <c r="E569" s="595"/>
      <c r="F569" s="596"/>
      <c r="G569" s="588" t="s">
        <v>6950</v>
      </c>
      <c r="H569" s="600">
        <f>SUBTOTAL(9,H570:H574)</f>
        <v>0</v>
      </c>
    </row>
    <row r="570" spans="1:8" ht="15.6">
      <c r="A570" s="518">
        <v>551</v>
      </c>
      <c r="B570" s="597" t="s">
        <v>7539</v>
      </c>
      <c r="C570" s="590">
        <v>1</v>
      </c>
      <c r="D570" s="578" t="s">
        <v>7540</v>
      </c>
      <c r="E570" s="474"/>
      <c r="F570" s="601"/>
      <c r="G570" s="676">
        <v>0</v>
      </c>
      <c r="H570" s="575">
        <f t="shared" si="11"/>
        <v>0</v>
      </c>
    </row>
    <row r="571" spans="1:8" ht="15" customHeight="1">
      <c r="A571" s="509">
        <v>552</v>
      </c>
      <c r="B571" s="576" t="s">
        <v>7495</v>
      </c>
      <c r="C571" s="590">
        <v>1</v>
      </c>
      <c r="D571" s="578" t="s">
        <v>7541</v>
      </c>
      <c r="E571" s="574"/>
      <c r="F571" s="574"/>
      <c r="G571" s="676">
        <v>0</v>
      </c>
      <c r="H571" s="575">
        <f t="shared" si="11"/>
        <v>0</v>
      </c>
    </row>
    <row r="572" spans="1:8" ht="15" customHeight="1">
      <c r="A572" s="518">
        <v>553</v>
      </c>
      <c r="B572" s="576" t="s">
        <v>7542</v>
      </c>
      <c r="C572" s="590">
        <v>1</v>
      </c>
      <c r="D572" s="578" t="s">
        <v>7543</v>
      </c>
      <c r="E572" s="574"/>
      <c r="F572" s="574"/>
      <c r="G572" s="676">
        <v>0</v>
      </c>
      <c r="H572" s="575">
        <f t="shared" si="11"/>
        <v>0</v>
      </c>
    </row>
    <row r="573" spans="1:8" ht="15" customHeight="1">
      <c r="A573" s="509">
        <v>554</v>
      </c>
      <c r="B573" s="576" t="s">
        <v>7544</v>
      </c>
      <c r="C573" s="590">
        <v>1</v>
      </c>
      <c r="D573" s="578" t="s">
        <v>7545</v>
      </c>
      <c r="E573" s="574"/>
      <c r="F573" s="574"/>
      <c r="G573" s="676">
        <v>0</v>
      </c>
      <c r="H573" s="575">
        <f t="shared" si="11"/>
        <v>0</v>
      </c>
    </row>
    <row r="574" spans="1:8" ht="15.6">
      <c r="A574" s="518">
        <v>555</v>
      </c>
      <c r="B574" s="597" t="s">
        <v>5490</v>
      </c>
      <c r="C574" s="590">
        <v>1</v>
      </c>
      <c r="D574" s="593" t="s">
        <v>7546</v>
      </c>
      <c r="E574" s="591"/>
      <c r="F574" s="598"/>
      <c r="G574" s="676">
        <v>0</v>
      </c>
      <c r="H574" s="575">
        <f t="shared" si="11"/>
        <v>0</v>
      </c>
    </row>
    <row r="575" spans="1:8" ht="15.6">
      <c r="A575" s="509">
        <v>556</v>
      </c>
      <c r="B575" s="583" t="s">
        <v>7547</v>
      </c>
      <c r="C575" s="594" t="s">
        <v>6948</v>
      </c>
      <c r="D575" s="585"/>
      <c r="E575" s="595"/>
      <c r="F575" s="596"/>
      <c r="G575" s="588" t="s">
        <v>6950</v>
      </c>
      <c r="H575" s="600">
        <f>SUBTOTAL(9,H576:H579)</f>
        <v>0</v>
      </c>
    </row>
    <row r="576" spans="1:8" ht="15.6">
      <c r="A576" s="518">
        <v>557</v>
      </c>
      <c r="B576" s="602" t="s">
        <v>7548</v>
      </c>
      <c r="C576" s="590">
        <v>1</v>
      </c>
      <c r="D576" s="603" t="s">
        <v>7549</v>
      </c>
      <c r="E576" s="474"/>
      <c r="F576" s="474"/>
      <c r="G576" s="676">
        <v>0</v>
      </c>
      <c r="H576" s="575">
        <f t="shared" si="11"/>
        <v>0</v>
      </c>
    </row>
    <row r="577" spans="1:8" ht="15.6">
      <c r="A577" s="509">
        <v>558</v>
      </c>
      <c r="B577" s="602" t="s">
        <v>7550</v>
      </c>
      <c r="C577" s="590">
        <v>1</v>
      </c>
      <c r="D577" s="603" t="s">
        <v>7551</v>
      </c>
      <c r="E577" s="591"/>
      <c r="F577" s="598"/>
      <c r="G577" s="676">
        <v>0</v>
      </c>
      <c r="H577" s="575">
        <f t="shared" si="11"/>
        <v>0</v>
      </c>
    </row>
    <row r="578" spans="1:8" ht="15.6">
      <c r="A578" s="518">
        <v>559</v>
      </c>
      <c r="B578" s="597" t="s">
        <v>7552</v>
      </c>
      <c r="C578" s="590">
        <v>1</v>
      </c>
      <c r="D578" s="593" t="s">
        <v>7553</v>
      </c>
      <c r="E578" s="591"/>
      <c r="F578" s="598"/>
      <c r="G578" s="676">
        <v>0</v>
      </c>
      <c r="H578" s="575">
        <f t="shared" si="11"/>
        <v>0</v>
      </c>
    </row>
    <row r="579" spans="1:8" ht="15.6">
      <c r="A579" s="509">
        <v>560</v>
      </c>
      <c r="B579" s="604" t="s">
        <v>7554</v>
      </c>
      <c r="C579" s="605">
        <v>1</v>
      </c>
      <c r="D579" s="606" t="s">
        <v>7555</v>
      </c>
      <c r="E579" s="607"/>
      <c r="F579" s="608"/>
      <c r="G579" s="676">
        <v>0</v>
      </c>
      <c r="H579" s="575">
        <f t="shared" si="11"/>
        <v>0</v>
      </c>
    </row>
    <row r="580" spans="1:8" s="572" customFormat="1" ht="15.6">
      <c r="A580" s="518">
        <v>561</v>
      </c>
      <c r="B580" s="609" t="s">
        <v>7556</v>
      </c>
      <c r="C580" s="610"/>
      <c r="D580" s="611"/>
      <c r="E580" s="612"/>
      <c r="F580" s="613"/>
      <c r="G580" s="614" t="s">
        <v>6946</v>
      </c>
      <c r="H580" s="531">
        <f>SUBTOTAL(9,H581:H584)</f>
        <v>0</v>
      </c>
    </row>
    <row r="581" spans="1:8" s="572" customFormat="1" ht="31.2">
      <c r="A581" s="509">
        <v>562</v>
      </c>
      <c r="B581" s="615" t="s">
        <v>7557</v>
      </c>
      <c r="C581" s="616" t="s">
        <v>6948</v>
      </c>
      <c r="D581" s="617"/>
      <c r="E581" s="618"/>
      <c r="F581" s="619"/>
      <c r="G581" s="620" t="s">
        <v>6950</v>
      </c>
      <c r="H581" s="600">
        <f>SUBTOTAL(9,H582:H584)</f>
        <v>0</v>
      </c>
    </row>
    <row r="582" spans="1:8" ht="15.6">
      <c r="A582" s="518">
        <v>563</v>
      </c>
      <c r="B582" s="602" t="s">
        <v>7558</v>
      </c>
      <c r="C582" s="590">
        <v>1</v>
      </c>
      <c r="D582" s="603" t="s">
        <v>7559</v>
      </c>
      <c r="E582" s="591"/>
      <c r="F582" s="598"/>
      <c r="G582" s="676">
        <v>0</v>
      </c>
      <c r="H582" s="575">
        <f>PRODUCT(C582,G582)</f>
        <v>0</v>
      </c>
    </row>
    <row r="583" spans="1:8" ht="15.6">
      <c r="A583" s="509">
        <v>564</v>
      </c>
      <c r="B583" s="602" t="s">
        <v>7560</v>
      </c>
      <c r="C583" s="590">
        <v>1</v>
      </c>
      <c r="D583" s="603" t="s">
        <v>7561</v>
      </c>
      <c r="E583" s="591"/>
      <c r="F583" s="598"/>
      <c r="G583" s="676">
        <v>0</v>
      </c>
      <c r="H583" s="575">
        <f>PRODUCT(C583,G583)</f>
        <v>0</v>
      </c>
    </row>
    <row r="584" spans="1:8" ht="16.2" thickBot="1">
      <c r="A584" s="621">
        <v>565</v>
      </c>
      <c r="B584" s="622" t="s">
        <v>7562</v>
      </c>
      <c r="C584" s="623">
        <v>1</v>
      </c>
      <c r="D584" s="624" t="s">
        <v>7563</v>
      </c>
      <c r="E584" s="625"/>
      <c r="F584" s="626"/>
      <c r="G584" s="677">
        <v>0</v>
      </c>
      <c r="H584" s="678">
        <f>PRODUCT(C584,G584)</f>
        <v>0</v>
      </c>
    </row>
    <row r="585" spans="1:8" ht="76.5" customHeight="1"/>
    <row r="586" spans="1:8" ht="76.5" customHeight="1" thickBot="1"/>
    <row r="587" spans="1:8" ht="21.6" thickTop="1" thickBot="1">
      <c r="A587" s="630"/>
      <c r="B587" s="631" t="s">
        <v>7564</v>
      </c>
      <c r="C587" s="632"/>
      <c r="D587" s="632"/>
      <c r="E587" s="633"/>
      <c r="F587" s="633"/>
      <c r="G587" s="632"/>
      <c r="H587" s="634"/>
    </row>
    <row r="588" spans="1:8" ht="15.6">
      <c r="A588" s="635">
        <v>1</v>
      </c>
      <c r="B588" s="636" t="s">
        <v>7565</v>
      </c>
      <c r="C588" s="637"/>
      <c r="D588" s="637"/>
      <c r="E588" s="638"/>
      <c r="F588" s="638"/>
      <c r="G588" s="639"/>
      <c r="H588" s="640">
        <f>H20</f>
        <v>0</v>
      </c>
    </row>
    <row r="589" spans="1:8" ht="15.6">
      <c r="A589" s="641">
        <v>2</v>
      </c>
      <c r="B589" s="642" t="s">
        <v>7566</v>
      </c>
      <c r="C589" s="643"/>
      <c r="D589" s="643"/>
      <c r="E589" s="644"/>
      <c r="F589" s="644"/>
      <c r="G589" s="645"/>
      <c r="H589" s="646">
        <f>H27</f>
        <v>0</v>
      </c>
    </row>
    <row r="590" spans="1:8" ht="15.6">
      <c r="A590" s="647">
        <v>3</v>
      </c>
      <c r="B590" s="648" t="s">
        <v>7567</v>
      </c>
      <c r="C590" s="649"/>
      <c r="D590" s="649"/>
      <c r="E590" s="650"/>
      <c r="F590" s="650"/>
      <c r="G590" s="651"/>
      <c r="H590" s="646">
        <f>H84</f>
        <v>0</v>
      </c>
    </row>
    <row r="591" spans="1:8" ht="15.6">
      <c r="A591" s="647">
        <v>4</v>
      </c>
      <c r="B591" s="525" t="s">
        <v>7568</v>
      </c>
      <c r="C591" s="649"/>
      <c r="D591" s="649"/>
      <c r="E591" s="650"/>
      <c r="F591" s="650"/>
      <c r="G591" s="651"/>
      <c r="H591" s="646">
        <f>H487</f>
        <v>0</v>
      </c>
    </row>
    <row r="592" spans="1:8" ht="15.6">
      <c r="A592" s="647">
        <v>5</v>
      </c>
      <c r="B592" s="579" t="s">
        <v>7569</v>
      </c>
      <c r="C592" s="649"/>
      <c r="D592" s="649"/>
      <c r="E592" s="650"/>
      <c r="F592" s="650"/>
      <c r="G592" s="651"/>
      <c r="H592" s="646">
        <f>H530</f>
        <v>0</v>
      </c>
    </row>
    <row r="593" spans="1:8" ht="15.6">
      <c r="A593" s="647">
        <v>6</v>
      </c>
      <c r="B593" s="579" t="s">
        <v>7570</v>
      </c>
      <c r="C593" s="649"/>
      <c r="D593" s="649"/>
      <c r="E593" s="650"/>
      <c r="F593" s="650"/>
      <c r="G593" s="651"/>
      <c r="H593" s="646">
        <f>H547</f>
        <v>0</v>
      </c>
    </row>
    <row r="594" spans="1:8" ht="16.2" thickBot="1">
      <c r="A594" s="652">
        <v>7</v>
      </c>
      <c r="B594" s="653" t="s">
        <v>7571</v>
      </c>
      <c r="C594" s="654"/>
      <c r="D594" s="654"/>
      <c r="E594" s="655"/>
      <c r="F594" s="655"/>
      <c r="G594" s="656"/>
      <c r="H594" s="657">
        <f>H580</f>
        <v>0</v>
      </c>
    </row>
    <row r="595" spans="1:8" ht="21.6" thickBot="1">
      <c r="A595" s="658"/>
      <c r="B595" s="659" t="s">
        <v>7572</v>
      </c>
      <c r="C595" s="660"/>
      <c r="D595" s="660"/>
      <c r="E595" s="660"/>
      <c r="F595" s="660"/>
      <c r="G595" s="661"/>
      <c r="H595" s="662">
        <f>SUM(H588:H594)</f>
        <v>0</v>
      </c>
    </row>
    <row r="596" spans="1:8" ht="15.6" thickTop="1"/>
    <row r="597" spans="1:8">
      <c r="H597" s="629">
        <f>SUBTOTAL(9,H20:H584)</f>
        <v>0</v>
      </c>
    </row>
  </sheetData>
  <sheetProtection algorithmName="SHA-512" hashValue="So9YImwAwU3/rI30EBzb3Frc+h7Tk6raVING7oOhIUklK1fCXe22RO5Ci7HCDmwGLjhO4S6qY47ZBmRKTVoH7A==" saltValue="29COqjp911+iNd8Oxl0kqw==" spinCount="100000" sheet="1"/>
  <mergeCells count="5">
    <mergeCell ref="C5:H5"/>
    <mergeCell ref="D489:F489"/>
    <mergeCell ref="D499:F499"/>
    <mergeCell ref="D527:F527"/>
    <mergeCell ref="D529:F529"/>
  </mergeCells>
  <printOptions horizontalCentered="1"/>
  <pageMargins left="0.51181102362204722" right="0.19685039370078741" top="0.59055118110236227" bottom="0.59055118110236227" header="0.15748031496062992" footer="0"/>
  <pageSetup paperSize="9" scale="80" orientation="landscape" horizontalDpi="4294967292" verticalDpi="300" r:id="rId1"/>
  <headerFooter alignWithMargins="0">
    <oddFooter>&amp;RStránka &amp;P/&amp;N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ACE0F-AE4E-4F9E-87F1-D71B40FEDC3C}">
  <sheetPr>
    <pageSetUpPr fitToPage="1"/>
  </sheetPr>
  <dimension ref="A2:I259"/>
  <sheetViews>
    <sheetView zoomScaleNormal="100" workbookViewId="0">
      <selection activeCell="D14" sqref="D14:E14"/>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7.42578125" style="385" customWidth="1"/>
    <col min="7" max="8" width="11.28515625" style="374" customWidth="1"/>
    <col min="9" max="16384" width="11.7109375" style="374"/>
  </cols>
  <sheetData>
    <row r="2" spans="1:6" ht="15.6">
      <c r="A2" s="370" t="s">
        <v>6664</v>
      </c>
      <c r="B2" s="371" t="s">
        <v>6665</v>
      </c>
      <c r="C2" s="372"/>
      <c r="D2" s="372"/>
      <c r="E2" s="372"/>
      <c r="F2" s="373"/>
    </row>
    <row r="3" spans="1:6" ht="15.6">
      <c r="A3" s="375"/>
      <c r="B3" s="376" t="s">
        <v>6666</v>
      </c>
      <c r="C3" s="377"/>
      <c r="D3" s="377"/>
      <c r="E3" s="377"/>
      <c r="F3" s="378"/>
    </row>
    <row r="4" spans="1:6" ht="31.2">
      <c r="A4" s="379" t="s">
        <v>6667</v>
      </c>
      <c r="B4" s="380" t="s">
        <v>6668</v>
      </c>
      <c r="F4" s="381"/>
    </row>
    <row r="5" spans="1:6">
      <c r="A5" s="382"/>
      <c r="F5" s="381"/>
    </row>
    <row r="6" spans="1:6" ht="28.8">
      <c r="A6" s="375" t="s">
        <v>6669</v>
      </c>
      <c r="B6" s="383" t="s">
        <v>6670</v>
      </c>
      <c r="C6" s="377"/>
      <c r="D6" s="377"/>
      <c r="E6" s="377"/>
      <c r="F6" s="378"/>
    </row>
    <row r="7" spans="1:6">
      <c r="A7" s="382"/>
      <c r="B7" s="384"/>
    </row>
    <row r="8" spans="1:6" s="389" customFormat="1">
      <c r="A8" s="386" t="s">
        <v>6671</v>
      </c>
      <c r="B8" s="387"/>
      <c r="C8" s="387"/>
      <c r="D8" s="387"/>
      <c r="E8" s="387"/>
      <c r="F8" s="388"/>
    </row>
    <row r="9" spans="1:6" s="389" customFormat="1" ht="15.6">
      <c r="A9" s="390" t="s">
        <v>6672</v>
      </c>
      <c r="B9" s="391" t="s">
        <v>6673</v>
      </c>
      <c r="C9" s="392"/>
      <c r="D9" s="392"/>
      <c r="E9" s="392"/>
      <c r="F9" s="393"/>
    </row>
    <row r="11" spans="1:6">
      <c r="A11" s="394" t="s">
        <v>6674</v>
      </c>
      <c r="B11" s="394" t="s">
        <v>6675</v>
      </c>
      <c r="C11" s="394" t="s">
        <v>205</v>
      </c>
      <c r="D11" s="395" t="s">
        <v>206</v>
      </c>
      <c r="E11" s="395" t="s">
        <v>6676</v>
      </c>
      <c r="F11" s="395" t="s">
        <v>6677</v>
      </c>
    </row>
    <row r="12" spans="1:6" ht="15.6">
      <c r="A12" s="396"/>
      <c r="B12" s="397" t="s">
        <v>6678</v>
      </c>
      <c r="C12" s="384"/>
      <c r="D12" s="384"/>
      <c r="E12" s="384"/>
      <c r="F12" s="398"/>
    </row>
    <row r="13" spans="1:6">
      <c r="A13" s="399" t="s">
        <v>6679</v>
      </c>
      <c r="B13" s="400"/>
      <c r="C13" s="400"/>
      <c r="D13" s="400"/>
      <c r="E13" s="400"/>
      <c r="F13" s="401"/>
    </row>
    <row r="14" spans="1:6" ht="75.75" customHeight="1">
      <c r="A14" s="402" t="s">
        <v>6680</v>
      </c>
      <c r="B14" s="403" t="s">
        <v>6681</v>
      </c>
      <c r="C14" s="402" t="s">
        <v>239</v>
      </c>
      <c r="D14" s="404">
        <v>134</v>
      </c>
      <c r="E14" s="405"/>
      <c r="F14" s="404">
        <f>D14*E14</f>
        <v>0</v>
      </c>
    </row>
    <row r="15" spans="1:6" s="409" customFormat="1">
      <c r="A15" s="402" t="s">
        <v>6682</v>
      </c>
      <c r="B15" s="406" t="s">
        <v>6683</v>
      </c>
      <c r="C15" s="407" t="s">
        <v>239</v>
      </c>
      <c r="D15" s="408">
        <v>4</v>
      </c>
      <c r="E15" s="405"/>
      <c r="F15" s="404">
        <f t="shared" ref="F15:F20" si="0">D15*E15</f>
        <v>0</v>
      </c>
    </row>
    <row r="16" spans="1:6" ht="28.5" customHeight="1">
      <c r="A16" s="402" t="s">
        <v>6684</v>
      </c>
      <c r="B16" s="403" t="s">
        <v>6685</v>
      </c>
      <c r="C16" s="402" t="s">
        <v>4342</v>
      </c>
      <c r="D16" s="404">
        <v>57</v>
      </c>
      <c r="E16" s="405"/>
      <c r="F16" s="404">
        <f t="shared" si="0"/>
        <v>0</v>
      </c>
    </row>
    <row r="17" spans="1:9" ht="75.75" customHeight="1">
      <c r="A17" s="402" t="s">
        <v>6686</v>
      </c>
      <c r="B17" s="403" t="s">
        <v>6687</v>
      </c>
      <c r="C17" s="402" t="s">
        <v>239</v>
      </c>
      <c r="D17" s="404">
        <v>130</v>
      </c>
      <c r="E17" s="405"/>
      <c r="F17" s="404">
        <f t="shared" si="0"/>
        <v>0</v>
      </c>
    </row>
    <row r="18" spans="1:9" s="409" customFormat="1">
      <c r="A18" s="402" t="s">
        <v>6688</v>
      </c>
      <c r="B18" s="406" t="s">
        <v>6683</v>
      </c>
      <c r="C18" s="407" t="s">
        <v>239</v>
      </c>
      <c r="D18" s="408">
        <v>11</v>
      </c>
      <c r="E18" s="405"/>
      <c r="F18" s="404">
        <f t="shared" si="0"/>
        <v>0</v>
      </c>
    </row>
    <row r="19" spans="1:9" ht="28.5" customHeight="1">
      <c r="A19" s="402" t="s">
        <v>6689</v>
      </c>
      <c r="B19" s="403" t="s">
        <v>6690</v>
      </c>
      <c r="C19" s="402" t="s">
        <v>4342</v>
      </c>
      <c r="D19" s="404">
        <v>46</v>
      </c>
      <c r="E19" s="405"/>
      <c r="F19" s="404">
        <f t="shared" si="0"/>
        <v>0</v>
      </c>
    </row>
    <row r="20" spans="1:9" s="412" customFormat="1">
      <c r="A20" s="402" t="s">
        <v>6691</v>
      </c>
      <c r="B20" s="406" t="s">
        <v>6692</v>
      </c>
      <c r="C20" s="410" t="s">
        <v>6693</v>
      </c>
      <c r="D20" s="411">
        <v>4</v>
      </c>
      <c r="E20" s="405"/>
      <c r="F20" s="404">
        <f t="shared" si="0"/>
        <v>0</v>
      </c>
    </row>
    <row r="21" spans="1:9" s="412" customFormat="1">
      <c r="A21" s="413" t="s">
        <v>6694</v>
      </c>
      <c r="B21" s="414"/>
      <c r="C21" s="414"/>
      <c r="D21" s="415"/>
      <c r="E21" s="416"/>
      <c r="F21" s="417"/>
    </row>
    <row r="22" spans="1:9" s="412" customFormat="1" ht="69.599999999999994" customHeight="1">
      <c r="A22" s="402" t="s">
        <v>6695</v>
      </c>
      <c r="B22" s="418" t="s">
        <v>7702</v>
      </c>
      <c r="C22" s="407" t="s">
        <v>1991</v>
      </c>
      <c r="D22" s="408">
        <v>1</v>
      </c>
      <c r="E22" s="405"/>
      <c r="F22" s="404">
        <f t="shared" ref="F22:F32" si="1">D22*E22</f>
        <v>0</v>
      </c>
      <c r="I22" s="419"/>
    </row>
    <row r="23" spans="1:9" s="412" customFormat="1" ht="69.599999999999994" customHeight="1">
      <c r="A23" s="402" t="s">
        <v>6696</v>
      </c>
      <c r="B23" s="418" t="s">
        <v>7703</v>
      </c>
      <c r="C23" s="407" t="s">
        <v>1991</v>
      </c>
      <c r="D23" s="408">
        <v>5</v>
      </c>
      <c r="E23" s="405"/>
      <c r="F23" s="404">
        <f t="shared" si="1"/>
        <v>0</v>
      </c>
    </row>
    <row r="24" spans="1:9" s="412" customFormat="1" ht="69.599999999999994" customHeight="1">
      <c r="A24" s="402" t="s">
        <v>6697</v>
      </c>
      <c r="B24" s="418" t="s">
        <v>7704</v>
      </c>
      <c r="C24" s="407" t="s">
        <v>1991</v>
      </c>
      <c r="D24" s="408">
        <v>4</v>
      </c>
      <c r="E24" s="405"/>
      <c r="F24" s="404">
        <f t="shared" si="1"/>
        <v>0</v>
      </c>
    </row>
    <row r="25" spans="1:9" s="412" customFormat="1" ht="69.599999999999994" customHeight="1">
      <c r="A25" s="402" t="s">
        <v>6698</v>
      </c>
      <c r="B25" s="418" t="s">
        <v>7705</v>
      </c>
      <c r="C25" s="407" t="s">
        <v>1991</v>
      </c>
      <c r="D25" s="408">
        <v>4</v>
      </c>
      <c r="E25" s="405"/>
      <c r="F25" s="404">
        <f t="shared" si="1"/>
        <v>0</v>
      </c>
    </row>
    <row r="26" spans="1:9" s="412" customFormat="1" ht="69.599999999999994" customHeight="1">
      <c r="A26" s="402" t="s">
        <v>6699</v>
      </c>
      <c r="B26" s="418" t="s">
        <v>7706</v>
      </c>
      <c r="C26" s="407" t="s">
        <v>1991</v>
      </c>
      <c r="D26" s="408">
        <v>2</v>
      </c>
      <c r="E26" s="405"/>
      <c r="F26" s="404">
        <f t="shared" si="1"/>
        <v>0</v>
      </c>
    </row>
    <row r="27" spans="1:9" s="412" customFormat="1" ht="69.599999999999994" customHeight="1">
      <c r="A27" s="402" t="s">
        <v>6700</v>
      </c>
      <c r="B27" s="418" t="s">
        <v>7707</v>
      </c>
      <c r="C27" s="407" t="s">
        <v>1991</v>
      </c>
      <c r="D27" s="408">
        <v>1</v>
      </c>
      <c r="E27" s="405"/>
      <c r="F27" s="404">
        <f t="shared" si="1"/>
        <v>0</v>
      </c>
    </row>
    <row r="28" spans="1:9" s="412" customFormat="1" ht="69.599999999999994" customHeight="1">
      <c r="A28" s="402" t="s">
        <v>6701</v>
      </c>
      <c r="B28" s="418" t="s">
        <v>7708</v>
      </c>
      <c r="C28" s="407" t="s">
        <v>1991</v>
      </c>
      <c r="D28" s="408">
        <v>1</v>
      </c>
      <c r="E28" s="405"/>
      <c r="F28" s="404">
        <f t="shared" si="1"/>
        <v>0</v>
      </c>
    </row>
    <row r="29" spans="1:9" s="412" customFormat="1" ht="30" customHeight="1">
      <c r="A29" s="402" t="s">
        <v>6702</v>
      </c>
      <c r="B29" s="418" t="s">
        <v>6703</v>
      </c>
      <c r="C29" s="407" t="s">
        <v>6693</v>
      </c>
      <c r="D29" s="408">
        <v>4</v>
      </c>
      <c r="E29" s="405"/>
      <c r="F29" s="404">
        <f t="shared" si="1"/>
        <v>0</v>
      </c>
    </row>
    <row r="30" spans="1:9" s="409" customFormat="1">
      <c r="A30" s="402" t="s">
        <v>6704</v>
      </c>
      <c r="B30" s="406" t="s">
        <v>6705</v>
      </c>
      <c r="C30" s="407" t="s">
        <v>6693</v>
      </c>
      <c r="D30" s="408">
        <v>2</v>
      </c>
      <c r="E30" s="405"/>
      <c r="F30" s="404">
        <f t="shared" si="1"/>
        <v>0</v>
      </c>
    </row>
    <row r="31" spans="1:9" s="409" customFormat="1">
      <c r="A31" s="402" t="s">
        <v>6706</v>
      </c>
      <c r="B31" s="406" t="s">
        <v>6707</v>
      </c>
      <c r="C31" s="407" t="s">
        <v>6693</v>
      </c>
      <c r="D31" s="408">
        <v>2</v>
      </c>
      <c r="E31" s="405"/>
      <c r="F31" s="404">
        <f t="shared" si="1"/>
        <v>0</v>
      </c>
    </row>
    <row r="32" spans="1:9" s="409" customFormat="1">
      <c r="A32" s="402" t="s">
        <v>6708</v>
      </c>
      <c r="B32" s="406" t="s">
        <v>6709</v>
      </c>
      <c r="C32" s="407" t="s">
        <v>6693</v>
      </c>
      <c r="D32" s="408">
        <v>1</v>
      </c>
      <c r="E32" s="405"/>
      <c r="F32" s="404">
        <f t="shared" si="1"/>
        <v>0</v>
      </c>
    </row>
    <row r="33" spans="1:6" s="409" customFormat="1">
      <c r="A33" s="413" t="s">
        <v>6710</v>
      </c>
      <c r="B33" s="414"/>
      <c r="C33" s="414"/>
      <c r="D33" s="415"/>
      <c r="E33" s="416"/>
      <c r="F33" s="417"/>
    </row>
    <row r="34" spans="1:6" s="409" customFormat="1" ht="43.2">
      <c r="A34" s="410" t="s">
        <v>6711</v>
      </c>
      <c r="B34" s="420" t="s">
        <v>6712</v>
      </c>
      <c r="C34" s="410" t="s">
        <v>239</v>
      </c>
      <c r="D34" s="411">
        <v>148</v>
      </c>
      <c r="E34" s="405"/>
      <c r="F34" s="404">
        <f t="shared" ref="F34:F35" si="2">D34*E34</f>
        <v>0</v>
      </c>
    </row>
    <row r="35" spans="1:6" s="412" customFormat="1">
      <c r="A35" s="410" t="s">
        <v>6713</v>
      </c>
      <c r="B35" s="420" t="s">
        <v>6714</v>
      </c>
      <c r="C35" s="410" t="s">
        <v>4342</v>
      </c>
      <c r="D35" s="411">
        <v>100</v>
      </c>
      <c r="E35" s="405"/>
      <c r="F35" s="404">
        <f t="shared" si="2"/>
        <v>0</v>
      </c>
    </row>
    <row r="36" spans="1:6" s="409" customFormat="1">
      <c r="A36" s="413" t="s">
        <v>6715</v>
      </c>
      <c r="B36" s="414"/>
      <c r="C36" s="414"/>
      <c r="D36" s="415"/>
      <c r="E36" s="416"/>
      <c r="F36" s="417"/>
    </row>
    <row r="37" spans="1:6" s="409" customFormat="1" ht="60" customHeight="1">
      <c r="A37" s="410" t="s">
        <v>6716</v>
      </c>
      <c r="B37" s="421" t="s">
        <v>6717</v>
      </c>
      <c r="C37" s="407" t="s">
        <v>1991</v>
      </c>
      <c r="D37" s="408">
        <v>6</v>
      </c>
      <c r="E37" s="405"/>
      <c r="F37" s="404">
        <f t="shared" ref="F37:F47" si="3">D37*E37</f>
        <v>0</v>
      </c>
    </row>
    <row r="38" spans="1:6" s="409" customFormat="1" ht="45" customHeight="1">
      <c r="A38" s="410"/>
      <c r="B38" s="422" t="s">
        <v>6718</v>
      </c>
      <c r="C38" s="423"/>
      <c r="D38" s="424"/>
      <c r="E38" s="405"/>
      <c r="F38" s="404">
        <f>D37*E38</f>
        <v>0</v>
      </c>
    </row>
    <row r="39" spans="1:6" s="409" customFormat="1">
      <c r="A39" s="425"/>
      <c r="B39" s="406" t="s">
        <v>6719</v>
      </c>
      <c r="C39" s="407" t="s">
        <v>1991</v>
      </c>
      <c r="D39" s="408">
        <v>12</v>
      </c>
      <c r="E39" s="405"/>
      <c r="F39" s="404">
        <f t="shared" si="3"/>
        <v>0</v>
      </c>
    </row>
    <row r="40" spans="1:6" s="409" customFormat="1">
      <c r="A40" s="426"/>
      <c r="B40" s="406" t="s">
        <v>6720</v>
      </c>
      <c r="C40" s="407" t="s">
        <v>1991</v>
      </c>
      <c r="D40" s="408">
        <v>12</v>
      </c>
      <c r="E40" s="405"/>
      <c r="F40" s="404">
        <f t="shared" si="3"/>
        <v>0</v>
      </c>
    </row>
    <row r="41" spans="1:6" s="409" customFormat="1" ht="60" customHeight="1">
      <c r="A41" s="407" t="s">
        <v>6721</v>
      </c>
      <c r="B41" s="421" t="s">
        <v>6722</v>
      </c>
      <c r="C41" s="407" t="s">
        <v>1991</v>
      </c>
      <c r="D41" s="408">
        <v>2</v>
      </c>
      <c r="E41" s="405"/>
      <c r="F41" s="404">
        <f t="shared" si="3"/>
        <v>0</v>
      </c>
    </row>
    <row r="42" spans="1:6" s="409" customFormat="1" ht="45" customHeight="1">
      <c r="A42" s="425"/>
      <c r="B42" s="422" t="s">
        <v>6718</v>
      </c>
      <c r="C42" s="423"/>
      <c r="D42" s="427"/>
      <c r="E42" s="405"/>
      <c r="F42" s="404">
        <f>D41*E42</f>
        <v>0</v>
      </c>
    </row>
    <row r="43" spans="1:6" s="409" customFormat="1">
      <c r="A43" s="425"/>
      <c r="B43" s="406" t="s">
        <v>6723</v>
      </c>
      <c r="C43" s="407" t="s">
        <v>1991</v>
      </c>
      <c r="D43" s="408">
        <v>2</v>
      </c>
      <c r="E43" s="405"/>
      <c r="F43" s="404">
        <f t="shared" si="3"/>
        <v>0</v>
      </c>
    </row>
    <row r="44" spans="1:6" s="409" customFormat="1" ht="57.6">
      <c r="A44" s="407" t="s">
        <v>6724</v>
      </c>
      <c r="B44" s="421" t="s">
        <v>6725</v>
      </c>
      <c r="C44" s="407" t="s">
        <v>1991</v>
      </c>
      <c r="D44" s="408">
        <v>1</v>
      </c>
      <c r="E44" s="405"/>
      <c r="F44" s="404">
        <f t="shared" si="3"/>
        <v>0</v>
      </c>
    </row>
    <row r="45" spans="1:6" s="409" customFormat="1" ht="45" customHeight="1">
      <c r="A45" s="425"/>
      <c r="B45" s="422" t="s">
        <v>6726</v>
      </c>
      <c r="C45" s="425"/>
      <c r="D45" s="424"/>
      <c r="E45" s="405"/>
      <c r="F45" s="404">
        <f>D44*E45</f>
        <v>0</v>
      </c>
    </row>
    <row r="46" spans="1:6" s="409" customFormat="1">
      <c r="A46" s="425"/>
      <c r="B46" s="406" t="s">
        <v>6719</v>
      </c>
      <c r="C46" s="407" t="s">
        <v>1991</v>
      </c>
      <c r="D46" s="408">
        <v>1</v>
      </c>
      <c r="E46" s="405"/>
      <c r="F46" s="404">
        <f t="shared" si="3"/>
        <v>0</v>
      </c>
    </row>
    <row r="47" spans="1:6" s="409" customFormat="1">
      <c r="A47" s="426"/>
      <c r="B47" s="406" t="s">
        <v>6720</v>
      </c>
      <c r="C47" s="407" t="s">
        <v>1991</v>
      </c>
      <c r="D47" s="408">
        <v>1</v>
      </c>
      <c r="E47" s="405"/>
      <c r="F47" s="404">
        <f t="shared" si="3"/>
        <v>0</v>
      </c>
    </row>
    <row r="48" spans="1:6" s="409" customFormat="1">
      <c r="A48" s="413" t="s">
        <v>6727</v>
      </c>
      <c r="B48" s="414"/>
      <c r="C48" s="414"/>
      <c r="D48" s="415"/>
      <c r="E48" s="416"/>
      <c r="F48" s="417"/>
    </row>
    <row r="49" spans="1:6" s="409" customFormat="1" ht="57.6">
      <c r="A49" s="410" t="s">
        <v>6728</v>
      </c>
      <c r="B49" s="420" t="s">
        <v>6729</v>
      </c>
      <c r="C49" s="410" t="s">
        <v>1991</v>
      </c>
      <c r="D49" s="408">
        <v>22</v>
      </c>
      <c r="E49" s="405"/>
      <c r="F49" s="404">
        <f t="shared" ref="F49:F54" si="4">D49*E49</f>
        <v>0</v>
      </c>
    </row>
    <row r="50" spans="1:6" s="409" customFormat="1" ht="57.6">
      <c r="A50" s="410" t="s">
        <v>6730</v>
      </c>
      <c r="B50" s="420" t="s">
        <v>6731</v>
      </c>
      <c r="C50" s="410" t="s">
        <v>1991</v>
      </c>
      <c r="D50" s="408">
        <v>7</v>
      </c>
      <c r="E50" s="405"/>
      <c r="F50" s="404">
        <f t="shared" si="4"/>
        <v>0</v>
      </c>
    </row>
    <row r="51" spans="1:6" s="412" customFormat="1" ht="58.95" customHeight="1">
      <c r="A51" s="410" t="s">
        <v>6732</v>
      </c>
      <c r="B51" s="420" t="s">
        <v>6733</v>
      </c>
      <c r="C51" s="410" t="s">
        <v>1991</v>
      </c>
      <c r="D51" s="408">
        <v>0</v>
      </c>
      <c r="E51" s="405"/>
      <c r="F51" s="404">
        <f t="shared" si="4"/>
        <v>0</v>
      </c>
    </row>
    <row r="52" spans="1:6" s="412" customFormat="1" ht="58.95" customHeight="1">
      <c r="A52" s="410" t="s">
        <v>6734</v>
      </c>
      <c r="B52" s="420" t="s">
        <v>6735</v>
      </c>
      <c r="C52" s="410" t="s">
        <v>1991</v>
      </c>
      <c r="D52" s="408">
        <v>1</v>
      </c>
      <c r="E52" s="405"/>
      <c r="F52" s="404">
        <f t="shared" si="4"/>
        <v>0</v>
      </c>
    </row>
    <row r="53" spans="1:6" s="412" customFormat="1" ht="57.6">
      <c r="A53" s="410" t="s">
        <v>6736</v>
      </c>
      <c r="B53" s="420" t="s">
        <v>6737</v>
      </c>
      <c r="C53" s="410" t="s">
        <v>1991</v>
      </c>
      <c r="D53" s="408">
        <v>0</v>
      </c>
      <c r="E53" s="405"/>
      <c r="F53" s="404">
        <f t="shared" si="4"/>
        <v>0</v>
      </c>
    </row>
    <row r="54" spans="1:6" s="412" customFormat="1" ht="57.6">
      <c r="A54" s="410" t="s">
        <v>6738</v>
      </c>
      <c r="B54" s="420" t="s">
        <v>6739</v>
      </c>
      <c r="C54" s="410" t="s">
        <v>1991</v>
      </c>
      <c r="D54" s="408">
        <v>0</v>
      </c>
      <c r="E54" s="405"/>
      <c r="F54" s="404">
        <f t="shared" si="4"/>
        <v>0</v>
      </c>
    </row>
    <row r="55" spans="1:6" s="409" customFormat="1">
      <c r="A55" s="413" t="s">
        <v>5173</v>
      </c>
      <c r="B55" s="414"/>
      <c r="C55" s="414"/>
      <c r="D55" s="415"/>
      <c r="E55" s="416"/>
      <c r="F55" s="417"/>
    </row>
    <row r="56" spans="1:6" s="412" customFormat="1">
      <c r="A56" s="428"/>
      <c r="B56" s="429" t="s">
        <v>6740</v>
      </c>
      <c r="C56" s="410" t="s">
        <v>6693</v>
      </c>
      <c r="D56" s="411">
        <v>1</v>
      </c>
      <c r="E56" s="430"/>
      <c r="F56" s="404">
        <f t="shared" ref="F56:F59" si="5">D56*E56</f>
        <v>0</v>
      </c>
    </row>
    <row r="57" spans="1:6" s="412" customFormat="1">
      <c r="A57" s="428"/>
      <c r="B57" s="429" t="s">
        <v>6741</v>
      </c>
      <c r="C57" s="410" t="s">
        <v>6693</v>
      </c>
      <c r="D57" s="411">
        <v>1</v>
      </c>
      <c r="E57" s="430"/>
      <c r="F57" s="404">
        <f t="shared" si="5"/>
        <v>0</v>
      </c>
    </row>
    <row r="58" spans="1:6" s="412" customFormat="1">
      <c r="A58" s="428"/>
      <c r="B58" s="429" t="s">
        <v>6742</v>
      </c>
      <c r="C58" s="410" t="s">
        <v>6693</v>
      </c>
      <c r="D58" s="411">
        <v>1</v>
      </c>
      <c r="E58" s="430"/>
      <c r="F58" s="404">
        <f t="shared" si="5"/>
        <v>0</v>
      </c>
    </row>
    <row r="59" spans="1:6" s="412" customFormat="1">
      <c r="A59" s="428"/>
      <c r="B59" s="429" t="s">
        <v>6743</v>
      </c>
      <c r="C59" s="410" t="s">
        <v>6693</v>
      </c>
      <c r="D59" s="411">
        <v>1</v>
      </c>
      <c r="E59" s="430"/>
      <c r="F59" s="404">
        <f t="shared" si="5"/>
        <v>0</v>
      </c>
    </row>
    <row r="60" spans="1:6" s="412" customFormat="1">
      <c r="A60" s="428"/>
      <c r="B60" s="429"/>
      <c r="C60" s="410"/>
      <c r="D60" s="411"/>
      <c r="E60" s="411"/>
      <c r="F60" s="404"/>
    </row>
    <row r="61" spans="1:6">
      <c r="A61" s="431"/>
      <c r="B61" s="432"/>
      <c r="C61" s="431"/>
      <c r="D61" s="431"/>
      <c r="E61" s="431"/>
      <c r="F61" s="433"/>
    </row>
    <row r="62" spans="1:6" s="438" customFormat="1" ht="15.6">
      <c r="A62" s="434"/>
      <c r="B62" s="435" t="s">
        <v>6744</v>
      </c>
      <c r="C62" s="436"/>
      <c r="D62" s="436"/>
      <c r="E62" s="436"/>
      <c r="F62" s="437">
        <f>SUM(F13:F61)</f>
        <v>0</v>
      </c>
    </row>
    <row r="63" spans="1:6">
      <c r="A63" s="431"/>
      <c r="B63" s="431"/>
      <c r="C63" s="431"/>
      <c r="D63" s="431"/>
      <c r="E63" s="431"/>
      <c r="F63" s="433"/>
    </row>
    <row r="64" spans="1:6">
      <c r="A64" s="431"/>
      <c r="B64" s="431"/>
      <c r="C64" s="431"/>
      <c r="D64" s="431"/>
      <c r="E64" s="431"/>
      <c r="F64" s="433"/>
    </row>
    <row r="65" spans="1:6">
      <c r="A65" s="431"/>
      <c r="B65" s="431"/>
      <c r="C65" s="431"/>
      <c r="D65" s="431"/>
      <c r="E65" s="431"/>
      <c r="F65" s="433"/>
    </row>
    <row r="66" spans="1:6">
      <c r="A66" s="431"/>
      <c r="B66" s="431"/>
      <c r="C66" s="431"/>
      <c r="D66" s="431"/>
      <c r="E66" s="431"/>
      <c r="F66" s="433"/>
    </row>
    <row r="67" spans="1:6">
      <c r="A67" s="431"/>
      <c r="B67" s="431"/>
      <c r="C67" s="431"/>
      <c r="D67" s="431"/>
      <c r="E67" s="431"/>
      <c r="F67" s="433"/>
    </row>
    <row r="68" spans="1:6">
      <c r="A68" s="431"/>
      <c r="B68" s="431"/>
      <c r="C68" s="431"/>
      <c r="D68" s="431"/>
      <c r="E68" s="431"/>
      <c r="F68" s="433"/>
    </row>
    <row r="69" spans="1:6">
      <c r="A69" s="431"/>
      <c r="B69" s="431"/>
      <c r="C69" s="431"/>
      <c r="D69" s="431"/>
      <c r="E69" s="431"/>
      <c r="F69" s="433"/>
    </row>
    <row r="70" spans="1:6">
      <c r="A70" s="431"/>
      <c r="B70" s="431"/>
      <c r="C70" s="431"/>
      <c r="D70" s="431"/>
      <c r="E70" s="431"/>
      <c r="F70" s="433"/>
    </row>
    <row r="71" spans="1:6">
      <c r="A71" s="431"/>
      <c r="B71" s="431"/>
      <c r="C71" s="431"/>
      <c r="D71" s="431"/>
      <c r="E71" s="431"/>
      <c r="F71" s="433"/>
    </row>
    <row r="72" spans="1:6">
      <c r="A72" s="431"/>
      <c r="B72" s="431"/>
      <c r="C72" s="431"/>
      <c r="D72" s="431"/>
      <c r="E72" s="431"/>
      <c r="F72" s="433"/>
    </row>
    <row r="73" spans="1:6">
      <c r="A73" s="431"/>
      <c r="B73" s="431"/>
      <c r="C73" s="431"/>
      <c r="D73" s="431"/>
      <c r="E73" s="431"/>
      <c r="F73" s="433"/>
    </row>
    <row r="74" spans="1:6">
      <c r="A74" s="431"/>
      <c r="B74" s="431"/>
      <c r="C74" s="431"/>
      <c r="D74" s="431"/>
      <c r="E74" s="431"/>
      <c r="F74" s="433"/>
    </row>
    <row r="75" spans="1:6">
      <c r="A75" s="431"/>
      <c r="B75" s="431"/>
      <c r="C75" s="431"/>
      <c r="D75" s="431"/>
      <c r="E75" s="431"/>
      <c r="F75" s="433"/>
    </row>
    <row r="76" spans="1:6">
      <c r="A76" s="431"/>
      <c r="B76" s="431"/>
      <c r="C76" s="431"/>
      <c r="D76" s="431"/>
      <c r="E76" s="431"/>
      <c r="F76" s="433"/>
    </row>
    <row r="77" spans="1:6">
      <c r="A77" s="431"/>
      <c r="B77" s="431"/>
      <c r="C77" s="431"/>
      <c r="D77" s="431"/>
      <c r="E77" s="431"/>
      <c r="F77" s="433"/>
    </row>
    <row r="78" spans="1:6">
      <c r="A78" s="431"/>
      <c r="B78" s="431"/>
      <c r="C78" s="431"/>
      <c r="D78" s="431"/>
      <c r="E78" s="431"/>
      <c r="F78" s="433"/>
    </row>
    <row r="79" spans="1:6">
      <c r="A79" s="431"/>
      <c r="B79" s="431"/>
      <c r="C79" s="431"/>
      <c r="D79" s="431"/>
      <c r="E79" s="431"/>
      <c r="F79" s="433"/>
    </row>
    <row r="80" spans="1:6">
      <c r="A80" s="431"/>
      <c r="B80" s="431"/>
      <c r="C80" s="431"/>
      <c r="D80" s="431"/>
      <c r="E80" s="431"/>
      <c r="F80" s="433"/>
    </row>
    <row r="81" spans="1:6">
      <c r="A81" s="431"/>
      <c r="B81" s="431"/>
      <c r="C81" s="431"/>
      <c r="D81" s="431"/>
      <c r="E81" s="431"/>
      <c r="F81" s="433"/>
    </row>
    <row r="82" spans="1:6">
      <c r="A82" s="431"/>
      <c r="B82" s="431"/>
      <c r="C82" s="431"/>
      <c r="D82" s="431"/>
      <c r="E82" s="431"/>
      <c r="F82" s="433"/>
    </row>
    <row r="83" spans="1:6">
      <c r="A83" s="431"/>
      <c r="B83" s="431"/>
      <c r="C83" s="431"/>
      <c r="D83" s="431"/>
      <c r="E83" s="431"/>
      <c r="F83" s="433"/>
    </row>
    <row r="84" spans="1:6">
      <c r="A84" s="431"/>
      <c r="B84" s="431"/>
      <c r="C84" s="431"/>
      <c r="D84" s="431"/>
      <c r="E84" s="431"/>
      <c r="F84" s="433"/>
    </row>
    <row r="85" spans="1:6">
      <c r="A85" s="431"/>
      <c r="B85" s="431"/>
      <c r="C85" s="431"/>
      <c r="D85" s="431"/>
      <c r="E85" s="431"/>
      <c r="F85" s="433"/>
    </row>
    <row r="86" spans="1:6">
      <c r="A86" s="431"/>
      <c r="B86" s="431"/>
      <c r="C86" s="431"/>
      <c r="D86" s="431"/>
      <c r="E86" s="431"/>
      <c r="F86" s="433"/>
    </row>
    <row r="87" spans="1:6">
      <c r="A87" s="431"/>
      <c r="B87" s="431"/>
      <c r="C87" s="431"/>
      <c r="D87" s="431"/>
      <c r="E87" s="431"/>
      <c r="F87" s="433"/>
    </row>
    <row r="88" spans="1:6">
      <c r="A88" s="431"/>
      <c r="B88" s="431"/>
      <c r="C88" s="431"/>
      <c r="D88" s="431"/>
      <c r="E88" s="431"/>
      <c r="F88" s="433"/>
    </row>
    <row r="89" spans="1:6">
      <c r="A89" s="431"/>
      <c r="B89" s="431"/>
      <c r="C89" s="431"/>
      <c r="D89" s="431"/>
      <c r="E89" s="431"/>
      <c r="F89" s="433"/>
    </row>
    <row r="90" spans="1:6">
      <c r="A90" s="431"/>
      <c r="B90" s="431"/>
      <c r="C90" s="431"/>
      <c r="D90" s="431"/>
      <c r="E90" s="431"/>
      <c r="F90" s="433"/>
    </row>
    <row r="91" spans="1:6">
      <c r="A91" s="431"/>
      <c r="B91" s="431"/>
      <c r="C91" s="431"/>
      <c r="D91" s="431"/>
      <c r="E91" s="431"/>
      <c r="F91" s="433"/>
    </row>
    <row r="92" spans="1:6">
      <c r="A92" s="431"/>
      <c r="B92" s="431"/>
      <c r="C92" s="431"/>
      <c r="D92" s="431"/>
      <c r="E92" s="431"/>
      <c r="F92" s="433"/>
    </row>
    <row r="93" spans="1:6">
      <c r="A93" s="431"/>
      <c r="B93" s="431"/>
      <c r="C93" s="431"/>
      <c r="D93" s="431"/>
      <c r="E93" s="431"/>
      <c r="F93" s="433"/>
    </row>
    <row r="94" spans="1:6">
      <c r="A94" s="431"/>
      <c r="B94" s="431"/>
      <c r="C94" s="431"/>
      <c r="D94" s="431"/>
      <c r="E94" s="431"/>
      <c r="F94" s="433"/>
    </row>
    <row r="95" spans="1:6">
      <c r="A95" s="431"/>
      <c r="B95" s="431"/>
      <c r="C95" s="431"/>
      <c r="D95" s="431"/>
      <c r="E95" s="431"/>
      <c r="F95" s="433"/>
    </row>
    <row r="96" spans="1:6">
      <c r="A96" s="431"/>
      <c r="B96" s="431"/>
      <c r="C96" s="431"/>
      <c r="D96" s="431"/>
      <c r="E96" s="431"/>
      <c r="F96" s="433"/>
    </row>
    <row r="97" spans="1:6">
      <c r="A97" s="431"/>
      <c r="B97" s="431"/>
      <c r="C97" s="431"/>
      <c r="D97" s="431"/>
      <c r="E97" s="431"/>
      <c r="F97" s="433"/>
    </row>
    <row r="98" spans="1:6">
      <c r="A98" s="431"/>
      <c r="B98" s="431"/>
      <c r="C98" s="431"/>
      <c r="D98" s="431"/>
      <c r="E98" s="431"/>
      <c r="F98" s="433"/>
    </row>
    <row r="99" spans="1:6">
      <c r="A99" s="431"/>
      <c r="B99" s="431"/>
      <c r="C99" s="431"/>
      <c r="D99" s="431"/>
      <c r="E99" s="431"/>
      <c r="F99" s="433"/>
    </row>
    <row r="100" spans="1:6">
      <c r="A100" s="431"/>
      <c r="B100" s="431"/>
      <c r="C100" s="431"/>
      <c r="D100" s="431"/>
      <c r="E100" s="431"/>
      <c r="F100" s="433"/>
    </row>
    <row r="101" spans="1:6">
      <c r="A101" s="431"/>
      <c r="B101" s="431"/>
      <c r="C101" s="431"/>
      <c r="D101" s="431"/>
      <c r="E101" s="431"/>
      <c r="F101" s="433"/>
    </row>
    <row r="102" spans="1:6">
      <c r="A102" s="431"/>
      <c r="B102" s="431"/>
      <c r="C102" s="431"/>
      <c r="D102" s="431"/>
      <c r="E102" s="431"/>
      <c r="F102" s="433"/>
    </row>
    <row r="103" spans="1:6">
      <c r="A103" s="431"/>
      <c r="B103" s="431"/>
      <c r="C103" s="431"/>
      <c r="D103" s="431"/>
      <c r="E103" s="431"/>
      <c r="F103" s="433"/>
    </row>
    <row r="104" spans="1:6">
      <c r="A104" s="431"/>
      <c r="B104" s="431"/>
      <c r="C104" s="431"/>
      <c r="D104" s="431"/>
      <c r="E104" s="431"/>
      <c r="F104" s="433"/>
    </row>
    <row r="105" spans="1:6">
      <c r="A105" s="431"/>
      <c r="B105" s="431"/>
      <c r="C105" s="431"/>
      <c r="D105" s="431"/>
      <c r="E105" s="431"/>
      <c r="F105" s="433"/>
    </row>
    <row r="106" spans="1:6">
      <c r="A106" s="431"/>
      <c r="B106" s="431"/>
      <c r="C106" s="431"/>
      <c r="D106" s="431"/>
      <c r="E106" s="431"/>
      <c r="F106" s="433"/>
    </row>
    <row r="107" spans="1:6">
      <c r="A107" s="431"/>
      <c r="B107" s="431"/>
      <c r="C107" s="431"/>
      <c r="D107" s="431"/>
      <c r="E107" s="431"/>
      <c r="F107" s="433"/>
    </row>
    <row r="108" spans="1:6">
      <c r="A108" s="431"/>
      <c r="B108" s="431"/>
      <c r="C108" s="431"/>
      <c r="D108" s="431"/>
      <c r="E108" s="431"/>
      <c r="F108" s="433"/>
    </row>
    <row r="109" spans="1:6">
      <c r="A109" s="431"/>
      <c r="B109" s="431"/>
      <c r="C109" s="431"/>
      <c r="D109" s="431"/>
      <c r="E109" s="431"/>
      <c r="F109" s="433"/>
    </row>
    <row r="110" spans="1:6">
      <c r="A110" s="431"/>
      <c r="B110" s="431"/>
      <c r="C110" s="431"/>
      <c r="D110" s="431"/>
      <c r="E110" s="431"/>
      <c r="F110" s="433"/>
    </row>
    <row r="111" spans="1:6">
      <c r="A111" s="431"/>
      <c r="B111" s="431"/>
      <c r="C111" s="431"/>
      <c r="D111" s="431"/>
      <c r="E111" s="431"/>
      <c r="F111" s="433"/>
    </row>
    <row r="112" spans="1:6">
      <c r="A112" s="431"/>
      <c r="B112" s="431"/>
      <c r="C112" s="431"/>
      <c r="D112" s="431"/>
      <c r="E112" s="431"/>
      <c r="F112" s="433"/>
    </row>
    <row r="113" spans="1:6">
      <c r="A113" s="431"/>
      <c r="B113" s="431"/>
      <c r="C113" s="431"/>
      <c r="D113" s="431"/>
      <c r="E113" s="431"/>
      <c r="F113" s="433"/>
    </row>
    <row r="114" spans="1:6">
      <c r="A114" s="431"/>
      <c r="B114" s="431"/>
      <c r="C114" s="431"/>
      <c r="D114" s="431"/>
      <c r="E114" s="431"/>
      <c r="F114" s="433"/>
    </row>
    <row r="115" spans="1:6">
      <c r="A115" s="431"/>
      <c r="B115" s="431"/>
      <c r="C115" s="431"/>
      <c r="D115" s="431"/>
      <c r="E115" s="431"/>
      <c r="F115" s="433"/>
    </row>
    <row r="116" spans="1:6">
      <c r="A116" s="431"/>
      <c r="B116" s="431"/>
      <c r="C116" s="431"/>
      <c r="D116" s="431"/>
      <c r="E116" s="431"/>
      <c r="F116" s="433"/>
    </row>
    <row r="117" spans="1:6">
      <c r="A117" s="431"/>
      <c r="B117" s="431"/>
      <c r="C117" s="431"/>
      <c r="D117" s="431"/>
      <c r="E117" s="431"/>
      <c r="F117" s="433"/>
    </row>
    <row r="118" spans="1:6">
      <c r="A118" s="431"/>
      <c r="B118" s="431"/>
      <c r="C118" s="431"/>
      <c r="D118" s="431"/>
      <c r="E118" s="431"/>
      <c r="F118" s="433"/>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sheetData>
  <sheetProtection algorithmName="SHA-512" hashValue="EiVpyHxWeilxwxTIQ0xLcnbhlppnERdkYXf/lo2G/Gjmz5s2x1pZa8h4YUc23exAZO/dfAdiZsWZS0pJCDcGpQ==" saltValue="k9C6zN0JA3wc4+WJChfAbg==" spinCount="100000" sheet="1" objects="1" scenarios="1"/>
  <protectedRanges>
    <protectedRange algorithmName="SHA-512" hashValue="7XQOdllqW3gXszvIV0bKVOs9QfFtamFhjViEbSvvqp41HgFN7JIFMu4iAcriGQTRP7r8rj9gE2b9MdAQFdX4ZA==" saltValue="Y4uHRhyX84ANfoD8H2WuWA==" spinCount="100000" sqref="E14:E59" name="Oblast1"/>
  </protectedRanges>
  <pageMargins left="0.25" right="0.25" top="0.75" bottom="0.75" header="0.3" footer="0.3"/>
  <pageSetup paperSize="9" scale="68" fitToHeight="0" orientation="portrait" r:id="rId1"/>
  <headerFooter>
    <oddHeader>&amp;RMMN Jilemnice
Pavilon X - čisté prostory</oddHeader>
    <oddFooter>&amp;C&amp;P/&amp;N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D8A4F-F18A-4755-BA7E-40988F11E374}">
  <sheetPr>
    <pageSetUpPr fitToPage="1"/>
  </sheetPr>
  <dimension ref="A2:F297"/>
  <sheetViews>
    <sheetView zoomScaleNormal="100" workbookViewId="0">
      <selection activeCell="F14" sqref="F14"/>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8.42578125" style="385" bestFit="1" customWidth="1"/>
    <col min="7" max="16384" width="11.7109375" style="374"/>
  </cols>
  <sheetData>
    <row r="2" spans="1:6" ht="15.6">
      <c r="A2" s="370" t="s">
        <v>6664</v>
      </c>
      <c r="B2" s="371" t="s">
        <v>6665</v>
      </c>
      <c r="C2" s="372"/>
      <c r="D2" s="372"/>
      <c r="E2" s="372"/>
      <c r="F2" s="373"/>
    </row>
    <row r="3" spans="1:6" ht="15.6">
      <c r="A3" s="375"/>
      <c r="B3" s="376" t="s">
        <v>6666</v>
      </c>
      <c r="C3" s="377"/>
      <c r="D3" s="377"/>
      <c r="E3" s="377"/>
      <c r="F3" s="378"/>
    </row>
    <row r="4" spans="1:6" ht="31.2">
      <c r="A4" s="379" t="s">
        <v>6667</v>
      </c>
      <c r="B4" s="380" t="s">
        <v>6668</v>
      </c>
      <c r="F4" s="381"/>
    </row>
    <row r="5" spans="1:6">
      <c r="A5" s="382"/>
      <c r="F5" s="381"/>
    </row>
    <row r="6" spans="1:6" ht="28.8">
      <c r="A6" s="375" t="s">
        <v>6669</v>
      </c>
      <c r="B6" s="383" t="s">
        <v>6745</v>
      </c>
      <c r="C6" s="377"/>
      <c r="D6" s="377"/>
      <c r="E6" s="377"/>
      <c r="F6" s="378"/>
    </row>
    <row r="7" spans="1:6">
      <c r="A7" s="382"/>
      <c r="B7" s="384"/>
    </row>
    <row r="8" spans="1:6" s="389" customFormat="1">
      <c r="A8" s="386" t="s">
        <v>6671</v>
      </c>
      <c r="B8" s="387"/>
      <c r="C8" s="387"/>
      <c r="D8" s="387"/>
      <c r="E8" s="387"/>
      <c r="F8" s="388"/>
    </row>
    <row r="9" spans="1:6" s="389" customFormat="1" ht="15.6">
      <c r="A9" s="390" t="s">
        <v>6672</v>
      </c>
      <c r="B9" s="391" t="s">
        <v>6746</v>
      </c>
      <c r="C9" s="392"/>
      <c r="D9" s="392"/>
      <c r="E9" s="392"/>
      <c r="F9" s="393"/>
    </row>
    <row r="11" spans="1:6">
      <c r="A11" s="394" t="s">
        <v>6674</v>
      </c>
      <c r="B11" s="394" t="s">
        <v>6675</v>
      </c>
      <c r="C11" s="394" t="s">
        <v>205</v>
      </c>
      <c r="D11" s="395" t="s">
        <v>206</v>
      </c>
      <c r="E11" s="395" t="s">
        <v>6676</v>
      </c>
      <c r="F11" s="395" t="s">
        <v>6677</v>
      </c>
    </row>
    <row r="12" spans="1:6" ht="15.6">
      <c r="A12" s="396"/>
      <c r="B12" s="397" t="s">
        <v>6747</v>
      </c>
      <c r="C12" s="384"/>
      <c r="D12" s="384"/>
      <c r="E12" s="384"/>
      <c r="F12" s="398"/>
    </row>
    <row r="13" spans="1:6">
      <c r="A13" s="399" t="s">
        <v>6679</v>
      </c>
      <c r="B13" s="400"/>
      <c r="C13" s="400"/>
      <c r="D13" s="400"/>
      <c r="E13" s="400"/>
      <c r="F13" s="401"/>
    </row>
    <row r="14" spans="1:6" ht="75.75" customHeight="1">
      <c r="A14" s="402" t="s">
        <v>6748</v>
      </c>
      <c r="B14" s="403" t="s">
        <v>6681</v>
      </c>
      <c r="C14" s="402" t="s">
        <v>239</v>
      </c>
      <c r="D14" s="404">
        <v>313</v>
      </c>
      <c r="E14" s="405"/>
      <c r="F14" s="404">
        <f>D14*E14</f>
        <v>0</v>
      </c>
    </row>
    <row r="15" spans="1:6" s="409" customFormat="1">
      <c r="A15" s="402" t="s">
        <v>6749</v>
      </c>
      <c r="B15" s="406" t="s">
        <v>6683</v>
      </c>
      <c r="C15" s="407" t="s">
        <v>239</v>
      </c>
      <c r="D15" s="408">
        <v>48</v>
      </c>
      <c r="E15" s="405"/>
      <c r="F15" s="404">
        <f t="shared" ref="F15:F51" si="0">D15*E15</f>
        <v>0</v>
      </c>
    </row>
    <row r="16" spans="1:6" ht="28.5" customHeight="1">
      <c r="A16" s="402" t="s">
        <v>6750</v>
      </c>
      <c r="B16" s="403" t="s">
        <v>6685</v>
      </c>
      <c r="C16" s="402" t="s">
        <v>4342</v>
      </c>
      <c r="D16" s="404">
        <v>118</v>
      </c>
      <c r="E16" s="405"/>
      <c r="F16" s="404">
        <f t="shared" si="0"/>
        <v>0</v>
      </c>
    </row>
    <row r="17" spans="1:6" ht="75.75" customHeight="1">
      <c r="A17" s="402" t="s">
        <v>6751</v>
      </c>
      <c r="B17" s="403" t="s">
        <v>6687</v>
      </c>
      <c r="C17" s="402" t="s">
        <v>239</v>
      </c>
      <c r="D17" s="404">
        <v>319</v>
      </c>
      <c r="E17" s="405"/>
      <c r="F17" s="404">
        <f t="shared" si="0"/>
        <v>0</v>
      </c>
    </row>
    <row r="18" spans="1:6" s="409" customFormat="1">
      <c r="A18" s="402" t="s">
        <v>6752</v>
      </c>
      <c r="B18" s="406" t="s">
        <v>6683</v>
      </c>
      <c r="C18" s="407" t="s">
        <v>239</v>
      </c>
      <c r="D18" s="408">
        <v>64</v>
      </c>
      <c r="E18" s="405"/>
      <c r="F18" s="404">
        <f t="shared" si="0"/>
        <v>0</v>
      </c>
    </row>
    <row r="19" spans="1:6" ht="28.5" customHeight="1">
      <c r="A19" s="402" t="s">
        <v>6753</v>
      </c>
      <c r="B19" s="403" t="s">
        <v>6690</v>
      </c>
      <c r="C19" s="402" t="s">
        <v>4342</v>
      </c>
      <c r="D19" s="404">
        <v>92</v>
      </c>
      <c r="E19" s="405"/>
      <c r="F19" s="404">
        <f t="shared" si="0"/>
        <v>0</v>
      </c>
    </row>
    <row r="20" spans="1:6" ht="75.75" customHeight="1">
      <c r="A20" s="402" t="s">
        <v>6754</v>
      </c>
      <c r="B20" s="403" t="s">
        <v>6755</v>
      </c>
      <c r="C20" s="402" t="s">
        <v>239</v>
      </c>
      <c r="D20" s="404">
        <v>91</v>
      </c>
      <c r="E20" s="405"/>
      <c r="F20" s="404">
        <f t="shared" si="0"/>
        <v>0</v>
      </c>
    </row>
    <row r="21" spans="1:6" s="409" customFormat="1">
      <c r="A21" s="402" t="s">
        <v>6756</v>
      </c>
      <c r="B21" s="406" t="s">
        <v>6683</v>
      </c>
      <c r="C21" s="407" t="s">
        <v>239</v>
      </c>
      <c r="D21" s="408">
        <v>19</v>
      </c>
      <c r="E21" s="405"/>
      <c r="F21" s="404">
        <f t="shared" si="0"/>
        <v>0</v>
      </c>
    </row>
    <row r="22" spans="1:6" ht="60" customHeight="1">
      <c r="A22" s="402" t="s">
        <v>6757</v>
      </c>
      <c r="B22" s="403" t="s">
        <v>6758</v>
      </c>
      <c r="C22" s="402" t="s">
        <v>239</v>
      </c>
      <c r="D22" s="404">
        <v>28</v>
      </c>
      <c r="E22" s="405"/>
      <c r="F22" s="404">
        <f t="shared" si="0"/>
        <v>0</v>
      </c>
    </row>
    <row r="23" spans="1:6" s="409" customFormat="1">
      <c r="A23" s="402" t="s">
        <v>6759</v>
      </c>
      <c r="B23" s="406" t="s">
        <v>6683</v>
      </c>
      <c r="C23" s="407" t="s">
        <v>239</v>
      </c>
      <c r="D23" s="408">
        <v>12</v>
      </c>
      <c r="E23" s="405"/>
      <c r="F23" s="404">
        <f t="shared" si="0"/>
        <v>0</v>
      </c>
    </row>
    <row r="24" spans="1:6" ht="28.5" customHeight="1">
      <c r="A24" s="402" t="s">
        <v>6760</v>
      </c>
      <c r="B24" s="403" t="s">
        <v>6761</v>
      </c>
      <c r="C24" s="402" t="s">
        <v>4342</v>
      </c>
      <c r="D24" s="404">
        <v>45</v>
      </c>
      <c r="E24" s="405"/>
      <c r="F24" s="404">
        <f t="shared" si="0"/>
        <v>0</v>
      </c>
    </row>
    <row r="25" spans="1:6" s="412" customFormat="1">
      <c r="A25" s="402" t="s">
        <v>6762</v>
      </c>
      <c r="B25" s="406" t="s">
        <v>6692</v>
      </c>
      <c r="C25" s="410" t="s">
        <v>6693</v>
      </c>
      <c r="D25" s="411">
        <v>1</v>
      </c>
      <c r="E25" s="405"/>
      <c r="F25" s="404">
        <f t="shared" si="0"/>
        <v>0</v>
      </c>
    </row>
    <row r="26" spans="1:6" s="412" customFormat="1">
      <c r="A26" s="413" t="s">
        <v>6763</v>
      </c>
      <c r="B26" s="414"/>
      <c r="C26" s="414"/>
      <c r="D26" s="415"/>
      <c r="E26" s="416"/>
      <c r="F26" s="417"/>
    </row>
    <row r="27" spans="1:6" s="412" customFormat="1" ht="69.599999999999994" customHeight="1">
      <c r="A27" s="402" t="s">
        <v>6764</v>
      </c>
      <c r="B27" s="421" t="s">
        <v>7702</v>
      </c>
      <c r="C27" s="407" t="s">
        <v>1991</v>
      </c>
      <c r="D27" s="439">
        <v>2</v>
      </c>
      <c r="E27" s="405"/>
      <c r="F27" s="404">
        <f t="shared" ref="F27:F28" si="1">D27*E27</f>
        <v>0</v>
      </c>
    </row>
    <row r="28" spans="1:6" s="412" customFormat="1" ht="69.599999999999994" customHeight="1">
      <c r="A28" s="402" t="s">
        <v>6765</v>
      </c>
      <c r="B28" s="421" t="s">
        <v>7703</v>
      </c>
      <c r="C28" s="407" t="s">
        <v>1991</v>
      </c>
      <c r="D28" s="439">
        <v>6</v>
      </c>
      <c r="E28" s="405"/>
      <c r="F28" s="404">
        <f t="shared" si="1"/>
        <v>0</v>
      </c>
    </row>
    <row r="29" spans="1:6" s="412" customFormat="1" ht="69.599999999999994" customHeight="1">
      <c r="A29" s="402" t="s">
        <v>6766</v>
      </c>
      <c r="B29" s="421" t="s">
        <v>7704</v>
      </c>
      <c r="C29" s="407" t="s">
        <v>1991</v>
      </c>
      <c r="D29" s="439">
        <v>6</v>
      </c>
      <c r="E29" s="405"/>
      <c r="F29" s="404">
        <f t="shared" si="0"/>
        <v>0</v>
      </c>
    </row>
    <row r="30" spans="1:6" s="412" customFormat="1" ht="69.599999999999994" customHeight="1">
      <c r="A30" s="402" t="s">
        <v>6767</v>
      </c>
      <c r="B30" s="421" t="s">
        <v>7705</v>
      </c>
      <c r="C30" s="407" t="s">
        <v>1991</v>
      </c>
      <c r="D30" s="439">
        <v>3</v>
      </c>
      <c r="E30" s="405"/>
      <c r="F30" s="404">
        <f t="shared" si="0"/>
        <v>0</v>
      </c>
    </row>
    <row r="31" spans="1:6" s="412" customFormat="1" ht="69.599999999999994" customHeight="1">
      <c r="A31" s="402" t="s">
        <v>6768</v>
      </c>
      <c r="B31" s="421" t="s">
        <v>7706</v>
      </c>
      <c r="C31" s="407" t="s">
        <v>1991</v>
      </c>
      <c r="D31" s="439">
        <v>4</v>
      </c>
      <c r="E31" s="405"/>
      <c r="F31" s="404">
        <f t="shared" si="0"/>
        <v>0</v>
      </c>
    </row>
    <row r="32" spans="1:6" s="412" customFormat="1" ht="69.599999999999994" customHeight="1">
      <c r="A32" s="402" t="s">
        <v>6769</v>
      </c>
      <c r="B32" s="421" t="s">
        <v>7709</v>
      </c>
      <c r="C32" s="407" t="s">
        <v>1991</v>
      </c>
      <c r="D32" s="439">
        <v>7</v>
      </c>
      <c r="E32" s="405"/>
      <c r="F32" s="404">
        <f t="shared" si="0"/>
        <v>0</v>
      </c>
    </row>
    <row r="33" spans="1:6" s="412" customFormat="1" ht="69.599999999999994" customHeight="1">
      <c r="A33" s="402" t="s">
        <v>6770</v>
      </c>
      <c r="B33" s="421" t="s">
        <v>7710</v>
      </c>
      <c r="C33" s="407" t="s">
        <v>1991</v>
      </c>
      <c r="D33" s="439">
        <v>6</v>
      </c>
      <c r="E33" s="405"/>
      <c r="F33" s="404">
        <f t="shared" si="0"/>
        <v>0</v>
      </c>
    </row>
    <row r="34" spans="1:6" s="412" customFormat="1" ht="69.599999999999994" customHeight="1">
      <c r="A34" s="402" t="s">
        <v>6771</v>
      </c>
      <c r="B34" s="421" t="s">
        <v>7704</v>
      </c>
      <c r="C34" s="407" t="s">
        <v>1991</v>
      </c>
      <c r="D34" s="439">
        <v>1</v>
      </c>
      <c r="E34" s="405"/>
      <c r="F34" s="404">
        <f t="shared" si="0"/>
        <v>0</v>
      </c>
    </row>
    <row r="35" spans="1:6" s="412" customFormat="1" ht="69.599999999999994" customHeight="1">
      <c r="A35" s="402" t="s">
        <v>6772</v>
      </c>
      <c r="B35" s="421" t="s">
        <v>7705</v>
      </c>
      <c r="C35" s="407" t="s">
        <v>1991</v>
      </c>
      <c r="D35" s="439">
        <v>2</v>
      </c>
      <c r="E35" s="405"/>
      <c r="F35" s="404">
        <f t="shared" si="0"/>
        <v>0</v>
      </c>
    </row>
    <row r="36" spans="1:6" s="412" customFormat="1" ht="69.599999999999994" customHeight="1">
      <c r="A36" s="402" t="s">
        <v>6773</v>
      </c>
      <c r="B36" s="421" t="s">
        <v>7709</v>
      </c>
      <c r="C36" s="407" t="s">
        <v>1991</v>
      </c>
      <c r="D36" s="439">
        <v>10</v>
      </c>
      <c r="E36" s="405"/>
      <c r="F36" s="404">
        <f t="shared" si="0"/>
        <v>0</v>
      </c>
    </row>
    <row r="37" spans="1:6" s="412" customFormat="1" ht="69.599999999999994" customHeight="1">
      <c r="A37" s="402" t="s">
        <v>6774</v>
      </c>
      <c r="B37" s="421" t="s">
        <v>7710</v>
      </c>
      <c r="C37" s="407" t="s">
        <v>1991</v>
      </c>
      <c r="D37" s="439">
        <v>4</v>
      </c>
      <c r="E37" s="405"/>
      <c r="F37" s="404">
        <f t="shared" si="0"/>
        <v>0</v>
      </c>
    </row>
    <row r="38" spans="1:6" s="412" customFormat="1" ht="30" customHeight="1">
      <c r="A38" s="402" t="s">
        <v>6775</v>
      </c>
      <c r="B38" s="421" t="s">
        <v>6776</v>
      </c>
      <c r="C38" s="407" t="s">
        <v>6693</v>
      </c>
      <c r="D38" s="408">
        <v>12</v>
      </c>
      <c r="E38" s="405"/>
      <c r="F38" s="404">
        <f t="shared" si="0"/>
        <v>0</v>
      </c>
    </row>
    <row r="39" spans="1:6" s="409" customFormat="1">
      <c r="A39" s="402" t="s">
        <v>6777</v>
      </c>
      <c r="B39" s="406" t="s">
        <v>6778</v>
      </c>
      <c r="C39" s="407" t="s">
        <v>6693</v>
      </c>
      <c r="D39" s="408">
        <v>1</v>
      </c>
      <c r="E39" s="430"/>
      <c r="F39" s="411">
        <f t="shared" si="0"/>
        <v>0</v>
      </c>
    </row>
    <row r="40" spans="1:6" s="409" customFormat="1">
      <c r="A40" s="402" t="s">
        <v>6779</v>
      </c>
      <c r="B40" s="406" t="s">
        <v>6780</v>
      </c>
      <c r="C40" s="407" t="s">
        <v>6693</v>
      </c>
      <c r="D40" s="408">
        <v>6</v>
      </c>
      <c r="E40" s="430"/>
      <c r="F40" s="411">
        <f>D40*E40</f>
        <v>0</v>
      </c>
    </row>
    <row r="41" spans="1:6" s="409" customFormat="1">
      <c r="A41" s="402" t="s">
        <v>6781</v>
      </c>
      <c r="B41" s="406" t="s">
        <v>6782</v>
      </c>
      <c r="C41" s="407" t="s">
        <v>6693</v>
      </c>
      <c r="D41" s="408">
        <v>2</v>
      </c>
      <c r="E41" s="430"/>
      <c r="F41" s="411">
        <f>D41*E41</f>
        <v>0</v>
      </c>
    </row>
    <row r="42" spans="1:6" s="409" customFormat="1">
      <c r="A42" s="402" t="s">
        <v>6783</v>
      </c>
      <c r="B42" s="406" t="s">
        <v>6784</v>
      </c>
      <c r="C42" s="407" t="s">
        <v>6693</v>
      </c>
      <c r="D42" s="408">
        <v>1</v>
      </c>
      <c r="E42" s="430"/>
      <c r="F42" s="411">
        <f t="shared" ref="F42:F46" si="2">D42*E42</f>
        <v>0</v>
      </c>
    </row>
    <row r="43" spans="1:6" s="409" customFormat="1">
      <c r="A43" s="402" t="s">
        <v>6785</v>
      </c>
      <c r="B43" s="406" t="s">
        <v>6786</v>
      </c>
      <c r="C43" s="407" t="s">
        <v>6693</v>
      </c>
      <c r="D43" s="408">
        <v>6</v>
      </c>
      <c r="E43" s="430"/>
      <c r="F43" s="411">
        <f t="shared" si="2"/>
        <v>0</v>
      </c>
    </row>
    <row r="44" spans="1:6" s="409" customFormat="1">
      <c r="A44" s="402" t="s">
        <v>6787</v>
      </c>
      <c r="B44" s="406" t="s">
        <v>6780</v>
      </c>
      <c r="C44" s="407" t="s">
        <v>6693</v>
      </c>
      <c r="D44" s="408">
        <v>1</v>
      </c>
      <c r="E44" s="430"/>
      <c r="F44" s="411">
        <f t="shared" si="2"/>
        <v>0</v>
      </c>
    </row>
    <row r="45" spans="1:6" s="409" customFormat="1">
      <c r="A45" s="402" t="s">
        <v>6788</v>
      </c>
      <c r="B45" s="406" t="s">
        <v>6784</v>
      </c>
      <c r="C45" s="407" t="s">
        <v>6693</v>
      </c>
      <c r="D45" s="408">
        <v>1</v>
      </c>
      <c r="E45" s="430"/>
      <c r="F45" s="411">
        <f t="shared" si="2"/>
        <v>0</v>
      </c>
    </row>
    <row r="46" spans="1:6" s="409" customFormat="1">
      <c r="A46" s="402" t="s">
        <v>6789</v>
      </c>
      <c r="B46" s="406" t="s">
        <v>6790</v>
      </c>
      <c r="C46" s="407" t="s">
        <v>6693</v>
      </c>
      <c r="D46" s="408">
        <v>4</v>
      </c>
      <c r="E46" s="430"/>
      <c r="F46" s="411">
        <f t="shared" si="2"/>
        <v>0</v>
      </c>
    </row>
    <row r="47" spans="1:6" s="409" customFormat="1">
      <c r="A47" s="413" t="s">
        <v>6710</v>
      </c>
      <c r="B47" s="414"/>
      <c r="C47" s="414"/>
      <c r="D47" s="440"/>
      <c r="E47" s="441"/>
      <c r="F47" s="404"/>
    </row>
    <row r="48" spans="1:6" s="409" customFormat="1" ht="43.2">
      <c r="A48" s="410" t="s">
        <v>6791</v>
      </c>
      <c r="B48" s="420" t="s">
        <v>6712</v>
      </c>
      <c r="C48" s="410" t="s">
        <v>239</v>
      </c>
      <c r="D48" s="411">
        <v>410</v>
      </c>
      <c r="E48" s="405"/>
      <c r="F48" s="404">
        <f t="shared" ref="F48:F49" si="3">D48*E48</f>
        <v>0</v>
      </c>
    </row>
    <row r="49" spans="1:6" s="412" customFormat="1">
      <c r="A49" s="410" t="s">
        <v>6792</v>
      </c>
      <c r="B49" s="420" t="s">
        <v>6714</v>
      </c>
      <c r="C49" s="410" t="s">
        <v>4342</v>
      </c>
      <c r="D49" s="411">
        <v>379</v>
      </c>
      <c r="E49" s="405"/>
      <c r="F49" s="404">
        <f t="shared" si="3"/>
        <v>0</v>
      </c>
    </row>
    <row r="50" spans="1:6" s="409" customFormat="1">
      <c r="A50" s="413" t="s">
        <v>6715</v>
      </c>
      <c r="B50" s="414"/>
      <c r="C50" s="414"/>
      <c r="D50" s="440"/>
      <c r="E50" s="441"/>
      <c r="F50" s="404"/>
    </row>
    <row r="51" spans="1:6" s="409" customFormat="1" ht="60" customHeight="1">
      <c r="A51" s="407" t="s">
        <v>6793</v>
      </c>
      <c r="B51" s="421" t="s">
        <v>6717</v>
      </c>
      <c r="C51" s="407" t="s">
        <v>1991</v>
      </c>
      <c r="D51" s="442">
        <v>12</v>
      </c>
      <c r="E51" s="405"/>
      <c r="F51" s="404">
        <f t="shared" si="0"/>
        <v>0</v>
      </c>
    </row>
    <row r="52" spans="1:6" s="409" customFormat="1" ht="45" customHeight="1">
      <c r="A52" s="425"/>
      <c r="B52" s="422" t="s">
        <v>6718</v>
      </c>
      <c r="C52" s="423"/>
      <c r="D52" s="443"/>
      <c r="E52" s="405"/>
      <c r="F52" s="404">
        <f>D51*E52</f>
        <v>0</v>
      </c>
    </row>
    <row r="53" spans="1:6" s="409" customFormat="1">
      <c r="A53" s="425"/>
      <c r="B53" s="406" t="s">
        <v>6719</v>
      </c>
      <c r="C53" s="407" t="s">
        <v>1991</v>
      </c>
      <c r="D53" s="442">
        <v>24</v>
      </c>
      <c r="E53" s="405"/>
      <c r="F53" s="404">
        <f t="shared" ref="F53:F80" si="4">D53*E53</f>
        <v>0</v>
      </c>
    </row>
    <row r="54" spans="1:6" s="409" customFormat="1">
      <c r="A54" s="426"/>
      <c r="B54" s="406" t="s">
        <v>6720</v>
      </c>
      <c r="C54" s="407" t="s">
        <v>1991</v>
      </c>
      <c r="D54" s="442">
        <v>24</v>
      </c>
      <c r="E54" s="405"/>
      <c r="F54" s="404">
        <f t="shared" si="4"/>
        <v>0</v>
      </c>
    </row>
    <row r="55" spans="1:6" s="409" customFormat="1" ht="60" customHeight="1">
      <c r="A55" s="407" t="s">
        <v>6794</v>
      </c>
      <c r="B55" s="421" t="s">
        <v>6795</v>
      </c>
      <c r="C55" s="407" t="s">
        <v>1991</v>
      </c>
      <c r="D55" s="442">
        <v>1</v>
      </c>
      <c r="E55" s="405"/>
      <c r="F55" s="404">
        <f t="shared" si="4"/>
        <v>0</v>
      </c>
    </row>
    <row r="56" spans="1:6" s="409" customFormat="1" ht="45" customHeight="1">
      <c r="A56" s="425"/>
      <c r="B56" s="422" t="s">
        <v>6718</v>
      </c>
      <c r="C56" s="423"/>
      <c r="D56" s="444"/>
      <c r="E56" s="405"/>
      <c r="F56" s="404">
        <f>D55*E56</f>
        <v>0</v>
      </c>
    </row>
    <row r="57" spans="1:6" s="409" customFormat="1" ht="57.6">
      <c r="A57" s="407" t="s">
        <v>6796</v>
      </c>
      <c r="B57" s="421" t="s">
        <v>6725</v>
      </c>
      <c r="C57" s="407" t="s">
        <v>1991</v>
      </c>
      <c r="D57" s="442">
        <v>5</v>
      </c>
      <c r="E57" s="405"/>
      <c r="F57" s="404">
        <f t="shared" si="4"/>
        <v>0</v>
      </c>
    </row>
    <row r="58" spans="1:6" s="409" customFormat="1" ht="45" customHeight="1">
      <c r="A58" s="425"/>
      <c r="B58" s="422" t="s">
        <v>6726</v>
      </c>
      <c r="C58" s="425"/>
      <c r="D58" s="443"/>
      <c r="E58" s="405"/>
      <c r="F58" s="404">
        <f>D57*E58</f>
        <v>0</v>
      </c>
    </row>
    <row r="59" spans="1:6" s="409" customFormat="1">
      <c r="A59" s="425"/>
      <c r="B59" s="406" t="s">
        <v>6723</v>
      </c>
      <c r="C59" s="407" t="s">
        <v>1991</v>
      </c>
      <c r="D59" s="445">
        <v>5</v>
      </c>
      <c r="E59" s="405"/>
      <c r="F59" s="404">
        <f t="shared" si="4"/>
        <v>0</v>
      </c>
    </row>
    <row r="60" spans="1:6" s="409" customFormat="1" ht="57.6">
      <c r="A60" s="407" t="s">
        <v>6797</v>
      </c>
      <c r="B60" s="421" t="s">
        <v>6798</v>
      </c>
      <c r="C60" s="407" t="s">
        <v>1991</v>
      </c>
      <c r="D60" s="442">
        <v>1</v>
      </c>
      <c r="E60" s="405"/>
      <c r="F60" s="404">
        <f t="shared" si="4"/>
        <v>0</v>
      </c>
    </row>
    <row r="61" spans="1:6" s="409" customFormat="1" ht="45" customHeight="1">
      <c r="A61" s="425"/>
      <c r="B61" s="422" t="s">
        <v>6718</v>
      </c>
      <c r="C61" s="423"/>
      <c r="D61" s="444"/>
      <c r="E61" s="405"/>
      <c r="F61" s="404">
        <f>D60*E61</f>
        <v>0</v>
      </c>
    </row>
    <row r="62" spans="1:6" s="409" customFormat="1">
      <c r="A62" s="425"/>
      <c r="B62" s="406" t="s">
        <v>6723</v>
      </c>
      <c r="C62" s="407" t="s">
        <v>1991</v>
      </c>
      <c r="D62" s="445">
        <v>1</v>
      </c>
      <c r="E62" s="405"/>
      <c r="F62" s="404">
        <f t="shared" si="4"/>
        <v>0</v>
      </c>
    </row>
    <row r="63" spans="1:6" s="409" customFormat="1" ht="60" customHeight="1">
      <c r="A63" s="407" t="s">
        <v>6799</v>
      </c>
      <c r="B63" s="421" t="s">
        <v>6800</v>
      </c>
      <c r="C63" s="407" t="s">
        <v>1991</v>
      </c>
      <c r="D63" s="442">
        <v>1</v>
      </c>
      <c r="E63" s="405"/>
      <c r="F63" s="404">
        <f t="shared" si="4"/>
        <v>0</v>
      </c>
    </row>
    <row r="64" spans="1:6" s="409" customFormat="1" ht="45" customHeight="1">
      <c r="A64" s="423"/>
      <c r="B64" s="422" t="s">
        <v>6718</v>
      </c>
      <c r="C64" s="423"/>
      <c r="D64" s="444"/>
      <c r="E64" s="405"/>
      <c r="F64" s="404">
        <f>D63*E64</f>
        <v>0</v>
      </c>
    </row>
    <row r="65" spans="1:6" s="409" customFormat="1">
      <c r="A65" s="423"/>
      <c r="B65" s="406" t="s">
        <v>6719</v>
      </c>
      <c r="C65" s="407" t="s">
        <v>1991</v>
      </c>
      <c r="D65" s="442">
        <v>1</v>
      </c>
      <c r="E65" s="405"/>
      <c r="F65" s="404">
        <f t="shared" si="4"/>
        <v>0</v>
      </c>
    </row>
    <row r="66" spans="1:6" s="409" customFormat="1">
      <c r="A66" s="446"/>
      <c r="B66" s="406" t="s">
        <v>6720</v>
      </c>
      <c r="C66" s="407" t="s">
        <v>1991</v>
      </c>
      <c r="D66" s="442">
        <v>1</v>
      </c>
      <c r="E66" s="405"/>
      <c r="F66" s="404">
        <f t="shared" si="4"/>
        <v>0</v>
      </c>
    </row>
    <row r="67" spans="1:6" s="409" customFormat="1" ht="60" customHeight="1">
      <c r="A67" s="407" t="s">
        <v>6801</v>
      </c>
      <c r="B67" s="421" t="s">
        <v>6802</v>
      </c>
      <c r="C67" s="407" t="s">
        <v>1991</v>
      </c>
      <c r="D67" s="442">
        <v>1</v>
      </c>
      <c r="E67" s="405"/>
      <c r="F67" s="404">
        <f t="shared" si="4"/>
        <v>0</v>
      </c>
    </row>
    <row r="68" spans="1:6" s="409" customFormat="1" ht="45" customHeight="1">
      <c r="A68" s="423"/>
      <c r="B68" s="422" t="s">
        <v>6718</v>
      </c>
      <c r="C68" s="423"/>
      <c r="D68" s="444"/>
      <c r="E68" s="405"/>
      <c r="F68" s="404">
        <f>D67*E68</f>
        <v>0</v>
      </c>
    </row>
    <row r="69" spans="1:6" s="409" customFormat="1">
      <c r="A69" s="423"/>
      <c r="B69" s="406" t="s">
        <v>6719</v>
      </c>
      <c r="C69" s="407" t="s">
        <v>1991</v>
      </c>
      <c r="D69" s="442">
        <v>1</v>
      </c>
      <c r="E69" s="405"/>
      <c r="F69" s="404">
        <f t="shared" si="4"/>
        <v>0</v>
      </c>
    </row>
    <row r="70" spans="1:6" s="409" customFormat="1">
      <c r="A70" s="446"/>
      <c r="B70" s="406" t="s">
        <v>6720</v>
      </c>
      <c r="C70" s="407" t="s">
        <v>1991</v>
      </c>
      <c r="D70" s="442">
        <v>1</v>
      </c>
      <c r="E70" s="405"/>
      <c r="F70" s="404">
        <f t="shared" si="4"/>
        <v>0</v>
      </c>
    </row>
    <row r="71" spans="1:6" s="409" customFormat="1" ht="57.6">
      <c r="A71" s="407" t="s">
        <v>6803</v>
      </c>
      <c r="B71" s="421" t="s">
        <v>6804</v>
      </c>
      <c r="C71" s="407" t="s">
        <v>1991</v>
      </c>
      <c r="D71" s="442">
        <v>1</v>
      </c>
      <c r="E71" s="405"/>
      <c r="F71" s="404">
        <f t="shared" si="4"/>
        <v>0</v>
      </c>
    </row>
    <row r="72" spans="1:6" s="409" customFormat="1" ht="16.2" customHeight="1">
      <c r="A72" s="425"/>
      <c r="B72" s="447" t="s">
        <v>6805</v>
      </c>
      <c r="C72" s="426"/>
      <c r="D72" s="448"/>
      <c r="E72" s="405"/>
      <c r="F72" s="404">
        <f t="shared" si="4"/>
        <v>0</v>
      </c>
    </row>
    <row r="73" spans="1:6" s="409" customFormat="1" ht="57.6">
      <c r="A73" s="407" t="s">
        <v>6806</v>
      </c>
      <c r="B73" s="421" t="s">
        <v>6807</v>
      </c>
      <c r="C73" s="407" t="s">
        <v>1991</v>
      </c>
      <c r="D73" s="442">
        <v>1</v>
      </c>
      <c r="E73" s="405"/>
      <c r="F73" s="404">
        <f t="shared" si="4"/>
        <v>0</v>
      </c>
    </row>
    <row r="74" spans="1:6" s="409" customFormat="1" ht="16.2" customHeight="1">
      <c r="A74" s="425"/>
      <c r="B74" s="447" t="s">
        <v>6805</v>
      </c>
      <c r="C74" s="426"/>
      <c r="D74" s="448"/>
      <c r="E74" s="405"/>
      <c r="F74" s="404">
        <f t="shared" si="4"/>
        <v>0</v>
      </c>
    </row>
    <row r="75" spans="1:6" s="409" customFormat="1">
      <c r="A75" s="425"/>
      <c r="B75" s="406" t="s">
        <v>6808</v>
      </c>
      <c r="C75" s="407" t="s">
        <v>1991</v>
      </c>
      <c r="D75" s="442">
        <v>2</v>
      </c>
      <c r="E75" s="405"/>
      <c r="F75" s="404">
        <f t="shared" si="4"/>
        <v>0</v>
      </c>
    </row>
    <row r="76" spans="1:6" s="409" customFormat="1">
      <c r="A76" s="426"/>
      <c r="B76" s="406" t="s">
        <v>6720</v>
      </c>
      <c r="C76" s="407" t="s">
        <v>1991</v>
      </c>
      <c r="D76" s="442">
        <v>2</v>
      </c>
      <c r="E76" s="405"/>
      <c r="F76" s="404">
        <f t="shared" si="4"/>
        <v>0</v>
      </c>
    </row>
    <row r="77" spans="1:6" s="409" customFormat="1" ht="60" customHeight="1">
      <c r="A77" s="407" t="s">
        <v>6809</v>
      </c>
      <c r="B77" s="421" t="s">
        <v>6810</v>
      </c>
      <c r="C77" s="407" t="s">
        <v>1991</v>
      </c>
      <c r="D77" s="442">
        <v>1</v>
      </c>
      <c r="E77" s="405"/>
      <c r="F77" s="404">
        <f t="shared" si="4"/>
        <v>0</v>
      </c>
    </row>
    <row r="78" spans="1:6" s="409" customFormat="1" ht="16.2" customHeight="1">
      <c r="A78" s="425"/>
      <c r="B78" s="447" t="s">
        <v>6805</v>
      </c>
      <c r="C78" s="426"/>
      <c r="D78" s="448"/>
      <c r="E78" s="405"/>
      <c r="F78" s="404">
        <f t="shared" si="4"/>
        <v>0</v>
      </c>
    </row>
    <row r="79" spans="1:6" s="409" customFormat="1">
      <c r="A79" s="425"/>
      <c r="B79" s="406" t="s">
        <v>6808</v>
      </c>
      <c r="C79" s="407" t="s">
        <v>1991</v>
      </c>
      <c r="D79" s="442">
        <v>2</v>
      </c>
      <c r="E79" s="405"/>
      <c r="F79" s="404">
        <f t="shared" si="4"/>
        <v>0</v>
      </c>
    </row>
    <row r="80" spans="1:6" s="409" customFormat="1">
      <c r="A80" s="426"/>
      <c r="B80" s="406" t="s">
        <v>6720</v>
      </c>
      <c r="C80" s="407" t="s">
        <v>1991</v>
      </c>
      <c r="D80" s="442">
        <v>2</v>
      </c>
      <c r="E80" s="405"/>
      <c r="F80" s="404">
        <f t="shared" si="4"/>
        <v>0</v>
      </c>
    </row>
    <row r="81" spans="1:6" s="409" customFormat="1">
      <c r="A81" s="413" t="s">
        <v>6727</v>
      </c>
      <c r="B81" s="414"/>
      <c r="C81" s="414"/>
      <c r="D81" s="415"/>
      <c r="E81" s="416"/>
      <c r="F81" s="417"/>
    </row>
    <row r="82" spans="1:6" s="409" customFormat="1" ht="57.6">
      <c r="A82" s="410" t="s">
        <v>6811</v>
      </c>
      <c r="B82" s="420" t="s">
        <v>6729</v>
      </c>
      <c r="C82" s="410" t="s">
        <v>1991</v>
      </c>
      <c r="D82" s="408">
        <v>49</v>
      </c>
      <c r="E82" s="405"/>
      <c r="F82" s="404">
        <f t="shared" ref="F82:F87" si="5">D82*E82</f>
        <v>0</v>
      </c>
    </row>
    <row r="83" spans="1:6" s="409" customFormat="1" ht="57.6">
      <c r="A83" s="410" t="s">
        <v>6812</v>
      </c>
      <c r="B83" s="420" t="s">
        <v>6731</v>
      </c>
      <c r="C83" s="410" t="s">
        <v>1991</v>
      </c>
      <c r="D83" s="408">
        <v>27</v>
      </c>
      <c r="E83" s="405"/>
      <c r="F83" s="404">
        <f t="shared" si="5"/>
        <v>0</v>
      </c>
    </row>
    <row r="84" spans="1:6" s="412" customFormat="1" ht="58.95" customHeight="1">
      <c r="A84" s="410" t="s">
        <v>6813</v>
      </c>
      <c r="B84" s="420" t="s">
        <v>6733</v>
      </c>
      <c r="C84" s="410" t="s">
        <v>1991</v>
      </c>
      <c r="D84" s="408">
        <v>9</v>
      </c>
      <c r="E84" s="405"/>
      <c r="F84" s="404">
        <f t="shared" si="5"/>
        <v>0</v>
      </c>
    </row>
    <row r="85" spans="1:6" s="412" customFormat="1" ht="58.95" customHeight="1">
      <c r="A85" s="410" t="s">
        <v>6814</v>
      </c>
      <c r="B85" s="420" t="s">
        <v>6735</v>
      </c>
      <c r="C85" s="410" t="s">
        <v>1991</v>
      </c>
      <c r="D85" s="408">
        <v>10</v>
      </c>
      <c r="E85" s="405"/>
      <c r="F85" s="404">
        <f t="shared" si="5"/>
        <v>0</v>
      </c>
    </row>
    <row r="86" spans="1:6" s="412" customFormat="1" ht="57.6">
      <c r="A86" s="410" t="s">
        <v>6815</v>
      </c>
      <c r="B86" s="420" t="s">
        <v>6737</v>
      </c>
      <c r="C86" s="410" t="s">
        <v>1991</v>
      </c>
      <c r="D86" s="408">
        <v>0</v>
      </c>
      <c r="E86" s="405"/>
      <c r="F86" s="404">
        <f t="shared" si="5"/>
        <v>0</v>
      </c>
    </row>
    <row r="87" spans="1:6" s="412" customFormat="1" ht="57.6">
      <c r="A87" s="410" t="s">
        <v>6816</v>
      </c>
      <c r="B87" s="420" t="s">
        <v>6739</v>
      </c>
      <c r="C87" s="410" t="s">
        <v>1991</v>
      </c>
      <c r="D87" s="408">
        <v>0</v>
      </c>
      <c r="E87" s="405"/>
      <c r="F87" s="404">
        <f t="shared" si="5"/>
        <v>0</v>
      </c>
    </row>
    <row r="88" spans="1:6" s="409" customFormat="1">
      <c r="A88" s="413" t="s">
        <v>6817</v>
      </c>
      <c r="B88" s="414"/>
      <c r="C88" s="414"/>
      <c r="D88" s="415"/>
      <c r="E88" s="416"/>
      <c r="F88" s="417"/>
    </row>
    <row r="89" spans="1:6" s="412" customFormat="1" ht="28.8">
      <c r="A89" s="410" t="s">
        <v>6818</v>
      </c>
      <c r="B89" s="429" t="s">
        <v>6819</v>
      </c>
      <c r="C89" s="410" t="s">
        <v>1991</v>
      </c>
      <c r="D89" s="408">
        <v>1</v>
      </c>
      <c r="E89" s="405"/>
      <c r="F89" s="404">
        <f t="shared" ref="F89:F90" si="6">D89*E89</f>
        <v>0</v>
      </c>
    </row>
    <row r="90" spans="1:6" s="412" customFormat="1" ht="28.8">
      <c r="A90" s="410" t="s">
        <v>6820</v>
      </c>
      <c r="B90" s="429" t="s">
        <v>6821</v>
      </c>
      <c r="C90" s="410" t="s">
        <v>1991</v>
      </c>
      <c r="D90" s="408">
        <v>10</v>
      </c>
      <c r="E90" s="405"/>
      <c r="F90" s="404">
        <f t="shared" si="6"/>
        <v>0</v>
      </c>
    </row>
    <row r="91" spans="1:6" s="412" customFormat="1" ht="28.8">
      <c r="A91" s="410" t="s">
        <v>6822</v>
      </c>
      <c r="B91" s="429" t="s">
        <v>6823</v>
      </c>
      <c r="C91" s="410" t="s">
        <v>1991</v>
      </c>
      <c r="D91" s="408">
        <v>1</v>
      </c>
      <c r="E91" s="405"/>
      <c r="F91" s="404">
        <f>D91*E91</f>
        <v>0</v>
      </c>
    </row>
    <row r="92" spans="1:6" s="409" customFormat="1">
      <c r="A92" s="413" t="s">
        <v>5173</v>
      </c>
      <c r="B92" s="414"/>
      <c r="C92" s="414"/>
      <c r="D92" s="415"/>
      <c r="E92" s="416"/>
      <c r="F92" s="417"/>
    </row>
    <row r="93" spans="1:6" s="412" customFormat="1">
      <c r="A93" s="428"/>
      <c r="B93" s="429" t="s">
        <v>6740</v>
      </c>
      <c r="C93" s="410" t="s">
        <v>6693</v>
      </c>
      <c r="D93" s="411">
        <v>1</v>
      </c>
      <c r="E93" s="430"/>
      <c r="F93" s="404">
        <f>D93*E93</f>
        <v>0</v>
      </c>
    </row>
    <row r="94" spans="1:6" s="412" customFormat="1">
      <c r="A94" s="428"/>
      <c r="B94" s="429" t="s">
        <v>6741</v>
      </c>
      <c r="C94" s="410" t="s">
        <v>6693</v>
      </c>
      <c r="D94" s="411">
        <v>1</v>
      </c>
      <c r="E94" s="430"/>
      <c r="F94" s="404">
        <f t="shared" ref="F94:F96" si="7">D94*E94</f>
        <v>0</v>
      </c>
    </row>
    <row r="95" spans="1:6" s="412" customFormat="1">
      <c r="A95" s="428"/>
      <c r="B95" s="429" t="s">
        <v>6742</v>
      </c>
      <c r="C95" s="410" t="s">
        <v>6693</v>
      </c>
      <c r="D95" s="411">
        <v>1</v>
      </c>
      <c r="E95" s="430"/>
      <c r="F95" s="404">
        <f t="shared" si="7"/>
        <v>0</v>
      </c>
    </row>
    <row r="96" spans="1:6" s="412" customFormat="1">
      <c r="A96" s="428"/>
      <c r="B96" s="429" t="s">
        <v>6743</v>
      </c>
      <c r="C96" s="410" t="s">
        <v>6693</v>
      </c>
      <c r="D96" s="411">
        <v>1</v>
      </c>
      <c r="E96" s="430"/>
      <c r="F96" s="404">
        <f t="shared" si="7"/>
        <v>0</v>
      </c>
    </row>
    <row r="97" spans="1:6" s="412" customFormat="1">
      <c r="A97" s="428"/>
      <c r="B97" s="429"/>
      <c r="C97" s="410"/>
      <c r="D97" s="411"/>
      <c r="E97" s="411"/>
      <c r="F97" s="404"/>
    </row>
    <row r="98" spans="1:6">
      <c r="A98" s="431"/>
      <c r="B98" s="432"/>
      <c r="C98" s="431"/>
      <c r="D98" s="431"/>
      <c r="E98" s="431"/>
      <c r="F98" s="433"/>
    </row>
    <row r="99" spans="1:6" s="438" customFormat="1" ht="15.6">
      <c r="A99" s="434"/>
      <c r="B99" s="435" t="s">
        <v>6824</v>
      </c>
      <c r="C99" s="436"/>
      <c r="D99" s="436"/>
      <c r="E99" s="436"/>
      <c r="F99" s="437">
        <f>SUM(F13:F98)</f>
        <v>0</v>
      </c>
    </row>
    <row r="100" spans="1:6">
      <c r="A100" s="431"/>
      <c r="B100" s="431"/>
      <c r="C100" s="431"/>
      <c r="D100" s="431"/>
      <c r="E100" s="431"/>
      <c r="F100" s="433"/>
    </row>
    <row r="101" spans="1:6">
      <c r="A101" s="431"/>
      <c r="B101" s="431"/>
      <c r="C101" s="431"/>
      <c r="D101" s="431"/>
      <c r="E101" s="431"/>
      <c r="F101" s="433"/>
    </row>
    <row r="102" spans="1:6">
      <c r="A102" s="431"/>
      <c r="B102" s="431"/>
      <c r="C102" s="431"/>
      <c r="D102" s="431"/>
      <c r="E102" s="431"/>
      <c r="F102" s="433"/>
    </row>
    <row r="103" spans="1:6">
      <c r="A103" s="431"/>
      <c r="B103" s="431"/>
      <c r="C103" s="431"/>
      <c r="D103" s="431"/>
      <c r="E103" s="431"/>
      <c r="F103" s="433"/>
    </row>
    <row r="104" spans="1:6">
      <c r="A104" s="431"/>
      <c r="B104" s="431"/>
      <c r="C104" s="431"/>
      <c r="D104" s="431"/>
      <c r="E104" s="431"/>
      <c r="F104" s="433"/>
    </row>
    <row r="105" spans="1:6">
      <c r="A105" s="431"/>
      <c r="B105" s="431"/>
      <c r="C105" s="431"/>
      <c r="D105" s="431"/>
      <c r="E105" s="431"/>
      <c r="F105" s="433"/>
    </row>
    <row r="106" spans="1:6">
      <c r="A106" s="431"/>
      <c r="B106" s="431"/>
      <c r="C106" s="431"/>
      <c r="D106" s="431"/>
      <c r="E106" s="431"/>
      <c r="F106" s="433"/>
    </row>
    <row r="107" spans="1:6">
      <c r="A107" s="431"/>
      <c r="B107" s="431"/>
      <c r="C107" s="431"/>
      <c r="D107" s="431"/>
      <c r="E107" s="431"/>
      <c r="F107" s="433"/>
    </row>
    <row r="108" spans="1:6">
      <c r="A108" s="431"/>
      <c r="B108" s="431"/>
      <c r="C108" s="431"/>
      <c r="D108" s="431"/>
      <c r="E108" s="431"/>
      <c r="F108" s="433"/>
    </row>
    <row r="109" spans="1:6">
      <c r="A109" s="431"/>
      <c r="B109" s="431"/>
      <c r="C109" s="431"/>
      <c r="D109" s="431"/>
      <c r="E109" s="431"/>
      <c r="F109" s="433"/>
    </row>
    <row r="110" spans="1:6">
      <c r="A110" s="431"/>
      <c r="B110" s="431"/>
      <c r="C110" s="431"/>
      <c r="D110" s="431"/>
      <c r="E110" s="431"/>
      <c r="F110" s="433"/>
    </row>
    <row r="111" spans="1:6">
      <c r="A111" s="431"/>
      <c r="B111" s="431"/>
      <c r="C111" s="431"/>
      <c r="D111" s="431"/>
      <c r="E111" s="431"/>
      <c r="F111" s="433"/>
    </row>
    <row r="112" spans="1:6">
      <c r="A112" s="431"/>
      <c r="B112" s="431"/>
      <c r="C112" s="431"/>
      <c r="D112" s="431"/>
      <c r="E112" s="431"/>
      <c r="F112" s="433"/>
    </row>
    <row r="113" spans="1:6">
      <c r="A113" s="431"/>
      <c r="B113" s="431"/>
      <c r="C113" s="431"/>
      <c r="D113" s="431"/>
      <c r="E113" s="431"/>
      <c r="F113" s="433"/>
    </row>
    <row r="114" spans="1:6">
      <c r="A114" s="431"/>
      <c r="B114" s="431"/>
      <c r="C114" s="431"/>
      <c r="D114" s="431"/>
      <c r="E114" s="431"/>
      <c r="F114" s="433"/>
    </row>
    <row r="115" spans="1:6">
      <c r="A115" s="431"/>
      <c r="B115" s="431"/>
      <c r="C115" s="431"/>
      <c r="D115" s="431"/>
      <c r="E115" s="431"/>
      <c r="F115" s="433"/>
    </row>
    <row r="116" spans="1:6">
      <c r="A116" s="431"/>
      <c r="B116" s="431"/>
      <c r="C116" s="431"/>
      <c r="D116" s="431"/>
      <c r="E116" s="431"/>
      <c r="F116" s="433"/>
    </row>
    <row r="117" spans="1:6">
      <c r="A117" s="431"/>
      <c r="B117" s="431"/>
      <c r="C117" s="431"/>
      <c r="D117" s="431"/>
      <c r="E117" s="431"/>
      <c r="F117" s="433"/>
    </row>
    <row r="118" spans="1:6">
      <c r="A118" s="431"/>
      <c r="B118" s="431"/>
      <c r="C118" s="431"/>
      <c r="D118" s="431"/>
      <c r="E118" s="431"/>
      <c r="F118" s="433"/>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row r="260" spans="1:6">
      <c r="A260" s="431"/>
      <c r="B260" s="431"/>
      <c r="C260" s="431"/>
      <c r="D260" s="431"/>
      <c r="E260" s="431"/>
      <c r="F260" s="433"/>
    </row>
    <row r="261" spans="1:6">
      <c r="A261" s="431"/>
      <c r="B261" s="431"/>
      <c r="C261" s="431"/>
      <c r="D261" s="431"/>
      <c r="E261" s="431"/>
      <c r="F261" s="433"/>
    </row>
    <row r="262" spans="1:6">
      <c r="A262" s="431"/>
      <c r="B262" s="431"/>
      <c r="C262" s="431"/>
      <c r="D262" s="431"/>
      <c r="E262" s="431"/>
      <c r="F262" s="433"/>
    </row>
    <row r="263" spans="1:6">
      <c r="A263" s="431"/>
      <c r="B263" s="431"/>
      <c r="C263" s="431"/>
      <c r="D263" s="431"/>
      <c r="E263" s="431"/>
      <c r="F263" s="433"/>
    </row>
    <row r="264" spans="1:6">
      <c r="A264" s="431"/>
      <c r="B264" s="431"/>
      <c r="C264" s="431"/>
      <c r="D264" s="431"/>
      <c r="E264" s="431"/>
      <c r="F264" s="433"/>
    </row>
    <row r="265" spans="1:6">
      <c r="A265" s="431"/>
      <c r="B265" s="431"/>
      <c r="C265" s="431"/>
      <c r="D265" s="431"/>
      <c r="E265" s="431"/>
      <c r="F265" s="433"/>
    </row>
    <row r="266" spans="1:6">
      <c r="A266" s="431"/>
      <c r="B266" s="431"/>
      <c r="C266" s="431"/>
      <c r="D266" s="431"/>
      <c r="E266" s="431"/>
      <c r="F266" s="433"/>
    </row>
    <row r="267" spans="1:6">
      <c r="A267" s="431"/>
      <c r="B267" s="431"/>
      <c r="C267" s="431"/>
      <c r="D267" s="431"/>
      <c r="E267" s="431"/>
      <c r="F267" s="433"/>
    </row>
    <row r="268" spans="1:6">
      <c r="A268" s="431"/>
      <c r="B268" s="431"/>
      <c r="C268" s="431"/>
      <c r="D268" s="431"/>
      <c r="E268" s="431"/>
      <c r="F268" s="433"/>
    </row>
    <row r="269" spans="1:6">
      <c r="A269" s="431"/>
      <c r="B269" s="431"/>
      <c r="C269" s="431"/>
    </row>
    <row r="270" spans="1:6">
      <c r="A270" s="431"/>
      <c r="B270" s="431"/>
      <c r="C270" s="431"/>
    </row>
    <row r="271" spans="1:6">
      <c r="A271" s="431"/>
      <c r="B271" s="431"/>
      <c r="C271" s="431"/>
    </row>
    <row r="272" spans="1:6">
      <c r="A272" s="431"/>
      <c r="B272" s="431"/>
      <c r="C272" s="431"/>
    </row>
    <row r="273" spans="1:3">
      <c r="A273" s="431"/>
      <c r="B273" s="431"/>
      <c r="C273" s="431"/>
    </row>
    <row r="274" spans="1:3">
      <c r="A274" s="431"/>
      <c r="B274" s="431"/>
      <c r="C274" s="431"/>
    </row>
    <row r="275" spans="1:3">
      <c r="A275" s="431"/>
      <c r="B275" s="431"/>
      <c r="C275" s="431"/>
    </row>
    <row r="276" spans="1:3">
      <c r="A276" s="431"/>
      <c r="B276" s="431"/>
      <c r="C276" s="431"/>
    </row>
    <row r="277" spans="1:3">
      <c r="A277" s="431"/>
      <c r="B277" s="431"/>
      <c r="C277" s="431"/>
    </row>
    <row r="278" spans="1:3">
      <c r="A278" s="431"/>
      <c r="B278" s="431"/>
      <c r="C278" s="431"/>
    </row>
    <row r="279" spans="1:3">
      <c r="A279" s="431"/>
      <c r="B279" s="431"/>
      <c r="C279" s="431"/>
    </row>
    <row r="280" spans="1:3">
      <c r="A280" s="431"/>
      <c r="B280" s="431"/>
      <c r="C280" s="431"/>
    </row>
    <row r="281" spans="1:3">
      <c r="A281" s="431"/>
      <c r="B281" s="431"/>
      <c r="C281" s="431"/>
    </row>
    <row r="282" spans="1:3">
      <c r="A282" s="431"/>
      <c r="B282" s="431"/>
      <c r="C282" s="431"/>
    </row>
    <row r="283" spans="1:3">
      <c r="A283" s="431"/>
      <c r="B283" s="431"/>
      <c r="C283" s="431"/>
    </row>
    <row r="284" spans="1:3">
      <c r="A284" s="431"/>
      <c r="B284" s="431"/>
      <c r="C284" s="431"/>
    </row>
    <row r="285" spans="1:3">
      <c r="A285" s="431"/>
      <c r="B285" s="431"/>
      <c r="C285" s="431"/>
    </row>
    <row r="286" spans="1:3">
      <c r="A286" s="431"/>
      <c r="B286" s="431"/>
      <c r="C286" s="431"/>
    </row>
    <row r="287" spans="1:3">
      <c r="A287" s="431"/>
      <c r="B287" s="431"/>
      <c r="C287" s="431"/>
    </row>
    <row r="288" spans="1:3">
      <c r="A288" s="431"/>
      <c r="B288" s="431"/>
      <c r="C288" s="431"/>
    </row>
    <row r="289" spans="1:3">
      <c r="A289" s="431"/>
      <c r="B289" s="431"/>
      <c r="C289" s="431"/>
    </row>
    <row r="290" spans="1:3">
      <c r="A290" s="431"/>
      <c r="B290" s="431"/>
      <c r="C290" s="431"/>
    </row>
    <row r="291" spans="1:3">
      <c r="A291" s="431"/>
      <c r="B291" s="431"/>
      <c r="C291" s="431"/>
    </row>
    <row r="292" spans="1:3">
      <c r="A292" s="431"/>
      <c r="B292" s="431"/>
      <c r="C292" s="431"/>
    </row>
    <row r="293" spans="1:3">
      <c r="A293" s="431"/>
      <c r="B293" s="431"/>
      <c r="C293" s="431"/>
    </row>
    <row r="294" spans="1:3">
      <c r="A294" s="431"/>
      <c r="B294" s="431"/>
      <c r="C294" s="431"/>
    </row>
    <row r="295" spans="1:3">
      <c r="A295" s="431"/>
      <c r="B295" s="431"/>
      <c r="C295" s="431"/>
    </row>
    <row r="296" spans="1:3">
      <c r="A296" s="431"/>
      <c r="B296" s="431"/>
      <c r="C296" s="431"/>
    </row>
    <row r="297" spans="1:3">
      <c r="A297" s="431"/>
      <c r="B297" s="431"/>
      <c r="C297" s="431"/>
    </row>
  </sheetData>
  <sheetProtection algorithmName="SHA-512" hashValue="fCTukKMTv5b/xmU3UN3Are3nLONhP22vCaaL5wEp7XcMbPkzekkauNEVkRVQUB6hZjCZunRtMo+FFH8YPecAjw==" saltValue="l9BJJZ+JU/9B9bHZrSAzdA==" spinCount="100000" sheet="1" objects="1" scenarios="1"/>
  <pageMargins left="0.25" right="0.25" top="0.75" bottom="0.75" header="0.3" footer="0.3"/>
  <pageSetup paperSize="9" scale="60" fitToHeight="3" orientation="portrait" r:id="rId1"/>
  <headerFooter>
    <oddHeader>&amp;RMMN Jilemnice
Pavilon X - čisté prostory</oddHeader>
    <oddFooter>&amp;C&amp;P/&amp;N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ABAC5-263D-462F-97C5-B82C3179A413}">
  <sheetPr>
    <pageSetUpPr fitToPage="1"/>
  </sheetPr>
  <dimension ref="A2:F316"/>
  <sheetViews>
    <sheetView zoomScaleNormal="100" workbookViewId="0">
      <selection activeCell="D14" sqref="D14:E14"/>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8.42578125" style="385" bestFit="1" customWidth="1"/>
    <col min="7" max="16384" width="11.7109375" style="374"/>
  </cols>
  <sheetData>
    <row r="2" spans="1:6" ht="15.6">
      <c r="A2" s="370" t="s">
        <v>6664</v>
      </c>
      <c r="B2" s="371" t="s">
        <v>6665</v>
      </c>
      <c r="C2" s="372"/>
      <c r="D2" s="372"/>
      <c r="E2" s="372"/>
      <c r="F2" s="373"/>
    </row>
    <row r="3" spans="1:6" ht="15.6">
      <c r="A3" s="375"/>
      <c r="B3" s="376" t="s">
        <v>6666</v>
      </c>
      <c r="C3" s="377"/>
      <c r="D3" s="377"/>
      <c r="E3" s="377"/>
      <c r="F3" s="378"/>
    </row>
    <row r="4" spans="1:6" ht="31.2">
      <c r="A4" s="379" t="s">
        <v>6667</v>
      </c>
      <c r="B4" s="380" t="s">
        <v>6668</v>
      </c>
      <c r="F4" s="381"/>
    </row>
    <row r="5" spans="1:6">
      <c r="A5" s="382"/>
      <c r="F5" s="381"/>
    </row>
    <row r="6" spans="1:6" ht="28.8">
      <c r="A6" s="375" t="s">
        <v>6669</v>
      </c>
      <c r="B6" s="383" t="s">
        <v>6825</v>
      </c>
      <c r="C6" s="377"/>
      <c r="D6" s="377"/>
      <c r="E6" s="377"/>
      <c r="F6" s="378"/>
    </row>
    <row r="7" spans="1:6">
      <c r="A7" s="382"/>
      <c r="B7" s="384"/>
    </row>
    <row r="8" spans="1:6" s="389" customFormat="1">
      <c r="A8" s="386" t="s">
        <v>6671</v>
      </c>
      <c r="B8" s="387"/>
      <c r="C8" s="387"/>
      <c r="D8" s="387"/>
      <c r="E8" s="387"/>
      <c r="F8" s="388"/>
    </row>
    <row r="9" spans="1:6" s="389" customFormat="1">
      <c r="A9" s="390" t="s">
        <v>6672</v>
      </c>
      <c r="B9" s="392" t="s">
        <v>6826</v>
      </c>
      <c r="C9" s="392"/>
      <c r="D9" s="392"/>
      <c r="E9" s="392"/>
      <c r="F9" s="393"/>
    </row>
    <row r="11" spans="1:6">
      <c r="A11" s="394" t="s">
        <v>6674</v>
      </c>
      <c r="B11" s="394" t="s">
        <v>6675</v>
      </c>
      <c r="C11" s="394" t="s">
        <v>205</v>
      </c>
      <c r="D11" s="395" t="s">
        <v>206</v>
      </c>
      <c r="E11" s="395" t="s">
        <v>6676</v>
      </c>
      <c r="F11" s="395" t="s">
        <v>6677</v>
      </c>
    </row>
    <row r="12" spans="1:6" ht="15.6">
      <c r="A12" s="396"/>
      <c r="B12" s="397" t="s">
        <v>6827</v>
      </c>
      <c r="C12" s="384"/>
      <c r="D12" s="384"/>
      <c r="E12" s="384"/>
      <c r="F12" s="398"/>
    </row>
    <row r="13" spans="1:6">
      <c r="A13" s="399" t="s">
        <v>6679</v>
      </c>
      <c r="B13" s="400"/>
      <c r="C13" s="400"/>
      <c r="D13" s="401"/>
      <c r="E13" s="400"/>
      <c r="F13" s="401"/>
    </row>
    <row r="14" spans="1:6" ht="75.75" customHeight="1">
      <c r="A14" s="402" t="s">
        <v>6828</v>
      </c>
      <c r="B14" s="403" t="s">
        <v>6681</v>
      </c>
      <c r="C14" s="402" t="s">
        <v>239</v>
      </c>
      <c r="D14" s="404">
        <v>344</v>
      </c>
      <c r="E14" s="405"/>
      <c r="F14" s="404">
        <f t="shared" ref="F14:F28" si="0">D14*E14</f>
        <v>0</v>
      </c>
    </row>
    <row r="15" spans="1:6" ht="28.8">
      <c r="A15" s="402" t="s">
        <v>6829</v>
      </c>
      <c r="B15" s="406" t="s">
        <v>6830</v>
      </c>
      <c r="C15" s="402" t="s">
        <v>239</v>
      </c>
      <c r="D15" s="404">
        <v>53</v>
      </c>
      <c r="E15" s="405"/>
      <c r="F15" s="404">
        <f t="shared" si="0"/>
        <v>0</v>
      </c>
    </row>
    <row r="16" spans="1:6" s="409" customFormat="1">
      <c r="A16" s="402" t="s">
        <v>6831</v>
      </c>
      <c r="B16" s="406" t="s">
        <v>6683</v>
      </c>
      <c r="C16" s="407" t="s">
        <v>239</v>
      </c>
      <c r="D16" s="408">
        <v>14</v>
      </c>
      <c r="E16" s="405"/>
      <c r="F16" s="404">
        <f t="shared" si="0"/>
        <v>0</v>
      </c>
    </row>
    <row r="17" spans="1:6" ht="28.5" customHeight="1">
      <c r="A17" s="402" t="s">
        <v>6832</v>
      </c>
      <c r="B17" s="403" t="s">
        <v>6685</v>
      </c>
      <c r="C17" s="402" t="s">
        <v>4342</v>
      </c>
      <c r="D17" s="404">
        <v>129</v>
      </c>
      <c r="E17" s="405"/>
      <c r="F17" s="404">
        <f t="shared" si="0"/>
        <v>0</v>
      </c>
    </row>
    <row r="18" spans="1:6" ht="75.75" customHeight="1">
      <c r="A18" s="402" t="s">
        <v>6833</v>
      </c>
      <c r="B18" s="403" t="s">
        <v>6687</v>
      </c>
      <c r="C18" s="402" t="s">
        <v>239</v>
      </c>
      <c r="D18" s="404">
        <v>258</v>
      </c>
      <c r="E18" s="405"/>
      <c r="F18" s="404">
        <f t="shared" si="0"/>
        <v>0</v>
      </c>
    </row>
    <row r="19" spans="1:6" s="409" customFormat="1">
      <c r="A19" s="402" t="s">
        <v>6834</v>
      </c>
      <c r="B19" s="406" t="s">
        <v>6683</v>
      </c>
      <c r="C19" s="407" t="s">
        <v>239</v>
      </c>
      <c r="D19" s="408">
        <v>19</v>
      </c>
      <c r="E19" s="405"/>
      <c r="F19" s="404">
        <f t="shared" si="0"/>
        <v>0</v>
      </c>
    </row>
    <row r="20" spans="1:6" ht="60" customHeight="1">
      <c r="A20" s="402" t="s">
        <v>6835</v>
      </c>
      <c r="B20" s="403" t="s">
        <v>6836</v>
      </c>
      <c r="C20" s="402" t="s">
        <v>239</v>
      </c>
      <c r="D20" s="404">
        <v>4</v>
      </c>
      <c r="E20" s="405"/>
      <c r="F20" s="404">
        <f t="shared" si="0"/>
        <v>0</v>
      </c>
    </row>
    <row r="21" spans="1:6" ht="75.75" customHeight="1">
      <c r="A21" s="402" t="s">
        <v>6837</v>
      </c>
      <c r="B21" s="449" t="s">
        <v>6838</v>
      </c>
      <c r="C21" s="402" t="s">
        <v>239</v>
      </c>
      <c r="D21" s="404">
        <v>105</v>
      </c>
      <c r="E21" s="405"/>
      <c r="F21" s="404">
        <f t="shared" si="0"/>
        <v>0</v>
      </c>
    </row>
    <row r="22" spans="1:6" ht="28.5" customHeight="1">
      <c r="A22" s="402" t="s">
        <v>6839</v>
      </c>
      <c r="B22" s="403" t="s">
        <v>6690</v>
      </c>
      <c r="C22" s="402" t="s">
        <v>4342</v>
      </c>
      <c r="D22" s="404">
        <v>104</v>
      </c>
      <c r="E22" s="405"/>
      <c r="F22" s="404">
        <f t="shared" si="0"/>
        <v>0</v>
      </c>
    </row>
    <row r="23" spans="1:6" ht="75.75" customHeight="1">
      <c r="A23" s="402" t="s">
        <v>6840</v>
      </c>
      <c r="B23" s="403" t="s">
        <v>6755</v>
      </c>
      <c r="C23" s="402" t="s">
        <v>239</v>
      </c>
      <c r="D23" s="404">
        <v>8</v>
      </c>
      <c r="E23" s="405"/>
      <c r="F23" s="404">
        <f t="shared" si="0"/>
        <v>0</v>
      </c>
    </row>
    <row r="24" spans="1:6" s="409" customFormat="1">
      <c r="A24" s="402" t="s">
        <v>6841</v>
      </c>
      <c r="B24" s="406" t="s">
        <v>6683</v>
      </c>
      <c r="C24" s="407" t="s">
        <v>239</v>
      </c>
      <c r="D24" s="408">
        <v>5</v>
      </c>
      <c r="E24" s="405"/>
      <c r="F24" s="404">
        <f t="shared" si="0"/>
        <v>0</v>
      </c>
    </row>
    <row r="25" spans="1:6" ht="60" customHeight="1">
      <c r="A25" s="402" t="s">
        <v>6842</v>
      </c>
      <c r="B25" s="403" t="s">
        <v>6758</v>
      </c>
      <c r="C25" s="402" t="s">
        <v>239</v>
      </c>
      <c r="D25" s="404">
        <v>5</v>
      </c>
      <c r="E25" s="405"/>
      <c r="F25" s="404">
        <f t="shared" si="0"/>
        <v>0</v>
      </c>
    </row>
    <row r="26" spans="1:6" ht="28.5" customHeight="1">
      <c r="A26" s="402" t="s">
        <v>6843</v>
      </c>
      <c r="B26" s="403" t="s">
        <v>6761</v>
      </c>
      <c r="C26" s="402" t="s">
        <v>4342</v>
      </c>
      <c r="D26" s="404">
        <v>5</v>
      </c>
      <c r="E26" s="405"/>
      <c r="F26" s="404">
        <f t="shared" si="0"/>
        <v>0</v>
      </c>
    </row>
    <row r="27" spans="1:6" s="412" customFormat="1" ht="28.8">
      <c r="A27" s="402" t="s">
        <v>6844</v>
      </c>
      <c r="B27" s="420" t="s">
        <v>6845</v>
      </c>
      <c r="C27" s="410" t="s">
        <v>4342</v>
      </c>
      <c r="D27" s="404">
        <v>41</v>
      </c>
      <c r="E27" s="405"/>
      <c r="F27" s="404">
        <f t="shared" si="0"/>
        <v>0</v>
      </c>
    </row>
    <row r="28" spans="1:6" s="412" customFormat="1">
      <c r="A28" s="402" t="s">
        <v>6846</v>
      </c>
      <c r="B28" s="406" t="s">
        <v>6692</v>
      </c>
      <c r="C28" s="410" t="s">
        <v>6693</v>
      </c>
      <c r="D28" s="411">
        <v>1</v>
      </c>
      <c r="E28" s="405"/>
      <c r="F28" s="404">
        <f t="shared" si="0"/>
        <v>0</v>
      </c>
    </row>
    <row r="29" spans="1:6" s="412" customFormat="1">
      <c r="A29" s="413" t="s">
        <v>6763</v>
      </c>
      <c r="B29" s="414"/>
      <c r="C29" s="414"/>
      <c r="D29" s="440"/>
      <c r="E29" s="404"/>
      <c r="F29" s="404"/>
    </row>
    <row r="30" spans="1:6" s="412" customFormat="1" ht="28.8">
      <c r="A30" s="402" t="s">
        <v>6847</v>
      </c>
      <c r="B30" s="421" t="s">
        <v>7711</v>
      </c>
      <c r="C30" s="407" t="s">
        <v>1991</v>
      </c>
      <c r="D30" s="442">
        <v>1</v>
      </c>
      <c r="E30" s="405"/>
      <c r="F30" s="404">
        <f t="shared" ref="F30:F42" si="1">D30*E30</f>
        <v>0</v>
      </c>
    </row>
    <row r="31" spans="1:6" s="412" customFormat="1" ht="28.8">
      <c r="A31" s="402" t="s">
        <v>6848</v>
      </c>
      <c r="B31" s="421" t="s">
        <v>7712</v>
      </c>
      <c r="C31" s="407" t="s">
        <v>1991</v>
      </c>
      <c r="D31" s="442">
        <v>3</v>
      </c>
      <c r="E31" s="405"/>
      <c r="F31" s="404">
        <f t="shared" si="1"/>
        <v>0</v>
      </c>
    </row>
    <row r="32" spans="1:6" s="412" customFormat="1" ht="28.8">
      <c r="A32" s="402" t="s">
        <v>6849</v>
      </c>
      <c r="B32" s="421" t="s">
        <v>7713</v>
      </c>
      <c r="C32" s="407" t="s">
        <v>1991</v>
      </c>
      <c r="D32" s="442">
        <v>1</v>
      </c>
      <c r="E32" s="405"/>
      <c r="F32" s="404">
        <f t="shared" si="1"/>
        <v>0</v>
      </c>
    </row>
    <row r="33" spans="1:6" s="412" customFormat="1" ht="28.8">
      <c r="A33" s="402" t="s">
        <v>6850</v>
      </c>
      <c r="B33" s="421" t="s">
        <v>7714</v>
      </c>
      <c r="C33" s="407" t="s">
        <v>1991</v>
      </c>
      <c r="D33" s="442">
        <v>1</v>
      </c>
      <c r="E33" s="405"/>
      <c r="F33" s="404">
        <f t="shared" si="1"/>
        <v>0</v>
      </c>
    </row>
    <row r="34" spans="1:6" s="412" customFormat="1" ht="69.599999999999994" customHeight="1">
      <c r="A34" s="402" t="s">
        <v>6851</v>
      </c>
      <c r="B34" s="421" t="s">
        <v>7715</v>
      </c>
      <c r="C34" s="407" t="s">
        <v>1991</v>
      </c>
      <c r="D34" s="442">
        <v>1</v>
      </c>
      <c r="E34" s="405"/>
      <c r="F34" s="404">
        <f t="shared" si="1"/>
        <v>0</v>
      </c>
    </row>
    <row r="35" spans="1:6" s="412" customFormat="1" ht="69.599999999999994" customHeight="1">
      <c r="A35" s="402" t="s">
        <v>6852</v>
      </c>
      <c r="B35" s="421" t="s">
        <v>7703</v>
      </c>
      <c r="C35" s="407" t="s">
        <v>1991</v>
      </c>
      <c r="D35" s="442">
        <v>1</v>
      </c>
      <c r="E35" s="405"/>
      <c r="F35" s="404">
        <f t="shared" si="1"/>
        <v>0</v>
      </c>
    </row>
    <row r="36" spans="1:6" s="412" customFormat="1" ht="69.599999999999994" customHeight="1">
      <c r="A36" s="402" t="s">
        <v>6853</v>
      </c>
      <c r="B36" s="421" t="s">
        <v>7704</v>
      </c>
      <c r="C36" s="407" t="s">
        <v>1991</v>
      </c>
      <c r="D36" s="442">
        <v>1</v>
      </c>
      <c r="E36" s="405"/>
      <c r="F36" s="404">
        <f t="shared" si="1"/>
        <v>0</v>
      </c>
    </row>
    <row r="37" spans="1:6" s="412" customFormat="1" ht="69.599999999999994" customHeight="1">
      <c r="A37" s="402" t="s">
        <v>6854</v>
      </c>
      <c r="B37" s="421" t="s">
        <v>7705</v>
      </c>
      <c r="C37" s="407" t="s">
        <v>1991</v>
      </c>
      <c r="D37" s="442">
        <v>5</v>
      </c>
      <c r="E37" s="405"/>
      <c r="F37" s="404">
        <f t="shared" si="1"/>
        <v>0</v>
      </c>
    </row>
    <row r="38" spans="1:6" s="412" customFormat="1" ht="30" customHeight="1">
      <c r="A38" s="402" t="s">
        <v>6855</v>
      </c>
      <c r="B38" s="421" t="s">
        <v>6856</v>
      </c>
      <c r="C38" s="407" t="s">
        <v>6693</v>
      </c>
      <c r="D38" s="408">
        <v>2</v>
      </c>
      <c r="E38" s="405"/>
      <c r="F38" s="404">
        <f t="shared" si="1"/>
        <v>0</v>
      </c>
    </row>
    <row r="39" spans="1:6" s="409" customFormat="1">
      <c r="A39" s="402" t="s">
        <v>6857</v>
      </c>
      <c r="B39" s="406" t="s">
        <v>6780</v>
      </c>
      <c r="C39" s="407" t="s">
        <v>6693</v>
      </c>
      <c r="D39" s="408">
        <v>6</v>
      </c>
      <c r="E39" s="405"/>
      <c r="F39" s="404">
        <f t="shared" si="1"/>
        <v>0</v>
      </c>
    </row>
    <row r="40" spans="1:6" s="409" customFormat="1">
      <c r="A40" s="402" t="s">
        <v>6858</v>
      </c>
      <c r="B40" s="406" t="s">
        <v>6780</v>
      </c>
      <c r="C40" s="407" t="s">
        <v>6693</v>
      </c>
      <c r="D40" s="408">
        <v>1</v>
      </c>
      <c r="E40" s="405"/>
      <c r="F40" s="404">
        <f t="shared" si="1"/>
        <v>0</v>
      </c>
    </row>
    <row r="41" spans="1:6" s="409" customFormat="1">
      <c r="A41" s="402" t="s">
        <v>6859</v>
      </c>
      <c r="B41" s="406" t="s">
        <v>6786</v>
      </c>
      <c r="C41" s="407" t="s">
        <v>6693</v>
      </c>
      <c r="D41" s="408">
        <v>3</v>
      </c>
      <c r="E41" s="405"/>
      <c r="F41" s="404">
        <f t="shared" si="1"/>
        <v>0</v>
      </c>
    </row>
    <row r="42" spans="1:6" s="409" customFormat="1">
      <c r="A42" s="402" t="s">
        <v>6860</v>
      </c>
      <c r="B42" s="406" t="s">
        <v>6784</v>
      </c>
      <c r="C42" s="407" t="s">
        <v>6693</v>
      </c>
      <c r="D42" s="408">
        <v>3</v>
      </c>
      <c r="E42" s="405"/>
      <c r="F42" s="404">
        <f t="shared" si="1"/>
        <v>0</v>
      </c>
    </row>
    <row r="43" spans="1:6" s="409" customFormat="1">
      <c r="A43" s="413" t="s">
        <v>6710</v>
      </c>
      <c r="B43" s="414"/>
      <c r="C43" s="414"/>
      <c r="D43" s="440"/>
      <c r="E43" s="404"/>
      <c r="F43" s="404"/>
    </row>
    <row r="44" spans="1:6" s="409" customFormat="1" ht="43.2">
      <c r="A44" s="410" t="s">
        <v>6861</v>
      </c>
      <c r="B44" s="420" t="s">
        <v>6862</v>
      </c>
      <c r="C44" s="410" t="s">
        <v>239</v>
      </c>
      <c r="D44" s="411">
        <v>485</v>
      </c>
      <c r="E44" s="405"/>
      <c r="F44" s="404">
        <f>D44*E44</f>
        <v>0</v>
      </c>
    </row>
    <row r="45" spans="1:6" s="409" customFormat="1">
      <c r="A45" s="410" t="s">
        <v>6863</v>
      </c>
      <c r="B45" s="420" t="s">
        <v>6714</v>
      </c>
      <c r="C45" s="410" t="s">
        <v>4342</v>
      </c>
      <c r="D45" s="411">
        <v>285</v>
      </c>
      <c r="E45" s="405"/>
      <c r="F45" s="404">
        <f>D45*E45</f>
        <v>0</v>
      </c>
    </row>
    <row r="46" spans="1:6" s="412" customFormat="1">
      <c r="A46" s="413" t="s">
        <v>6864</v>
      </c>
      <c r="B46" s="414"/>
      <c r="C46" s="450"/>
      <c r="D46" s="451"/>
      <c r="E46" s="404"/>
      <c r="F46" s="404"/>
    </row>
    <row r="47" spans="1:6" s="409" customFormat="1" ht="30" customHeight="1">
      <c r="A47" s="410" t="s">
        <v>6865</v>
      </c>
      <c r="B47" s="421" t="s">
        <v>6866</v>
      </c>
      <c r="C47" s="407" t="s">
        <v>1991</v>
      </c>
      <c r="D47" s="439">
        <v>1</v>
      </c>
      <c r="E47" s="405"/>
      <c r="F47" s="404">
        <f>D47*E47</f>
        <v>0</v>
      </c>
    </row>
    <row r="48" spans="1:6" s="409" customFormat="1" ht="75" customHeight="1">
      <c r="A48" s="410" t="s">
        <v>6867</v>
      </c>
      <c r="B48" s="421" t="s">
        <v>6868</v>
      </c>
      <c r="C48" s="407" t="s">
        <v>1991</v>
      </c>
      <c r="D48" s="439">
        <v>1</v>
      </c>
      <c r="E48" s="405"/>
      <c r="F48" s="404">
        <f>D48*E48</f>
        <v>0</v>
      </c>
    </row>
    <row r="49" spans="1:6" s="409" customFormat="1" ht="75" customHeight="1">
      <c r="A49" s="410" t="s">
        <v>6869</v>
      </c>
      <c r="B49" s="421" t="s">
        <v>6870</v>
      </c>
      <c r="C49" s="407" t="s">
        <v>1991</v>
      </c>
      <c r="D49" s="439">
        <v>1</v>
      </c>
      <c r="E49" s="405"/>
      <c r="F49" s="404">
        <f>D48*E49</f>
        <v>0</v>
      </c>
    </row>
    <row r="50" spans="1:6" s="409" customFormat="1">
      <c r="A50" s="413" t="s">
        <v>6715</v>
      </c>
      <c r="B50" s="414"/>
      <c r="C50" s="414"/>
      <c r="D50" s="440"/>
      <c r="E50" s="404"/>
      <c r="F50" s="404"/>
    </row>
    <row r="51" spans="1:6" s="409" customFormat="1" ht="60" customHeight="1">
      <c r="A51" s="407" t="s">
        <v>6871</v>
      </c>
      <c r="B51" s="421" t="s">
        <v>6872</v>
      </c>
      <c r="C51" s="407" t="s">
        <v>1991</v>
      </c>
      <c r="D51" s="442">
        <v>1</v>
      </c>
      <c r="E51" s="405"/>
      <c r="F51" s="404">
        <f>D51*E51</f>
        <v>0</v>
      </c>
    </row>
    <row r="52" spans="1:6" s="409" customFormat="1" ht="45" customHeight="1">
      <c r="A52" s="423"/>
      <c r="B52" s="422" t="s">
        <v>6718</v>
      </c>
      <c r="C52" s="423"/>
      <c r="D52" s="443"/>
      <c r="E52" s="405"/>
      <c r="F52" s="404">
        <f>D51*E52</f>
        <v>0</v>
      </c>
    </row>
    <row r="53" spans="1:6" s="409" customFormat="1">
      <c r="A53" s="423"/>
      <c r="B53" s="406" t="s">
        <v>6719</v>
      </c>
      <c r="C53" s="407" t="s">
        <v>1991</v>
      </c>
      <c r="D53" s="442">
        <v>2</v>
      </c>
      <c r="E53" s="405"/>
      <c r="F53" s="404">
        <f>D53*E53</f>
        <v>0</v>
      </c>
    </row>
    <row r="54" spans="1:6" s="409" customFormat="1">
      <c r="A54" s="446"/>
      <c r="B54" s="406" t="s">
        <v>6720</v>
      </c>
      <c r="C54" s="407" t="s">
        <v>1991</v>
      </c>
      <c r="D54" s="442">
        <v>2</v>
      </c>
      <c r="E54" s="405"/>
      <c r="F54" s="404">
        <f>D54*E54</f>
        <v>0</v>
      </c>
    </row>
    <row r="55" spans="1:6" s="409" customFormat="1" ht="60" customHeight="1">
      <c r="A55" s="407" t="s">
        <v>6873</v>
      </c>
      <c r="B55" s="421" t="s">
        <v>6717</v>
      </c>
      <c r="C55" s="407" t="s">
        <v>1991</v>
      </c>
      <c r="D55" s="442">
        <v>5</v>
      </c>
      <c r="E55" s="405"/>
      <c r="F55" s="404">
        <f>D54*E55</f>
        <v>0</v>
      </c>
    </row>
    <row r="56" spans="1:6" s="409" customFormat="1" ht="45" customHeight="1">
      <c r="A56" s="423"/>
      <c r="B56" s="422" t="s">
        <v>6718</v>
      </c>
      <c r="C56" s="423"/>
      <c r="D56" s="443"/>
      <c r="E56" s="405"/>
      <c r="F56" s="404">
        <f>D55*E56</f>
        <v>0</v>
      </c>
    </row>
    <row r="57" spans="1:6" s="409" customFormat="1">
      <c r="A57" s="423"/>
      <c r="B57" s="406" t="s">
        <v>6719</v>
      </c>
      <c r="C57" s="407" t="s">
        <v>1991</v>
      </c>
      <c r="D57" s="442">
        <v>10</v>
      </c>
      <c r="E57" s="405"/>
      <c r="F57" s="404">
        <f>D57*E57</f>
        <v>0</v>
      </c>
    </row>
    <row r="58" spans="1:6" s="409" customFormat="1">
      <c r="A58" s="446"/>
      <c r="B58" s="406" t="s">
        <v>6720</v>
      </c>
      <c r="C58" s="407" t="s">
        <v>1991</v>
      </c>
      <c r="D58" s="442">
        <v>10</v>
      </c>
      <c r="E58" s="405"/>
      <c r="F58" s="404">
        <f>D57*E58</f>
        <v>0</v>
      </c>
    </row>
    <row r="59" spans="1:6" s="409" customFormat="1" ht="57.6">
      <c r="A59" s="407" t="s">
        <v>6874</v>
      </c>
      <c r="B59" s="421" t="s">
        <v>6875</v>
      </c>
      <c r="C59" s="407" t="s">
        <v>1991</v>
      </c>
      <c r="D59" s="442">
        <v>2</v>
      </c>
      <c r="E59" s="405"/>
      <c r="F59" s="404">
        <f>D59*E59</f>
        <v>0</v>
      </c>
    </row>
    <row r="60" spans="1:6" s="409" customFormat="1" ht="45" customHeight="1">
      <c r="A60" s="423"/>
      <c r="B60" s="422" t="s">
        <v>6718</v>
      </c>
      <c r="C60" s="423"/>
      <c r="D60" s="443"/>
      <c r="E60" s="405"/>
      <c r="F60" s="404">
        <f>D59*E60</f>
        <v>0</v>
      </c>
    </row>
    <row r="61" spans="1:6" s="409" customFormat="1" ht="60" customHeight="1">
      <c r="A61" s="407" t="s">
        <v>6876</v>
      </c>
      <c r="B61" s="421" t="s">
        <v>6802</v>
      </c>
      <c r="C61" s="407" t="s">
        <v>1991</v>
      </c>
      <c r="D61" s="442">
        <v>3</v>
      </c>
      <c r="E61" s="405"/>
      <c r="F61" s="404">
        <f>D61*E61</f>
        <v>0</v>
      </c>
    </row>
    <row r="62" spans="1:6" s="409" customFormat="1" ht="45" customHeight="1">
      <c r="A62" s="423"/>
      <c r="B62" s="422" t="s">
        <v>6718</v>
      </c>
      <c r="C62" s="423"/>
      <c r="D62" s="444"/>
      <c r="E62" s="405"/>
      <c r="F62" s="404">
        <f>D61*E62</f>
        <v>0</v>
      </c>
    </row>
    <row r="63" spans="1:6" s="409" customFormat="1">
      <c r="A63" s="423"/>
      <c r="B63" s="406" t="s">
        <v>6723</v>
      </c>
      <c r="C63" s="407" t="s">
        <v>1991</v>
      </c>
      <c r="D63" s="442">
        <v>1</v>
      </c>
      <c r="E63" s="405"/>
      <c r="F63" s="404">
        <f t="shared" ref="F63:F89" si="2">D63*E63</f>
        <v>0</v>
      </c>
    </row>
    <row r="64" spans="1:6" s="409" customFormat="1" ht="57.6">
      <c r="A64" s="407" t="s">
        <v>6877</v>
      </c>
      <c r="B64" s="421" t="s">
        <v>6798</v>
      </c>
      <c r="C64" s="407" t="s">
        <v>1991</v>
      </c>
      <c r="D64" s="442">
        <v>1</v>
      </c>
      <c r="E64" s="405"/>
      <c r="F64" s="404">
        <f t="shared" si="2"/>
        <v>0</v>
      </c>
    </row>
    <row r="65" spans="1:6" s="409" customFormat="1" ht="45" customHeight="1">
      <c r="A65" s="425"/>
      <c r="B65" s="422" t="s">
        <v>6726</v>
      </c>
      <c r="C65" s="425"/>
      <c r="D65" s="443"/>
      <c r="E65" s="405"/>
      <c r="F65" s="404">
        <f>D64*E65</f>
        <v>0</v>
      </c>
    </row>
    <row r="66" spans="1:6" s="409" customFormat="1" ht="57.6">
      <c r="A66" s="407" t="s">
        <v>6878</v>
      </c>
      <c r="B66" s="421" t="s">
        <v>6725</v>
      </c>
      <c r="C66" s="407" t="s">
        <v>1991</v>
      </c>
      <c r="D66" s="442">
        <v>3</v>
      </c>
      <c r="E66" s="405"/>
      <c r="F66" s="404">
        <f t="shared" si="2"/>
        <v>0</v>
      </c>
    </row>
    <row r="67" spans="1:6" s="409" customFormat="1" ht="45" customHeight="1">
      <c r="A67" s="423"/>
      <c r="B67" s="422" t="s">
        <v>6718</v>
      </c>
      <c r="C67" s="423"/>
      <c r="D67" s="443"/>
      <c r="E67" s="405"/>
      <c r="F67" s="404">
        <f>D66*E67</f>
        <v>0</v>
      </c>
    </row>
    <row r="68" spans="1:6" s="409" customFormat="1">
      <c r="A68" s="425"/>
      <c r="B68" s="406" t="s">
        <v>6719</v>
      </c>
      <c r="C68" s="407" t="s">
        <v>1991</v>
      </c>
      <c r="D68" s="442">
        <v>2</v>
      </c>
      <c r="E68" s="405"/>
      <c r="F68" s="404">
        <f t="shared" si="2"/>
        <v>0</v>
      </c>
    </row>
    <row r="69" spans="1:6" s="409" customFormat="1">
      <c r="A69" s="426"/>
      <c r="B69" s="406" t="s">
        <v>6720</v>
      </c>
      <c r="C69" s="407" t="s">
        <v>1991</v>
      </c>
      <c r="D69" s="442">
        <v>2</v>
      </c>
      <c r="E69" s="405"/>
      <c r="F69" s="404">
        <f t="shared" si="2"/>
        <v>0</v>
      </c>
    </row>
    <row r="70" spans="1:6" s="409" customFormat="1" ht="57.6">
      <c r="A70" s="407" t="s">
        <v>6879</v>
      </c>
      <c r="B70" s="421" t="s">
        <v>6880</v>
      </c>
      <c r="C70" s="407" t="s">
        <v>1991</v>
      </c>
      <c r="D70" s="442">
        <v>1</v>
      </c>
      <c r="E70" s="405"/>
      <c r="F70" s="404">
        <f t="shared" si="2"/>
        <v>0</v>
      </c>
    </row>
    <row r="71" spans="1:6" s="409" customFormat="1" ht="45" customHeight="1">
      <c r="A71" s="423"/>
      <c r="B71" s="422" t="s">
        <v>6718</v>
      </c>
      <c r="C71" s="423"/>
      <c r="D71" s="443"/>
      <c r="E71" s="405"/>
      <c r="F71" s="404">
        <f>D70*E71</f>
        <v>0</v>
      </c>
    </row>
    <row r="72" spans="1:6" s="409" customFormat="1">
      <c r="A72" s="425"/>
      <c r="B72" s="406" t="s">
        <v>6719</v>
      </c>
      <c r="C72" s="407" t="s">
        <v>1991</v>
      </c>
      <c r="D72" s="442">
        <v>1</v>
      </c>
      <c r="E72" s="405"/>
      <c r="F72" s="404">
        <f t="shared" si="2"/>
        <v>0</v>
      </c>
    </row>
    <row r="73" spans="1:6" s="409" customFormat="1">
      <c r="A73" s="426"/>
      <c r="B73" s="406" t="s">
        <v>6720</v>
      </c>
      <c r="C73" s="407" t="s">
        <v>1991</v>
      </c>
      <c r="D73" s="442">
        <v>1</v>
      </c>
      <c r="E73" s="405"/>
      <c r="F73" s="404">
        <f t="shared" si="2"/>
        <v>0</v>
      </c>
    </row>
    <row r="74" spans="1:6" s="409" customFormat="1" ht="57.6">
      <c r="A74" s="407" t="s">
        <v>6881</v>
      </c>
      <c r="B74" s="421" t="s">
        <v>6882</v>
      </c>
      <c r="C74" s="407" t="s">
        <v>1991</v>
      </c>
      <c r="D74" s="442">
        <v>1</v>
      </c>
      <c r="E74" s="405"/>
      <c r="F74" s="404">
        <f t="shared" si="2"/>
        <v>0</v>
      </c>
    </row>
    <row r="75" spans="1:6" s="409" customFormat="1" ht="45" customHeight="1">
      <c r="A75" s="423"/>
      <c r="B75" s="422" t="s">
        <v>6718</v>
      </c>
      <c r="C75" s="423"/>
      <c r="D75" s="443"/>
      <c r="E75" s="405"/>
      <c r="F75" s="404">
        <f>D74*E75</f>
        <v>0</v>
      </c>
    </row>
    <row r="76" spans="1:6" s="409" customFormat="1">
      <c r="A76" s="425"/>
      <c r="B76" s="406" t="s">
        <v>6719</v>
      </c>
      <c r="C76" s="407" t="s">
        <v>1991</v>
      </c>
      <c r="D76" s="442">
        <v>1</v>
      </c>
      <c r="E76" s="405"/>
      <c r="F76" s="404">
        <f t="shared" si="2"/>
        <v>0</v>
      </c>
    </row>
    <row r="77" spans="1:6" s="409" customFormat="1">
      <c r="A77" s="426"/>
      <c r="B77" s="406" t="s">
        <v>6720</v>
      </c>
      <c r="C77" s="407" t="s">
        <v>1991</v>
      </c>
      <c r="D77" s="442">
        <v>1</v>
      </c>
      <c r="E77" s="405"/>
      <c r="F77" s="404">
        <f t="shared" si="2"/>
        <v>0</v>
      </c>
    </row>
    <row r="78" spans="1:6" s="409" customFormat="1" ht="57.6">
      <c r="A78" s="407" t="s">
        <v>6883</v>
      </c>
      <c r="B78" s="421" t="s">
        <v>6884</v>
      </c>
      <c r="C78" s="407" t="s">
        <v>1991</v>
      </c>
      <c r="D78" s="442">
        <v>1</v>
      </c>
      <c r="E78" s="405"/>
      <c r="F78" s="404">
        <f t="shared" si="2"/>
        <v>0</v>
      </c>
    </row>
    <row r="79" spans="1:6" s="409" customFormat="1" ht="45" customHeight="1">
      <c r="A79" s="423"/>
      <c r="B79" s="422" t="s">
        <v>6718</v>
      </c>
      <c r="C79" s="423"/>
      <c r="D79" s="443"/>
      <c r="E79" s="405"/>
      <c r="F79" s="404">
        <f>D78*E79</f>
        <v>0</v>
      </c>
    </row>
    <row r="80" spans="1:6" s="409" customFormat="1">
      <c r="A80" s="425"/>
      <c r="B80" s="406" t="s">
        <v>6719</v>
      </c>
      <c r="C80" s="407" t="s">
        <v>1991</v>
      </c>
      <c r="D80" s="442">
        <v>1</v>
      </c>
      <c r="E80" s="405"/>
      <c r="F80" s="404">
        <f t="shared" si="2"/>
        <v>0</v>
      </c>
    </row>
    <row r="81" spans="1:6" s="409" customFormat="1">
      <c r="A81" s="426"/>
      <c r="B81" s="406" t="s">
        <v>6720</v>
      </c>
      <c r="C81" s="407" t="s">
        <v>1991</v>
      </c>
      <c r="D81" s="442">
        <v>1</v>
      </c>
      <c r="E81" s="405"/>
      <c r="F81" s="404">
        <f t="shared" si="2"/>
        <v>0</v>
      </c>
    </row>
    <row r="82" spans="1:6" s="409" customFormat="1" ht="60" customHeight="1">
      <c r="A82" s="407" t="s">
        <v>6885</v>
      </c>
      <c r="B82" s="421" t="s">
        <v>6886</v>
      </c>
      <c r="C82" s="407" t="s">
        <v>1991</v>
      </c>
      <c r="D82" s="442">
        <v>1</v>
      </c>
      <c r="E82" s="405"/>
      <c r="F82" s="404">
        <f t="shared" si="2"/>
        <v>0</v>
      </c>
    </row>
    <row r="83" spans="1:6" s="409" customFormat="1" ht="16.2" customHeight="1">
      <c r="A83" s="425"/>
      <c r="B83" s="422" t="s">
        <v>6805</v>
      </c>
      <c r="C83" s="425"/>
      <c r="D83" s="443"/>
      <c r="E83" s="405"/>
      <c r="F83" s="404">
        <f t="shared" si="2"/>
        <v>0</v>
      </c>
    </row>
    <row r="84" spans="1:6" s="409" customFormat="1" ht="60" customHeight="1">
      <c r="A84" s="407" t="s">
        <v>6887</v>
      </c>
      <c r="B84" s="421" t="s">
        <v>6888</v>
      </c>
      <c r="C84" s="407" t="s">
        <v>1991</v>
      </c>
      <c r="D84" s="442">
        <v>1</v>
      </c>
      <c r="E84" s="405"/>
      <c r="F84" s="404">
        <f t="shared" si="2"/>
        <v>0</v>
      </c>
    </row>
    <row r="85" spans="1:6" s="409" customFormat="1" ht="16.2" customHeight="1">
      <c r="A85" s="425"/>
      <c r="B85" s="447" t="s">
        <v>6805</v>
      </c>
      <c r="C85" s="426"/>
      <c r="D85" s="448"/>
      <c r="E85" s="405"/>
      <c r="F85" s="404">
        <f t="shared" si="2"/>
        <v>0</v>
      </c>
    </row>
    <row r="86" spans="1:6" s="409" customFormat="1">
      <c r="A86" s="413" t="s">
        <v>6889</v>
      </c>
      <c r="B86" s="414"/>
      <c r="C86" s="414"/>
      <c r="D86" s="440"/>
      <c r="E86" s="404"/>
      <c r="F86" s="404"/>
    </row>
    <row r="87" spans="1:6" s="409" customFormat="1" ht="60" customHeight="1">
      <c r="A87" s="407" t="s">
        <v>6890</v>
      </c>
      <c r="B87" s="452" t="s">
        <v>6891</v>
      </c>
      <c r="C87" s="410" t="s">
        <v>1991</v>
      </c>
      <c r="D87" s="453">
        <v>1</v>
      </c>
      <c r="E87" s="405"/>
      <c r="F87" s="404">
        <f t="shared" si="2"/>
        <v>0</v>
      </c>
    </row>
    <row r="88" spans="1:6" s="409" customFormat="1" ht="60" customHeight="1">
      <c r="A88" s="407" t="s">
        <v>6892</v>
      </c>
      <c r="B88" s="452" t="s">
        <v>6893</v>
      </c>
      <c r="C88" s="410" t="s">
        <v>1991</v>
      </c>
      <c r="D88" s="453">
        <v>1</v>
      </c>
      <c r="E88" s="405"/>
      <c r="F88" s="404">
        <f t="shared" si="2"/>
        <v>0</v>
      </c>
    </row>
    <row r="89" spans="1:6" s="409" customFormat="1" ht="60" customHeight="1">
      <c r="A89" s="407" t="s">
        <v>6894</v>
      </c>
      <c r="B89" s="452" t="s">
        <v>6895</v>
      </c>
      <c r="C89" s="410" t="s">
        <v>1991</v>
      </c>
      <c r="D89" s="453">
        <v>1</v>
      </c>
      <c r="E89" s="405"/>
      <c r="F89" s="404">
        <f t="shared" si="2"/>
        <v>0</v>
      </c>
    </row>
    <row r="90" spans="1:6" s="409" customFormat="1">
      <c r="A90" s="413" t="s">
        <v>6727</v>
      </c>
      <c r="B90" s="414"/>
      <c r="C90" s="414"/>
      <c r="D90" s="415"/>
      <c r="E90" s="415"/>
      <c r="F90" s="417"/>
    </row>
    <row r="91" spans="1:6" s="409" customFormat="1" ht="57.6">
      <c r="A91" s="410" t="s">
        <v>6896</v>
      </c>
      <c r="B91" s="420" t="s">
        <v>6729</v>
      </c>
      <c r="C91" s="410" t="s">
        <v>1991</v>
      </c>
      <c r="D91" s="408">
        <v>9</v>
      </c>
      <c r="E91" s="405"/>
      <c r="F91" s="404">
        <f t="shared" ref="F91:F96" si="3">D91*E91</f>
        <v>0</v>
      </c>
    </row>
    <row r="92" spans="1:6" s="409" customFormat="1" ht="57.6">
      <c r="A92" s="410" t="s">
        <v>6897</v>
      </c>
      <c r="B92" s="420" t="s">
        <v>6731</v>
      </c>
      <c r="C92" s="410" t="s">
        <v>1991</v>
      </c>
      <c r="D92" s="408">
        <v>4</v>
      </c>
      <c r="E92" s="405"/>
      <c r="F92" s="404">
        <f t="shared" si="3"/>
        <v>0</v>
      </c>
    </row>
    <row r="93" spans="1:6" s="412" customFormat="1" ht="58.95" customHeight="1">
      <c r="A93" s="410" t="s">
        <v>6898</v>
      </c>
      <c r="B93" s="420" t="s">
        <v>6733</v>
      </c>
      <c r="C93" s="410" t="s">
        <v>1991</v>
      </c>
      <c r="D93" s="408">
        <v>14</v>
      </c>
      <c r="E93" s="405"/>
      <c r="F93" s="404">
        <f t="shared" si="3"/>
        <v>0</v>
      </c>
    </row>
    <row r="94" spans="1:6" s="412" customFormat="1" ht="58.95" customHeight="1">
      <c r="A94" s="410" t="s">
        <v>6899</v>
      </c>
      <c r="B94" s="420" t="s">
        <v>6735</v>
      </c>
      <c r="C94" s="410" t="s">
        <v>1991</v>
      </c>
      <c r="D94" s="408">
        <v>16</v>
      </c>
      <c r="E94" s="405"/>
      <c r="F94" s="404">
        <f t="shared" si="3"/>
        <v>0</v>
      </c>
    </row>
    <row r="95" spans="1:6" s="412" customFormat="1" ht="57.6">
      <c r="A95" s="410" t="s">
        <v>6900</v>
      </c>
      <c r="B95" s="420" t="s">
        <v>6737</v>
      </c>
      <c r="C95" s="410" t="s">
        <v>1991</v>
      </c>
      <c r="D95" s="408">
        <v>18</v>
      </c>
      <c r="E95" s="405"/>
      <c r="F95" s="404">
        <f t="shared" si="3"/>
        <v>0</v>
      </c>
    </row>
    <row r="96" spans="1:6" s="412" customFormat="1" ht="57.6">
      <c r="A96" s="410" t="s">
        <v>6901</v>
      </c>
      <c r="B96" s="420" t="s">
        <v>6739</v>
      </c>
      <c r="C96" s="410" t="s">
        <v>1991</v>
      </c>
      <c r="D96" s="408">
        <v>2</v>
      </c>
      <c r="E96" s="405"/>
      <c r="F96" s="404">
        <f t="shared" si="3"/>
        <v>0</v>
      </c>
    </row>
    <row r="97" spans="1:6" s="409" customFormat="1">
      <c r="A97" s="413" t="s">
        <v>6817</v>
      </c>
      <c r="B97" s="414"/>
      <c r="C97" s="414"/>
      <c r="D97" s="415"/>
      <c r="E97" s="415"/>
      <c r="F97" s="417"/>
    </row>
    <row r="98" spans="1:6" s="412" customFormat="1" ht="57.6">
      <c r="A98" s="410" t="s">
        <v>6902</v>
      </c>
      <c r="B98" s="429" t="s">
        <v>6903</v>
      </c>
      <c r="C98" s="410" t="s">
        <v>1991</v>
      </c>
      <c r="D98" s="408">
        <v>1</v>
      </c>
      <c r="E98" s="405"/>
      <c r="F98" s="404">
        <f t="shared" ref="F98:F110" si="4">D98*E98</f>
        <v>0</v>
      </c>
    </row>
    <row r="99" spans="1:6" s="412" customFormat="1" ht="28.8">
      <c r="A99" s="410" t="s">
        <v>6904</v>
      </c>
      <c r="B99" s="429" t="s">
        <v>6905</v>
      </c>
      <c r="C99" s="410" t="s">
        <v>1991</v>
      </c>
      <c r="D99" s="408">
        <v>4</v>
      </c>
      <c r="E99" s="405"/>
      <c r="F99" s="404">
        <f t="shared" si="4"/>
        <v>0</v>
      </c>
    </row>
    <row r="100" spans="1:6" s="412" customFormat="1">
      <c r="A100" s="410" t="s">
        <v>6906</v>
      </c>
      <c r="B100" s="429" t="s">
        <v>6907</v>
      </c>
      <c r="C100" s="410" t="s">
        <v>1991</v>
      </c>
      <c r="D100" s="408">
        <v>5</v>
      </c>
      <c r="E100" s="405"/>
      <c r="F100" s="404">
        <f t="shared" si="4"/>
        <v>0</v>
      </c>
    </row>
    <row r="101" spans="1:6" s="412" customFormat="1">
      <c r="A101" s="410" t="s">
        <v>6908</v>
      </c>
      <c r="B101" s="429" t="s">
        <v>6909</v>
      </c>
      <c r="C101" s="410" t="s">
        <v>1991</v>
      </c>
      <c r="D101" s="408">
        <v>5</v>
      </c>
      <c r="E101" s="405"/>
      <c r="F101" s="404">
        <f t="shared" si="4"/>
        <v>0</v>
      </c>
    </row>
    <row r="102" spans="1:6" s="412" customFormat="1">
      <c r="A102" s="410" t="s">
        <v>6910</v>
      </c>
      <c r="B102" s="429" t="s">
        <v>6911</v>
      </c>
      <c r="C102" s="410" t="s">
        <v>1991</v>
      </c>
      <c r="D102" s="408">
        <v>4</v>
      </c>
      <c r="E102" s="405"/>
      <c r="F102" s="404">
        <f t="shared" si="4"/>
        <v>0</v>
      </c>
    </row>
    <row r="103" spans="1:6" s="412" customFormat="1" ht="28.8">
      <c r="A103" s="410" t="s">
        <v>6912</v>
      </c>
      <c r="B103" s="429" t="s">
        <v>6905</v>
      </c>
      <c r="C103" s="410" t="s">
        <v>1991</v>
      </c>
      <c r="D103" s="408">
        <v>20</v>
      </c>
      <c r="E103" s="405"/>
      <c r="F103" s="404">
        <f t="shared" si="4"/>
        <v>0</v>
      </c>
    </row>
    <row r="104" spans="1:6" s="412" customFormat="1" ht="28.8">
      <c r="A104" s="410" t="s">
        <v>6913</v>
      </c>
      <c r="B104" s="429" t="s">
        <v>6914</v>
      </c>
      <c r="C104" s="410" t="s">
        <v>1991</v>
      </c>
      <c r="D104" s="408">
        <v>4</v>
      </c>
      <c r="E104" s="405"/>
      <c r="F104" s="404">
        <f t="shared" si="4"/>
        <v>0</v>
      </c>
    </row>
    <row r="105" spans="1:6" s="412" customFormat="1" ht="28.8">
      <c r="A105" s="410" t="s">
        <v>6915</v>
      </c>
      <c r="B105" s="429" t="s">
        <v>6916</v>
      </c>
      <c r="C105" s="410" t="s">
        <v>1991</v>
      </c>
      <c r="D105" s="408">
        <v>1</v>
      </c>
      <c r="E105" s="405"/>
      <c r="F105" s="404">
        <f t="shared" si="4"/>
        <v>0</v>
      </c>
    </row>
    <row r="106" spans="1:6" s="412" customFormat="1">
      <c r="A106" s="410" t="s">
        <v>6917</v>
      </c>
      <c r="B106" s="429" t="s">
        <v>6911</v>
      </c>
      <c r="C106" s="410" t="s">
        <v>1991</v>
      </c>
      <c r="D106" s="408">
        <v>8</v>
      </c>
      <c r="E106" s="405"/>
      <c r="F106" s="404">
        <f t="shared" si="4"/>
        <v>0</v>
      </c>
    </row>
    <row r="107" spans="1:6" s="412" customFormat="1">
      <c r="A107" s="410" t="s">
        <v>6918</v>
      </c>
      <c r="B107" s="429" t="s">
        <v>6919</v>
      </c>
      <c r="C107" s="410" t="s">
        <v>1991</v>
      </c>
      <c r="D107" s="408">
        <v>15</v>
      </c>
      <c r="E107" s="405"/>
      <c r="F107" s="404">
        <f t="shared" si="4"/>
        <v>0</v>
      </c>
    </row>
    <row r="108" spans="1:6" s="412" customFormat="1">
      <c r="A108" s="410" t="s">
        <v>6920</v>
      </c>
      <c r="B108" s="429" t="s">
        <v>6921</v>
      </c>
      <c r="C108" s="410" t="s">
        <v>1991</v>
      </c>
      <c r="D108" s="408">
        <v>1</v>
      </c>
      <c r="E108" s="405"/>
      <c r="F108" s="404">
        <f t="shared" si="4"/>
        <v>0</v>
      </c>
    </row>
    <row r="109" spans="1:6" s="412" customFormat="1">
      <c r="A109" s="410" t="s">
        <v>6922</v>
      </c>
      <c r="B109" s="429" t="s">
        <v>6923</v>
      </c>
      <c r="C109" s="410" t="s">
        <v>1991</v>
      </c>
      <c r="D109" s="408">
        <v>1</v>
      </c>
      <c r="E109" s="405"/>
      <c r="F109" s="404">
        <f t="shared" si="4"/>
        <v>0</v>
      </c>
    </row>
    <row r="110" spans="1:6" s="412" customFormat="1">
      <c r="A110" s="410" t="s">
        <v>6924</v>
      </c>
      <c r="B110" s="429" t="s">
        <v>6925</v>
      </c>
      <c r="C110" s="410" t="s">
        <v>1991</v>
      </c>
      <c r="D110" s="408">
        <v>2</v>
      </c>
      <c r="E110" s="405"/>
      <c r="F110" s="404">
        <f t="shared" si="4"/>
        <v>0</v>
      </c>
    </row>
    <row r="111" spans="1:6" s="409" customFormat="1">
      <c r="A111" s="413" t="s">
        <v>5173</v>
      </c>
      <c r="B111" s="414"/>
      <c r="C111" s="414"/>
      <c r="D111" s="415"/>
      <c r="E111" s="415"/>
      <c r="F111" s="417"/>
    </row>
    <row r="112" spans="1:6" s="412" customFormat="1">
      <c r="A112" s="428"/>
      <c r="B112" s="429" t="s">
        <v>6740</v>
      </c>
      <c r="C112" s="410" t="s">
        <v>6693</v>
      </c>
      <c r="D112" s="411">
        <v>1</v>
      </c>
      <c r="E112" s="430"/>
      <c r="F112" s="404">
        <f t="shared" ref="F112:F115" si="5">D112*E112</f>
        <v>0</v>
      </c>
    </row>
    <row r="113" spans="1:6" s="412" customFormat="1">
      <c r="A113" s="428"/>
      <c r="B113" s="429" t="s">
        <v>6741</v>
      </c>
      <c r="C113" s="410" t="s">
        <v>6693</v>
      </c>
      <c r="D113" s="411">
        <v>1</v>
      </c>
      <c r="E113" s="430"/>
      <c r="F113" s="404">
        <f t="shared" si="5"/>
        <v>0</v>
      </c>
    </row>
    <row r="114" spans="1:6" s="412" customFormat="1">
      <c r="A114" s="428"/>
      <c r="B114" s="429" t="s">
        <v>6742</v>
      </c>
      <c r="C114" s="410" t="s">
        <v>6693</v>
      </c>
      <c r="D114" s="411">
        <v>1</v>
      </c>
      <c r="E114" s="430"/>
      <c r="F114" s="404">
        <f t="shared" si="5"/>
        <v>0</v>
      </c>
    </row>
    <row r="115" spans="1:6" s="412" customFormat="1">
      <c r="A115" s="428"/>
      <c r="B115" s="429" t="s">
        <v>6743</v>
      </c>
      <c r="C115" s="410" t="s">
        <v>6693</v>
      </c>
      <c r="D115" s="411">
        <v>1</v>
      </c>
      <c r="E115" s="430"/>
      <c r="F115" s="404">
        <f t="shared" si="5"/>
        <v>0</v>
      </c>
    </row>
    <row r="116" spans="1:6" s="412" customFormat="1">
      <c r="A116" s="428"/>
      <c r="B116" s="429"/>
      <c r="C116" s="410"/>
      <c r="D116" s="411"/>
      <c r="E116" s="411"/>
      <c r="F116" s="404"/>
    </row>
    <row r="117" spans="1:6">
      <c r="A117" s="431"/>
      <c r="B117" s="432"/>
      <c r="C117" s="431"/>
      <c r="D117" s="431"/>
      <c r="E117" s="431"/>
      <c r="F117" s="433"/>
    </row>
    <row r="118" spans="1:6" s="438" customFormat="1" ht="15.6">
      <c r="A118" s="434"/>
      <c r="B118" s="435" t="s">
        <v>6926</v>
      </c>
      <c r="C118" s="436"/>
      <c r="D118" s="436"/>
      <c r="E118" s="436"/>
      <c r="F118" s="437">
        <f>SUM(F13:F117)</f>
        <v>0</v>
      </c>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row r="260" spans="1:6">
      <c r="A260" s="431"/>
      <c r="B260" s="431"/>
      <c r="C260" s="431"/>
      <c r="D260" s="431"/>
      <c r="E260" s="431"/>
      <c r="F260" s="433"/>
    </row>
    <row r="261" spans="1:6">
      <c r="A261" s="431"/>
      <c r="B261" s="431"/>
      <c r="C261" s="431"/>
      <c r="D261" s="431"/>
      <c r="E261" s="431"/>
      <c r="F261" s="433"/>
    </row>
    <row r="262" spans="1:6">
      <c r="A262" s="431"/>
      <c r="B262" s="431"/>
      <c r="C262" s="431"/>
      <c r="D262" s="431"/>
      <c r="E262" s="431"/>
      <c r="F262" s="433"/>
    </row>
    <row r="263" spans="1:6">
      <c r="A263" s="431"/>
      <c r="B263" s="431"/>
      <c r="C263" s="431"/>
      <c r="D263" s="431"/>
      <c r="E263" s="431"/>
      <c r="F263" s="433"/>
    </row>
    <row r="264" spans="1:6">
      <c r="A264" s="431"/>
      <c r="B264" s="431"/>
      <c r="C264" s="431"/>
      <c r="D264" s="431"/>
      <c r="E264" s="431"/>
      <c r="F264" s="433"/>
    </row>
    <row r="265" spans="1:6">
      <c r="A265" s="431"/>
      <c r="B265" s="431"/>
      <c r="C265" s="431"/>
      <c r="D265" s="431"/>
      <c r="E265" s="431"/>
      <c r="F265" s="433"/>
    </row>
    <row r="266" spans="1:6">
      <c r="A266" s="431"/>
      <c r="B266" s="431"/>
      <c r="C266" s="431"/>
      <c r="D266" s="431"/>
      <c r="E266" s="431"/>
      <c r="F266" s="433"/>
    </row>
    <row r="267" spans="1:6">
      <c r="A267" s="431"/>
      <c r="B267" s="431"/>
      <c r="C267" s="431"/>
      <c r="D267" s="431"/>
      <c r="E267" s="431"/>
      <c r="F267" s="433"/>
    </row>
    <row r="268" spans="1:6">
      <c r="A268" s="431"/>
      <c r="B268" s="431"/>
      <c r="C268" s="431"/>
      <c r="D268" s="431"/>
      <c r="E268" s="431"/>
      <c r="F268" s="433"/>
    </row>
    <row r="269" spans="1:6">
      <c r="A269" s="431"/>
      <c r="B269" s="431"/>
      <c r="C269" s="431"/>
      <c r="D269" s="431"/>
      <c r="E269" s="431"/>
      <c r="F269" s="433"/>
    </row>
    <row r="270" spans="1:6">
      <c r="A270" s="431"/>
      <c r="B270" s="431"/>
      <c r="C270" s="431"/>
      <c r="D270" s="431"/>
      <c r="E270" s="431"/>
      <c r="F270" s="433"/>
    </row>
    <row r="271" spans="1:6">
      <c r="A271" s="431"/>
      <c r="B271" s="431"/>
      <c r="C271" s="431"/>
      <c r="D271" s="431"/>
      <c r="E271" s="431"/>
      <c r="F271" s="433"/>
    </row>
    <row r="272" spans="1:6">
      <c r="A272" s="431"/>
      <c r="B272" s="431"/>
      <c r="C272" s="431"/>
      <c r="D272" s="431"/>
      <c r="E272" s="431"/>
      <c r="F272" s="433"/>
    </row>
    <row r="273" spans="1:6">
      <c r="A273" s="431"/>
      <c r="B273" s="431"/>
      <c r="C273" s="431"/>
      <c r="D273" s="431"/>
      <c r="E273" s="431"/>
      <c r="F273" s="433"/>
    </row>
    <row r="274" spans="1:6">
      <c r="A274" s="431"/>
      <c r="B274" s="431"/>
      <c r="C274" s="431"/>
      <c r="D274" s="431"/>
      <c r="E274" s="431"/>
      <c r="F274" s="433"/>
    </row>
    <row r="275" spans="1:6">
      <c r="A275" s="431"/>
      <c r="B275" s="431"/>
      <c r="C275" s="431"/>
      <c r="D275" s="431"/>
      <c r="E275" s="431"/>
      <c r="F275" s="433"/>
    </row>
    <row r="276" spans="1:6">
      <c r="A276" s="431"/>
      <c r="B276" s="431"/>
      <c r="C276" s="431"/>
      <c r="D276" s="431"/>
      <c r="E276" s="431"/>
      <c r="F276" s="433"/>
    </row>
    <row r="277" spans="1:6">
      <c r="A277" s="431"/>
      <c r="B277" s="431"/>
      <c r="C277" s="431"/>
      <c r="D277" s="431"/>
      <c r="E277" s="431"/>
      <c r="F277" s="433"/>
    </row>
    <row r="278" spans="1:6">
      <c r="A278" s="431"/>
      <c r="B278" s="431"/>
      <c r="C278" s="431"/>
      <c r="D278" s="431"/>
      <c r="E278" s="431"/>
      <c r="F278" s="433"/>
    </row>
    <row r="279" spans="1:6">
      <c r="A279" s="431"/>
      <c r="B279" s="431"/>
      <c r="C279" s="431"/>
      <c r="D279" s="431"/>
      <c r="E279" s="431"/>
      <c r="F279" s="433"/>
    </row>
    <row r="280" spans="1:6">
      <c r="A280" s="431"/>
      <c r="B280" s="431"/>
      <c r="C280" s="431"/>
    </row>
    <row r="281" spans="1:6">
      <c r="A281" s="431"/>
      <c r="B281" s="431"/>
      <c r="C281" s="431"/>
    </row>
    <row r="282" spans="1:6">
      <c r="A282" s="431"/>
      <c r="B282" s="431"/>
      <c r="C282" s="431"/>
    </row>
    <row r="283" spans="1:6">
      <c r="A283" s="431"/>
      <c r="B283" s="431"/>
      <c r="C283" s="431"/>
    </row>
    <row r="284" spans="1:6">
      <c r="A284" s="431"/>
      <c r="B284" s="431"/>
      <c r="C284" s="431"/>
    </row>
    <row r="285" spans="1:6">
      <c r="A285" s="431"/>
      <c r="B285" s="431"/>
      <c r="C285" s="431"/>
    </row>
    <row r="286" spans="1:6">
      <c r="A286" s="431"/>
      <c r="B286" s="431"/>
      <c r="C286" s="431"/>
    </row>
    <row r="287" spans="1:6">
      <c r="A287" s="431"/>
      <c r="B287" s="431"/>
      <c r="C287" s="431"/>
    </row>
    <row r="288" spans="1:6">
      <c r="A288" s="431"/>
      <c r="B288" s="431"/>
      <c r="C288" s="431"/>
    </row>
    <row r="289" spans="1:3">
      <c r="A289" s="431"/>
      <c r="B289" s="431"/>
      <c r="C289" s="431"/>
    </row>
    <row r="290" spans="1:3">
      <c r="A290" s="431"/>
      <c r="B290" s="431"/>
      <c r="C290" s="431"/>
    </row>
    <row r="291" spans="1:3">
      <c r="A291" s="431"/>
      <c r="B291" s="431"/>
      <c r="C291" s="431"/>
    </row>
    <row r="292" spans="1:3">
      <c r="A292" s="431"/>
      <c r="B292" s="431"/>
      <c r="C292" s="431"/>
    </row>
    <row r="293" spans="1:3">
      <c r="A293" s="431"/>
      <c r="B293" s="431"/>
      <c r="C293" s="431"/>
    </row>
    <row r="294" spans="1:3">
      <c r="A294" s="431"/>
      <c r="B294" s="431"/>
      <c r="C294" s="431"/>
    </row>
    <row r="295" spans="1:3">
      <c r="A295" s="431"/>
      <c r="B295" s="431"/>
      <c r="C295" s="431"/>
    </row>
    <row r="296" spans="1:3">
      <c r="A296" s="431"/>
      <c r="B296" s="431"/>
      <c r="C296" s="431"/>
    </row>
    <row r="297" spans="1:3">
      <c r="A297" s="431"/>
      <c r="B297" s="431"/>
      <c r="C297" s="431"/>
    </row>
    <row r="298" spans="1:3">
      <c r="A298" s="431"/>
      <c r="B298" s="431"/>
      <c r="C298" s="431"/>
    </row>
    <row r="299" spans="1:3">
      <c r="A299" s="431"/>
      <c r="B299" s="431"/>
      <c r="C299" s="431"/>
    </row>
    <row r="300" spans="1:3">
      <c r="A300" s="431"/>
      <c r="B300" s="431"/>
      <c r="C300" s="431"/>
    </row>
    <row r="301" spans="1:3">
      <c r="A301" s="431"/>
      <c r="B301" s="431"/>
      <c r="C301" s="431"/>
    </row>
    <row r="302" spans="1:3">
      <c r="A302" s="431"/>
      <c r="B302" s="431"/>
      <c r="C302" s="431"/>
    </row>
    <row r="303" spans="1:3">
      <c r="A303" s="431"/>
      <c r="B303" s="431"/>
      <c r="C303" s="431"/>
    </row>
    <row r="304" spans="1:3">
      <c r="A304" s="431"/>
      <c r="B304" s="431"/>
      <c r="C304" s="431"/>
    </row>
    <row r="305" spans="1:3">
      <c r="A305" s="431"/>
      <c r="B305" s="431"/>
      <c r="C305" s="431"/>
    </row>
    <row r="306" spans="1:3">
      <c r="A306" s="431"/>
      <c r="B306" s="431"/>
      <c r="C306" s="431"/>
    </row>
    <row r="307" spans="1:3">
      <c r="A307" s="431"/>
      <c r="B307" s="431"/>
      <c r="C307" s="431"/>
    </row>
    <row r="308" spans="1:3">
      <c r="A308" s="431"/>
      <c r="B308" s="431"/>
      <c r="C308" s="431"/>
    </row>
    <row r="309" spans="1:3">
      <c r="A309" s="431"/>
      <c r="B309" s="431"/>
      <c r="C309" s="431"/>
    </row>
    <row r="310" spans="1:3">
      <c r="A310" s="431"/>
      <c r="B310" s="431"/>
      <c r="C310" s="431"/>
    </row>
    <row r="311" spans="1:3">
      <c r="A311" s="431"/>
      <c r="B311" s="431"/>
      <c r="C311" s="431"/>
    </row>
    <row r="312" spans="1:3">
      <c r="A312" s="431"/>
      <c r="B312" s="431"/>
      <c r="C312" s="431"/>
    </row>
    <row r="313" spans="1:3">
      <c r="A313" s="431"/>
      <c r="B313" s="431"/>
      <c r="C313" s="431"/>
    </row>
    <row r="314" spans="1:3">
      <c r="A314" s="431"/>
      <c r="B314" s="431"/>
      <c r="C314" s="431"/>
    </row>
    <row r="315" spans="1:3">
      <c r="A315" s="431"/>
      <c r="B315" s="431"/>
      <c r="C315" s="431"/>
    </row>
    <row r="316" spans="1:3">
      <c r="A316" s="431"/>
      <c r="B316" s="431"/>
      <c r="C316" s="431"/>
    </row>
  </sheetData>
  <sheetProtection algorithmName="SHA-512" hashValue="j6wk+DpjJbrjn/2VqrV1HvXscQhZhipehsk7PQzRS91UfERUHw6afxpihTx7qSoEG1n9YjoADpSgbb8HwUyvng==" saltValue="BxMVIk5hVa31MdiBhthHmg==" spinCount="100000" sheet="1" objects="1" scenarios="1"/>
  <pageMargins left="0.23622047244094491" right="0.23622047244094491" top="0.74803149606299213" bottom="0.74803149606299213" header="0.31496062992125984" footer="0.31496062992125984"/>
  <pageSetup paperSize="9" scale="59" fitToHeight="3" orientation="portrait" r:id="rId1"/>
  <headerFooter>
    <oddHeader>&amp;RMMN Jilemnice
Pavilon X - čisté prostory</oddHeader>
    <oddFooter>&amp;C&amp;P/&amp;N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314"/>
  <sheetViews>
    <sheetView showGridLines="0" topLeftCell="A75" workbookViewId="0">
      <selection activeCell="H95" sqref="H95:I9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160</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33" t="s">
        <v>6006</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58"/>
      <c r="G20" s="858"/>
      <c r="H20" s="858"/>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60" t="s">
        <v>19</v>
      </c>
      <c r="F29" s="860"/>
      <c r="G29" s="860"/>
      <c r="H29" s="860"/>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ROUND(J93,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ROUND((SUM(BE93:BE313)),  2)</f>
        <v>0</v>
      </c>
      <c r="I35" s="93">
        <v>0.21</v>
      </c>
      <c r="J35" s="83">
        <f>ROUND(((SUM(BE93:BE313))*I35),  2)</f>
        <v>0</v>
      </c>
      <c r="L35" s="32"/>
    </row>
    <row r="36" spans="2:12" s="1" customFormat="1" ht="14.4" customHeight="1">
      <c r="B36" s="32"/>
      <c r="E36" s="27" t="s">
        <v>44</v>
      </c>
      <c r="F36" s="83">
        <f>ROUND((SUM(BF93:BF313)),  2)</f>
        <v>0</v>
      </c>
      <c r="I36" s="93">
        <v>0.12</v>
      </c>
      <c r="J36" s="83">
        <f>ROUND(((SUM(BF93:BF313))*I36),  2)</f>
        <v>0</v>
      </c>
      <c r="L36" s="32"/>
    </row>
    <row r="37" spans="2:12" s="1" customFormat="1" ht="14.4" hidden="1" customHeight="1">
      <c r="B37" s="32"/>
      <c r="E37" s="27" t="s">
        <v>45</v>
      </c>
      <c r="F37" s="83">
        <f>ROUND((SUM(BG93:BG313)),  2)</f>
        <v>0</v>
      </c>
      <c r="I37" s="93">
        <v>0.21</v>
      </c>
      <c r="J37" s="83">
        <f>0</f>
        <v>0</v>
      </c>
      <c r="L37" s="32"/>
    </row>
    <row r="38" spans="2:12" s="1" customFormat="1" ht="14.4" hidden="1" customHeight="1">
      <c r="B38" s="32"/>
      <c r="E38" s="27" t="s">
        <v>46</v>
      </c>
      <c r="F38" s="83">
        <f>ROUND((SUM(BH93:BH313)),  2)</f>
        <v>0</v>
      </c>
      <c r="I38" s="93">
        <v>0.12</v>
      </c>
      <c r="J38" s="83">
        <f>0</f>
        <v>0</v>
      </c>
      <c r="L38" s="32"/>
    </row>
    <row r="39" spans="2:12" s="1" customFormat="1" ht="14.4" hidden="1" customHeight="1">
      <c r="B39" s="32"/>
      <c r="E39" s="27" t="s">
        <v>47</v>
      </c>
      <c r="F39" s="83">
        <f>ROUND((SUM(BI93:BI313)),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33" t="str">
        <f>E11</f>
        <v>12 - Heliport</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J93</f>
        <v>0</v>
      </c>
      <c r="L63" s="32"/>
      <c r="AU63" s="17" t="s">
        <v>176</v>
      </c>
    </row>
    <row r="64" spans="2:47" s="8" customFormat="1" ht="24.9" customHeight="1">
      <c r="B64" s="103"/>
      <c r="D64" s="104" t="s">
        <v>6007</v>
      </c>
      <c r="E64" s="105"/>
      <c r="F64" s="105"/>
      <c r="G64" s="105"/>
      <c r="H64" s="105"/>
      <c r="I64" s="105"/>
      <c r="J64" s="106">
        <f>J94</f>
        <v>0</v>
      </c>
      <c r="L64" s="103"/>
    </row>
    <row r="65" spans="2:12" s="9" customFormat="1" ht="19.95" customHeight="1">
      <c r="B65" s="107"/>
      <c r="D65" s="108" t="s">
        <v>6008</v>
      </c>
      <c r="E65" s="109"/>
      <c r="F65" s="109"/>
      <c r="G65" s="109"/>
      <c r="H65" s="109"/>
      <c r="I65" s="109"/>
      <c r="J65" s="110">
        <f>J127</f>
        <v>0</v>
      </c>
      <c r="L65" s="107"/>
    </row>
    <row r="66" spans="2:12" s="8" customFormat="1" ht="24.9" customHeight="1">
      <c r="B66" s="103"/>
      <c r="D66" s="104" t="s">
        <v>6009</v>
      </c>
      <c r="E66" s="105"/>
      <c r="F66" s="105"/>
      <c r="G66" s="105"/>
      <c r="H66" s="105"/>
      <c r="I66" s="105"/>
      <c r="J66" s="106">
        <f>J154</f>
        <v>0</v>
      </c>
      <c r="L66" s="103"/>
    </row>
    <row r="67" spans="2:12" s="8" customFormat="1" ht="24.9" customHeight="1">
      <c r="B67" s="103"/>
      <c r="D67" s="104" t="s">
        <v>6010</v>
      </c>
      <c r="E67" s="105"/>
      <c r="F67" s="105"/>
      <c r="G67" s="105"/>
      <c r="H67" s="105"/>
      <c r="I67" s="105"/>
      <c r="J67" s="106">
        <f>J157</f>
        <v>0</v>
      </c>
      <c r="L67" s="103"/>
    </row>
    <row r="68" spans="2:12" s="8" customFormat="1" ht="24.9" customHeight="1">
      <c r="B68" s="103"/>
      <c r="D68" s="104" t="s">
        <v>6011</v>
      </c>
      <c r="E68" s="105"/>
      <c r="F68" s="105"/>
      <c r="G68" s="105"/>
      <c r="H68" s="105"/>
      <c r="I68" s="105"/>
      <c r="J68" s="106">
        <f>J170</f>
        <v>0</v>
      </c>
      <c r="L68" s="103"/>
    </row>
    <row r="69" spans="2:12" s="8" customFormat="1" ht="24.9" customHeight="1">
      <c r="B69" s="103"/>
      <c r="D69" s="104" t="s">
        <v>6012</v>
      </c>
      <c r="E69" s="105"/>
      <c r="F69" s="105"/>
      <c r="G69" s="105"/>
      <c r="H69" s="105"/>
      <c r="I69" s="105"/>
      <c r="J69" s="106">
        <f>J175</f>
        <v>0</v>
      </c>
      <c r="L69" s="103"/>
    </row>
    <row r="70" spans="2:12" s="8" customFormat="1" ht="24.9" customHeight="1">
      <c r="B70" s="103"/>
      <c r="D70" s="104" t="s">
        <v>6013</v>
      </c>
      <c r="E70" s="105"/>
      <c r="F70" s="105"/>
      <c r="G70" s="105"/>
      <c r="H70" s="105"/>
      <c r="I70" s="105"/>
      <c r="J70" s="106">
        <f>J265</f>
        <v>0</v>
      </c>
      <c r="L70" s="103"/>
    </row>
    <row r="71" spans="2:12" s="8" customFormat="1" ht="24.9" customHeight="1">
      <c r="B71" s="103"/>
      <c r="D71" s="104" t="s">
        <v>6014</v>
      </c>
      <c r="E71" s="105"/>
      <c r="F71" s="105"/>
      <c r="G71" s="105"/>
      <c r="H71" s="105"/>
      <c r="I71" s="105"/>
      <c r="J71" s="106">
        <f>J282</f>
        <v>0</v>
      </c>
      <c r="L71" s="103"/>
    </row>
    <row r="72" spans="2:12" s="1" customFormat="1" ht="21.75" customHeight="1">
      <c r="B72" s="32"/>
      <c r="L72" s="32"/>
    </row>
    <row r="73" spans="2:12" s="1" customFormat="1" ht="6.9" customHeight="1">
      <c r="B73" s="41"/>
      <c r="C73" s="42"/>
      <c r="D73" s="42"/>
      <c r="E73" s="42"/>
      <c r="F73" s="42"/>
      <c r="G73" s="42"/>
      <c r="H73" s="42"/>
      <c r="I73" s="42"/>
      <c r="J73" s="42"/>
      <c r="K73" s="42"/>
      <c r="L73" s="32"/>
    </row>
    <row r="77" spans="2:12" s="1" customFormat="1" ht="6.9" customHeight="1">
      <c r="B77" s="43"/>
      <c r="C77" s="44"/>
      <c r="D77" s="44"/>
      <c r="E77" s="44"/>
      <c r="F77" s="44"/>
      <c r="G77" s="44"/>
      <c r="H77" s="44"/>
      <c r="I77" s="44"/>
      <c r="J77" s="44"/>
      <c r="K77" s="44"/>
      <c r="L77" s="32"/>
    </row>
    <row r="78" spans="2:12" s="1" customFormat="1" ht="24.9" customHeight="1">
      <c r="B78" s="32"/>
      <c r="C78" s="21" t="s">
        <v>203</v>
      </c>
      <c r="L78" s="32"/>
    </row>
    <row r="79" spans="2:12" s="1" customFormat="1" ht="6.9" customHeight="1">
      <c r="B79" s="32"/>
      <c r="L79" s="32"/>
    </row>
    <row r="80" spans="2:12" s="1" customFormat="1" ht="12" customHeight="1">
      <c r="B80" s="32"/>
      <c r="C80" s="27" t="s">
        <v>16</v>
      </c>
      <c r="L80" s="32"/>
    </row>
    <row r="81" spans="2:65" s="1" customFormat="1" ht="16.5" customHeight="1">
      <c r="B81" s="32"/>
      <c r="E81" s="873" t="str">
        <f>E7</f>
        <v>Pavilon X MMN, a.s. Jilemnice</v>
      </c>
      <c r="F81" s="874"/>
      <c r="G81" s="874"/>
      <c r="H81" s="874"/>
      <c r="L81" s="32"/>
    </row>
    <row r="82" spans="2:65" ht="12" customHeight="1">
      <c r="B82" s="20"/>
      <c r="C82" s="27" t="s">
        <v>168</v>
      </c>
      <c r="L82" s="20"/>
    </row>
    <row r="83" spans="2:65" s="1" customFormat="1" ht="16.5" customHeight="1">
      <c r="B83" s="32"/>
      <c r="E83" s="873" t="s">
        <v>169</v>
      </c>
      <c r="F83" s="872"/>
      <c r="G83" s="872"/>
      <c r="H83" s="872"/>
      <c r="L83" s="32"/>
    </row>
    <row r="84" spans="2:65" s="1" customFormat="1" ht="12" customHeight="1">
      <c r="B84" s="32"/>
      <c r="C84" s="27" t="s">
        <v>170</v>
      </c>
      <c r="L84" s="32"/>
    </row>
    <row r="85" spans="2:65" s="1" customFormat="1" ht="16.5" customHeight="1">
      <c r="B85" s="32"/>
      <c r="E85" s="833" t="str">
        <f>E11</f>
        <v>12 - Heliport</v>
      </c>
      <c r="F85" s="872"/>
      <c r="G85" s="872"/>
      <c r="H85" s="872"/>
      <c r="L85" s="32"/>
    </row>
    <row r="86" spans="2:65" s="1" customFormat="1" ht="6.9" customHeight="1">
      <c r="B86" s="32"/>
      <c r="L86" s="32"/>
    </row>
    <row r="87" spans="2:65" s="1" customFormat="1" ht="12" customHeight="1">
      <c r="B87" s="32"/>
      <c r="C87" s="27" t="s">
        <v>21</v>
      </c>
      <c r="F87" s="25" t="str">
        <f>F14</f>
        <v xml:space="preserve"> </v>
      </c>
      <c r="I87" s="27" t="s">
        <v>23</v>
      </c>
      <c r="J87" s="49" t="str">
        <f>IF(J14="","",J14)</f>
        <v/>
      </c>
      <c r="L87" s="32"/>
    </row>
    <row r="88" spans="2:65" s="1" customFormat="1" ht="6.9" customHeight="1">
      <c r="B88" s="32"/>
      <c r="L88" s="32"/>
    </row>
    <row r="89" spans="2:65" s="1" customFormat="1" ht="15.15" customHeight="1">
      <c r="B89" s="32"/>
      <c r="C89" s="27" t="s">
        <v>24</v>
      </c>
      <c r="F89" s="25" t="str">
        <f>E17</f>
        <v>MMN a.s. Jilemnice</v>
      </c>
      <c r="I89" s="27" t="s">
        <v>30</v>
      </c>
      <c r="J89" s="30" t="str">
        <f>E23</f>
        <v>Ing. Jiří Pavlů</v>
      </c>
      <c r="L89" s="32"/>
    </row>
    <row r="90" spans="2:65" s="1" customFormat="1" ht="15.15" customHeight="1">
      <c r="B90" s="32"/>
      <c r="C90" s="27" t="s">
        <v>28</v>
      </c>
      <c r="F90" s="25" t="str">
        <f>IF(E20="","",E20)</f>
        <v>Vyplň údaj</v>
      </c>
      <c r="I90" s="27" t="s">
        <v>33</v>
      </c>
      <c r="J90" s="30" t="str">
        <f>E26</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P94+P154+P157+P170+P175+P265+P282</f>
        <v>0</v>
      </c>
      <c r="Q93" s="50"/>
      <c r="R93" s="116">
        <f>R94+R154+R157+R170+R175+R265+R282</f>
        <v>0</v>
      </c>
      <c r="S93" s="50"/>
      <c r="T93" s="117">
        <f>T94+T154+T157+T170+T175+T265+T282</f>
        <v>0</v>
      </c>
      <c r="AT93" s="17" t="s">
        <v>71</v>
      </c>
      <c r="AU93" s="17" t="s">
        <v>176</v>
      </c>
      <c r="BK93" s="118">
        <f>BK94+BK154+BK157+BK170+BK175+BK265+BK282</f>
        <v>0</v>
      </c>
    </row>
    <row r="94" spans="2:65" s="11" customFormat="1" ht="25.95" customHeight="1">
      <c r="B94" s="119"/>
      <c r="D94" s="120" t="s">
        <v>71</v>
      </c>
      <c r="E94" s="121" t="s">
        <v>6015</v>
      </c>
      <c r="F94" s="121" t="s">
        <v>6016</v>
      </c>
      <c r="I94" s="122"/>
      <c r="J94" s="123">
        <f>BK94</f>
        <v>0</v>
      </c>
      <c r="L94" s="119"/>
      <c r="M94" s="124"/>
      <c r="P94" s="125">
        <f>P95+SUM(P96:P127)</f>
        <v>0</v>
      </c>
      <c r="R94" s="125">
        <f>R95+SUM(R96:R127)</f>
        <v>0</v>
      </c>
      <c r="T94" s="126">
        <f>T95+SUM(T96:T127)</f>
        <v>0</v>
      </c>
      <c r="AR94" s="120" t="s">
        <v>78</v>
      </c>
      <c r="AT94" s="127" t="s">
        <v>71</v>
      </c>
      <c r="AU94" s="127" t="s">
        <v>72</v>
      </c>
      <c r="AY94" s="120" t="s">
        <v>218</v>
      </c>
      <c r="BK94" s="128">
        <f>BK95+SUM(BK96:BK127)</f>
        <v>0</v>
      </c>
    </row>
    <row r="95" spans="2:65" s="1" customFormat="1" ht="33" customHeight="1">
      <c r="B95" s="32"/>
      <c r="C95" s="131" t="s">
        <v>78</v>
      </c>
      <c r="D95" s="131" t="s">
        <v>220</v>
      </c>
      <c r="E95" s="132" t="s">
        <v>6017</v>
      </c>
      <c r="F95" s="679" t="s">
        <v>7716</v>
      </c>
      <c r="G95" s="134" t="s">
        <v>1991</v>
      </c>
      <c r="H95" s="135">
        <v>28</v>
      </c>
      <c r="I95" s="136"/>
      <c r="J95" s="137">
        <f>ROUND(I95*H95,2)</f>
        <v>0</v>
      </c>
      <c r="K95" s="133" t="s">
        <v>19</v>
      </c>
      <c r="L95" s="32"/>
      <c r="M95" s="138" t="s">
        <v>19</v>
      </c>
      <c r="N95" s="139" t="s">
        <v>43</v>
      </c>
      <c r="P95" s="140">
        <f>O95*H95</f>
        <v>0</v>
      </c>
      <c r="Q95" s="140">
        <v>0</v>
      </c>
      <c r="R95" s="140">
        <f>Q95*H95</f>
        <v>0</v>
      </c>
      <c r="S95" s="140">
        <v>0</v>
      </c>
      <c r="T95" s="141">
        <f>S95*H95</f>
        <v>0</v>
      </c>
      <c r="AR95" s="142" t="s">
        <v>225</v>
      </c>
      <c r="AT95" s="142" t="s">
        <v>220</v>
      </c>
      <c r="AU95" s="142" t="s">
        <v>78</v>
      </c>
      <c r="AY95" s="17" t="s">
        <v>218</v>
      </c>
      <c r="BE95" s="143">
        <f>IF(N95="základní",J95,0)</f>
        <v>0</v>
      </c>
      <c r="BF95" s="143">
        <f>IF(N95="snížená",J95,0)</f>
        <v>0</v>
      </c>
      <c r="BG95" s="143">
        <f>IF(N95="zákl. přenesená",J95,0)</f>
        <v>0</v>
      </c>
      <c r="BH95" s="143">
        <f>IF(N95="sníž. přenesená",J95,0)</f>
        <v>0</v>
      </c>
      <c r="BI95" s="143">
        <f>IF(N95="nulová",J95,0)</f>
        <v>0</v>
      </c>
      <c r="BJ95" s="17" t="s">
        <v>78</v>
      </c>
      <c r="BK95" s="143">
        <f>ROUND(I95*H95,2)</f>
        <v>0</v>
      </c>
      <c r="BL95" s="17" t="s">
        <v>225</v>
      </c>
      <c r="BM95" s="142" t="s">
        <v>80</v>
      </c>
    </row>
    <row r="96" spans="2:65" s="1" customFormat="1" ht="19.2">
      <c r="B96" s="32"/>
      <c r="D96" s="149" t="s">
        <v>1830</v>
      </c>
      <c r="F96" s="180" t="s">
        <v>6018</v>
      </c>
      <c r="I96" s="146"/>
      <c r="L96" s="32"/>
      <c r="M96" s="147"/>
      <c r="T96" s="53"/>
      <c r="AT96" s="17" t="s">
        <v>1830</v>
      </c>
      <c r="AU96" s="17" t="s">
        <v>78</v>
      </c>
    </row>
    <row r="97" spans="2:65" s="1" customFormat="1" ht="37.799999999999997" customHeight="1">
      <c r="B97" s="32"/>
      <c r="C97" s="131" t="s">
        <v>80</v>
      </c>
      <c r="D97" s="131" t="s">
        <v>220</v>
      </c>
      <c r="E97" s="132" t="s">
        <v>6019</v>
      </c>
      <c r="F97" s="679" t="s">
        <v>7717</v>
      </c>
      <c r="G97" s="134" t="s">
        <v>1991</v>
      </c>
      <c r="H97" s="135">
        <v>10</v>
      </c>
      <c r="I97" s="136"/>
      <c r="J97" s="137">
        <f>ROUND(I97*H97,2)</f>
        <v>0</v>
      </c>
      <c r="K97" s="133" t="s">
        <v>19</v>
      </c>
      <c r="L97" s="32"/>
      <c r="M97" s="138" t="s">
        <v>19</v>
      </c>
      <c r="N97" s="139" t="s">
        <v>43</v>
      </c>
      <c r="P97" s="140">
        <f>O97*H97</f>
        <v>0</v>
      </c>
      <c r="Q97" s="140">
        <v>0</v>
      </c>
      <c r="R97" s="140">
        <f>Q97*H97</f>
        <v>0</v>
      </c>
      <c r="S97" s="140">
        <v>0</v>
      </c>
      <c r="T97" s="141">
        <f>S97*H97</f>
        <v>0</v>
      </c>
      <c r="AR97" s="142" t="s">
        <v>225</v>
      </c>
      <c r="AT97" s="142" t="s">
        <v>220</v>
      </c>
      <c r="AU97" s="142" t="s">
        <v>78</v>
      </c>
      <c r="AY97" s="17" t="s">
        <v>218</v>
      </c>
      <c r="BE97" s="143">
        <f>IF(N97="základní",J97,0)</f>
        <v>0</v>
      </c>
      <c r="BF97" s="143">
        <f>IF(N97="snížená",J97,0)</f>
        <v>0</v>
      </c>
      <c r="BG97" s="143">
        <f>IF(N97="zákl. přenesená",J97,0)</f>
        <v>0</v>
      </c>
      <c r="BH97" s="143">
        <f>IF(N97="sníž. přenesená",J97,0)</f>
        <v>0</v>
      </c>
      <c r="BI97" s="143">
        <f>IF(N97="nulová",J97,0)</f>
        <v>0</v>
      </c>
      <c r="BJ97" s="17" t="s">
        <v>78</v>
      </c>
      <c r="BK97" s="143">
        <f>ROUND(I97*H97,2)</f>
        <v>0</v>
      </c>
      <c r="BL97" s="17" t="s">
        <v>225</v>
      </c>
      <c r="BM97" s="142" t="s">
        <v>225</v>
      </c>
    </row>
    <row r="98" spans="2:65" s="1" customFormat="1" ht="19.2">
      <c r="B98" s="32"/>
      <c r="D98" s="149" t="s">
        <v>1830</v>
      </c>
      <c r="F98" s="180" t="s">
        <v>6020</v>
      </c>
      <c r="I98" s="146"/>
      <c r="L98" s="32"/>
      <c r="M98" s="147"/>
      <c r="T98" s="53"/>
      <c r="AT98" s="17" t="s">
        <v>1830</v>
      </c>
      <c r="AU98" s="17" t="s">
        <v>78</v>
      </c>
    </row>
    <row r="99" spans="2:65" s="1" customFormat="1" ht="90" customHeight="1">
      <c r="B99" s="32"/>
      <c r="C99" s="131" t="s">
        <v>97</v>
      </c>
      <c r="D99" s="131" t="s">
        <v>220</v>
      </c>
      <c r="E99" s="132" t="s">
        <v>6021</v>
      </c>
      <c r="F99" s="679" t="s">
        <v>7718</v>
      </c>
      <c r="G99" s="134" t="s">
        <v>1991</v>
      </c>
      <c r="H99" s="135">
        <v>2</v>
      </c>
      <c r="I99" s="136"/>
      <c r="J99" s="137">
        <f>ROUND(I99*H99,2)</f>
        <v>0</v>
      </c>
      <c r="K99" s="133" t="s">
        <v>19</v>
      </c>
      <c r="L99" s="32"/>
      <c r="M99" s="138" t="s">
        <v>19</v>
      </c>
      <c r="N99" s="139" t="s">
        <v>43</v>
      </c>
      <c r="P99" s="140">
        <f>O99*H99</f>
        <v>0</v>
      </c>
      <c r="Q99" s="140">
        <v>0</v>
      </c>
      <c r="R99" s="140">
        <f>Q99*H99</f>
        <v>0</v>
      </c>
      <c r="S99" s="140">
        <v>0</v>
      </c>
      <c r="T99" s="141">
        <f>S99*H99</f>
        <v>0</v>
      </c>
      <c r="AR99" s="142" t="s">
        <v>225</v>
      </c>
      <c r="AT99" s="142" t="s">
        <v>220</v>
      </c>
      <c r="AU99" s="142" t="s">
        <v>78</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261</v>
      </c>
    </row>
    <row r="100" spans="2:65" s="1" customFormat="1" ht="19.2">
      <c r="B100" s="32"/>
      <c r="D100" s="149" t="s">
        <v>1830</v>
      </c>
      <c r="F100" s="180" t="s">
        <v>6018</v>
      </c>
      <c r="I100" s="146"/>
      <c r="L100" s="32"/>
      <c r="M100" s="147"/>
      <c r="T100" s="53"/>
      <c r="AT100" s="17" t="s">
        <v>1830</v>
      </c>
      <c r="AU100" s="17" t="s">
        <v>78</v>
      </c>
    </row>
    <row r="101" spans="2:65" s="1" customFormat="1" ht="62.7" customHeight="1">
      <c r="B101" s="32"/>
      <c r="C101" s="131" t="s">
        <v>225</v>
      </c>
      <c r="D101" s="131" t="s">
        <v>220</v>
      </c>
      <c r="E101" s="132" t="s">
        <v>6022</v>
      </c>
      <c r="F101" s="679" t="s">
        <v>7719</v>
      </c>
      <c r="G101" s="134" t="s">
        <v>1991</v>
      </c>
      <c r="H101" s="135">
        <v>4</v>
      </c>
      <c r="I101" s="136"/>
      <c r="J101" s="137">
        <f>ROUND(I101*H101,2)</f>
        <v>0</v>
      </c>
      <c r="K101" s="133" t="s">
        <v>19</v>
      </c>
      <c r="L101" s="32"/>
      <c r="M101" s="138" t="s">
        <v>19</v>
      </c>
      <c r="N101" s="139" t="s">
        <v>43</v>
      </c>
      <c r="P101" s="140">
        <f>O101*H101</f>
        <v>0</v>
      </c>
      <c r="Q101" s="140">
        <v>0</v>
      </c>
      <c r="R101" s="140">
        <f>Q101*H101</f>
        <v>0</v>
      </c>
      <c r="S101" s="140">
        <v>0</v>
      </c>
      <c r="T101" s="141">
        <f>S101*H101</f>
        <v>0</v>
      </c>
      <c r="AR101" s="142" t="s">
        <v>225</v>
      </c>
      <c r="AT101" s="142" t="s">
        <v>220</v>
      </c>
      <c r="AU101" s="142" t="s">
        <v>78</v>
      </c>
      <c r="AY101" s="17" t="s">
        <v>218</v>
      </c>
      <c r="BE101" s="143">
        <f>IF(N101="základní",J101,0)</f>
        <v>0</v>
      </c>
      <c r="BF101" s="143">
        <f>IF(N101="snížená",J101,0)</f>
        <v>0</v>
      </c>
      <c r="BG101" s="143">
        <f>IF(N101="zákl. přenesená",J101,0)</f>
        <v>0</v>
      </c>
      <c r="BH101" s="143">
        <f>IF(N101="sníž. přenesená",J101,0)</f>
        <v>0</v>
      </c>
      <c r="BI101" s="143">
        <f>IF(N101="nulová",J101,0)</f>
        <v>0</v>
      </c>
      <c r="BJ101" s="17" t="s">
        <v>78</v>
      </c>
      <c r="BK101" s="143">
        <f>ROUND(I101*H101,2)</f>
        <v>0</v>
      </c>
      <c r="BL101" s="17" t="s">
        <v>225</v>
      </c>
      <c r="BM101" s="142" t="s">
        <v>291</v>
      </c>
    </row>
    <row r="102" spans="2:65" s="1" customFormat="1" ht="19.2">
      <c r="B102" s="32"/>
      <c r="D102" s="149" t="s">
        <v>1830</v>
      </c>
      <c r="F102" s="180" t="s">
        <v>6018</v>
      </c>
      <c r="I102" s="146"/>
      <c r="L102" s="32"/>
      <c r="M102" s="147"/>
      <c r="T102" s="53"/>
      <c r="AT102" s="17" t="s">
        <v>1830</v>
      </c>
      <c r="AU102" s="17" t="s">
        <v>78</v>
      </c>
    </row>
    <row r="103" spans="2:65" s="1" customFormat="1" ht="44.25" customHeight="1">
      <c r="B103" s="32"/>
      <c r="C103" s="131" t="s">
        <v>244</v>
      </c>
      <c r="D103" s="131" t="s">
        <v>220</v>
      </c>
      <c r="E103" s="132" t="s">
        <v>6023</v>
      </c>
      <c r="F103" s="679" t="s">
        <v>7720</v>
      </c>
      <c r="G103" s="134" t="s">
        <v>1991</v>
      </c>
      <c r="H103" s="135">
        <v>4</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225</v>
      </c>
      <c r="AT103" s="142" t="s">
        <v>220</v>
      </c>
      <c r="AU103" s="142" t="s">
        <v>78</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144</v>
      </c>
    </row>
    <row r="104" spans="2:65" s="1" customFormat="1" ht="28.8">
      <c r="B104" s="32"/>
      <c r="D104" s="149" t="s">
        <v>1830</v>
      </c>
      <c r="F104" s="180" t="s">
        <v>6024</v>
      </c>
      <c r="I104" s="146"/>
      <c r="L104" s="32"/>
      <c r="M104" s="147"/>
      <c r="T104" s="53"/>
      <c r="AT104" s="17" t="s">
        <v>1830</v>
      </c>
      <c r="AU104" s="17" t="s">
        <v>78</v>
      </c>
    </row>
    <row r="105" spans="2:65" s="1" customFormat="1" ht="49.05" customHeight="1">
      <c r="B105" s="32"/>
      <c r="C105" s="131" t="s">
        <v>261</v>
      </c>
      <c r="D105" s="131" t="s">
        <v>220</v>
      </c>
      <c r="E105" s="132" t="s">
        <v>6025</v>
      </c>
      <c r="F105" s="679" t="s">
        <v>7721</v>
      </c>
      <c r="G105" s="134" t="s">
        <v>1991</v>
      </c>
      <c r="H105" s="135">
        <v>6</v>
      </c>
      <c r="I105" s="136"/>
      <c r="J105" s="137">
        <f>ROUND(I105*H105,2)</f>
        <v>0</v>
      </c>
      <c r="K105" s="133" t="s">
        <v>19</v>
      </c>
      <c r="L105" s="32"/>
      <c r="M105" s="138" t="s">
        <v>19</v>
      </c>
      <c r="N105" s="139" t="s">
        <v>43</v>
      </c>
      <c r="P105" s="140">
        <f>O105*H105</f>
        <v>0</v>
      </c>
      <c r="Q105" s="140">
        <v>0</v>
      </c>
      <c r="R105" s="140">
        <f>Q105*H105</f>
        <v>0</v>
      </c>
      <c r="S105" s="140">
        <v>0</v>
      </c>
      <c r="T105" s="141">
        <f>S105*H105</f>
        <v>0</v>
      </c>
      <c r="AR105" s="142" t="s">
        <v>225</v>
      </c>
      <c r="AT105" s="142" t="s">
        <v>220</v>
      </c>
      <c r="AU105" s="142" t="s">
        <v>78</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225</v>
      </c>
      <c r="BM105" s="142" t="s">
        <v>8</v>
      </c>
    </row>
    <row r="106" spans="2:65" s="1" customFormat="1" ht="28.8">
      <c r="B106" s="32"/>
      <c r="D106" s="149" t="s">
        <v>1830</v>
      </c>
      <c r="F106" s="180" t="s">
        <v>6026</v>
      </c>
      <c r="I106" s="146"/>
      <c r="L106" s="32"/>
      <c r="M106" s="147"/>
      <c r="T106" s="53"/>
      <c r="AT106" s="17" t="s">
        <v>1830</v>
      </c>
      <c r="AU106" s="17" t="s">
        <v>78</v>
      </c>
    </row>
    <row r="107" spans="2:65" s="1" customFormat="1" ht="78" customHeight="1">
      <c r="B107" s="32"/>
      <c r="C107" s="131" t="s">
        <v>268</v>
      </c>
      <c r="D107" s="131" t="s">
        <v>220</v>
      </c>
      <c r="E107" s="132" t="s">
        <v>6027</v>
      </c>
      <c r="F107" s="679" t="s">
        <v>7722</v>
      </c>
      <c r="G107" s="134" t="s">
        <v>1991</v>
      </c>
      <c r="H107" s="135">
        <v>32</v>
      </c>
      <c r="I107" s="136"/>
      <c r="J107" s="137">
        <f>ROUND(I107*H107,2)</f>
        <v>0</v>
      </c>
      <c r="K107" s="133" t="s">
        <v>19</v>
      </c>
      <c r="L107" s="32"/>
      <c r="M107" s="138" t="s">
        <v>19</v>
      </c>
      <c r="N107" s="139" t="s">
        <v>43</v>
      </c>
      <c r="P107" s="140">
        <f>O107*H107</f>
        <v>0</v>
      </c>
      <c r="Q107" s="140">
        <v>0</v>
      </c>
      <c r="R107" s="140">
        <f>Q107*H107</f>
        <v>0</v>
      </c>
      <c r="S107" s="140">
        <v>0</v>
      </c>
      <c r="T107" s="141">
        <f>S107*H107</f>
        <v>0</v>
      </c>
      <c r="AR107" s="142" t="s">
        <v>225</v>
      </c>
      <c r="AT107" s="142" t="s">
        <v>220</v>
      </c>
      <c r="AU107" s="142" t="s">
        <v>78</v>
      </c>
      <c r="AY107" s="17" t="s">
        <v>218</v>
      </c>
      <c r="BE107" s="143">
        <f>IF(N107="základní",J107,0)</f>
        <v>0</v>
      </c>
      <c r="BF107" s="143">
        <f>IF(N107="snížená",J107,0)</f>
        <v>0</v>
      </c>
      <c r="BG107" s="143">
        <f>IF(N107="zákl. přenesená",J107,0)</f>
        <v>0</v>
      </c>
      <c r="BH107" s="143">
        <f>IF(N107="sníž. přenesená",J107,0)</f>
        <v>0</v>
      </c>
      <c r="BI107" s="143">
        <f>IF(N107="nulová",J107,0)</f>
        <v>0</v>
      </c>
      <c r="BJ107" s="17" t="s">
        <v>78</v>
      </c>
      <c r="BK107" s="143">
        <f>ROUND(I107*H107,2)</f>
        <v>0</v>
      </c>
      <c r="BL107" s="17" t="s">
        <v>225</v>
      </c>
      <c r="BM107" s="142" t="s">
        <v>164</v>
      </c>
    </row>
    <row r="108" spans="2:65" s="1" customFormat="1" ht="28.8">
      <c r="B108" s="32"/>
      <c r="D108" s="149" t="s">
        <v>1830</v>
      </c>
      <c r="F108" s="180" t="s">
        <v>6028</v>
      </c>
      <c r="I108" s="146"/>
      <c r="L108" s="32"/>
      <c r="M108" s="147"/>
      <c r="T108" s="53"/>
      <c r="AT108" s="17" t="s">
        <v>1830</v>
      </c>
      <c r="AU108" s="17" t="s">
        <v>78</v>
      </c>
    </row>
    <row r="109" spans="2:65" s="1" customFormat="1" ht="24.15" customHeight="1">
      <c r="B109" s="32"/>
      <c r="C109" s="131" t="s">
        <v>291</v>
      </c>
      <c r="D109" s="131" t="s">
        <v>220</v>
      </c>
      <c r="E109" s="132" t="s">
        <v>6029</v>
      </c>
      <c r="F109" s="679" t="s">
        <v>7723</v>
      </c>
      <c r="G109" s="134" t="s">
        <v>1991</v>
      </c>
      <c r="H109" s="135">
        <v>38</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78</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337</v>
      </c>
    </row>
    <row r="110" spans="2:65" s="1" customFormat="1" ht="28.8">
      <c r="B110" s="32"/>
      <c r="D110" s="149" t="s">
        <v>1830</v>
      </c>
      <c r="F110" s="180" t="s">
        <v>6030</v>
      </c>
      <c r="I110" s="146"/>
      <c r="L110" s="32"/>
      <c r="M110" s="147"/>
      <c r="T110" s="53"/>
      <c r="AT110" s="17" t="s">
        <v>1830</v>
      </c>
      <c r="AU110" s="17" t="s">
        <v>78</v>
      </c>
    </row>
    <row r="111" spans="2:65" s="1" customFormat="1" ht="232.2" customHeight="1">
      <c r="B111" s="32"/>
      <c r="C111" s="131" t="s">
        <v>300</v>
      </c>
      <c r="D111" s="131" t="s">
        <v>220</v>
      </c>
      <c r="E111" s="132" t="s">
        <v>6031</v>
      </c>
      <c r="F111" s="679" t="s">
        <v>7724</v>
      </c>
      <c r="G111" s="134" t="s">
        <v>1991</v>
      </c>
      <c r="H111" s="135">
        <v>1</v>
      </c>
      <c r="I111" s="136"/>
      <c r="J111" s="137">
        <f>ROUND(I111*H111,2)</f>
        <v>0</v>
      </c>
      <c r="K111" s="133" t="s">
        <v>19</v>
      </c>
      <c r="L111" s="32"/>
      <c r="M111" s="138" t="s">
        <v>19</v>
      </c>
      <c r="N111" s="139" t="s">
        <v>43</v>
      </c>
      <c r="P111" s="140">
        <f>O111*H111</f>
        <v>0</v>
      </c>
      <c r="Q111" s="140">
        <v>0</v>
      </c>
      <c r="R111" s="140">
        <f>Q111*H111</f>
        <v>0</v>
      </c>
      <c r="S111" s="140">
        <v>0</v>
      </c>
      <c r="T111" s="141">
        <f>S111*H111</f>
        <v>0</v>
      </c>
      <c r="AR111" s="142" t="s">
        <v>225</v>
      </c>
      <c r="AT111" s="142" t="s">
        <v>220</v>
      </c>
      <c r="AU111" s="142" t="s">
        <v>78</v>
      </c>
      <c r="AY111" s="17" t="s">
        <v>218</v>
      </c>
      <c r="BE111" s="143">
        <f>IF(N111="základní",J111,0)</f>
        <v>0</v>
      </c>
      <c r="BF111" s="143">
        <f>IF(N111="snížená",J111,0)</f>
        <v>0</v>
      </c>
      <c r="BG111" s="143">
        <f>IF(N111="zákl. přenesená",J111,0)</f>
        <v>0</v>
      </c>
      <c r="BH111" s="143">
        <f>IF(N111="sníž. přenesená",J111,0)</f>
        <v>0</v>
      </c>
      <c r="BI111" s="143">
        <f>IF(N111="nulová",J111,0)</f>
        <v>0</v>
      </c>
      <c r="BJ111" s="17" t="s">
        <v>78</v>
      </c>
      <c r="BK111" s="143">
        <f>ROUND(I111*H111,2)</f>
        <v>0</v>
      </c>
      <c r="BL111" s="17" t="s">
        <v>225</v>
      </c>
      <c r="BM111" s="142" t="s">
        <v>350</v>
      </c>
    </row>
    <row r="112" spans="2:65" s="1" customFormat="1" ht="19.2">
      <c r="B112" s="32"/>
      <c r="D112" s="149" t="s">
        <v>1830</v>
      </c>
      <c r="F112" s="180" t="s">
        <v>6018</v>
      </c>
      <c r="I112" s="146"/>
      <c r="L112" s="32"/>
      <c r="M112" s="147"/>
      <c r="T112" s="53"/>
      <c r="AT112" s="17" t="s">
        <v>1830</v>
      </c>
      <c r="AU112" s="17" t="s">
        <v>78</v>
      </c>
    </row>
    <row r="113" spans="2:65" s="1" customFormat="1" ht="101.25" customHeight="1">
      <c r="B113" s="32"/>
      <c r="C113" s="131" t="s">
        <v>144</v>
      </c>
      <c r="D113" s="131" t="s">
        <v>220</v>
      </c>
      <c r="E113" s="132" t="s">
        <v>6032</v>
      </c>
      <c r="F113" s="679" t="s">
        <v>7725</v>
      </c>
      <c r="G113" s="134" t="s">
        <v>1991</v>
      </c>
      <c r="H113" s="135">
        <v>1</v>
      </c>
      <c r="I113" s="136"/>
      <c r="J113" s="137">
        <f>ROUND(I113*H113,2)</f>
        <v>0</v>
      </c>
      <c r="K113" s="133" t="s">
        <v>19</v>
      </c>
      <c r="L113" s="32"/>
      <c r="M113" s="138" t="s">
        <v>19</v>
      </c>
      <c r="N113" s="139" t="s">
        <v>43</v>
      </c>
      <c r="P113" s="140">
        <f>O113*H113</f>
        <v>0</v>
      </c>
      <c r="Q113" s="140">
        <v>0</v>
      </c>
      <c r="R113" s="140">
        <f>Q113*H113</f>
        <v>0</v>
      </c>
      <c r="S113" s="140">
        <v>0</v>
      </c>
      <c r="T113" s="141">
        <f>S113*H113</f>
        <v>0</v>
      </c>
      <c r="AR113" s="142" t="s">
        <v>225</v>
      </c>
      <c r="AT113" s="142" t="s">
        <v>220</v>
      </c>
      <c r="AU113" s="142" t="s">
        <v>78</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361</v>
      </c>
    </row>
    <row r="114" spans="2:65" s="1" customFormat="1" ht="19.2">
      <c r="B114" s="32"/>
      <c r="D114" s="149" t="s">
        <v>1830</v>
      </c>
      <c r="F114" s="180" t="s">
        <v>6033</v>
      </c>
      <c r="I114" s="146"/>
      <c r="L114" s="32"/>
      <c r="M114" s="147"/>
      <c r="T114" s="53"/>
      <c r="AT114" s="17" t="s">
        <v>1830</v>
      </c>
      <c r="AU114" s="17" t="s">
        <v>78</v>
      </c>
    </row>
    <row r="115" spans="2:65" s="1" customFormat="1" ht="76.349999999999994" customHeight="1">
      <c r="B115" s="32"/>
      <c r="C115" s="131" t="s">
        <v>147</v>
      </c>
      <c r="D115" s="131" t="s">
        <v>220</v>
      </c>
      <c r="E115" s="132" t="s">
        <v>6034</v>
      </c>
      <c r="F115" s="679" t="s">
        <v>7726</v>
      </c>
      <c r="G115" s="134" t="s">
        <v>1991</v>
      </c>
      <c r="H115" s="135">
        <v>1</v>
      </c>
      <c r="I115" s="136"/>
      <c r="J115" s="137">
        <f>ROUND(I115*H115,2)</f>
        <v>0</v>
      </c>
      <c r="K115" s="133" t="s">
        <v>19</v>
      </c>
      <c r="L115" s="32"/>
      <c r="M115" s="138" t="s">
        <v>19</v>
      </c>
      <c r="N115" s="139" t="s">
        <v>43</v>
      </c>
      <c r="P115" s="140">
        <f>O115*H115</f>
        <v>0</v>
      </c>
      <c r="Q115" s="140">
        <v>0</v>
      </c>
      <c r="R115" s="140">
        <f>Q115*H115</f>
        <v>0</v>
      </c>
      <c r="S115" s="140">
        <v>0</v>
      </c>
      <c r="T115" s="141">
        <f>S115*H115</f>
        <v>0</v>
      </c>
      <c r="AR115" s="142" t="s">
        <v>225</v>
      </c>
      <c r="AT115" s="142" t="s">
        <v>220</v>
      </c>
      <c r="AU115" s="142" t="s">
        <v>78</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390</v>
      </c>
    </row>
    <row r="116" spans="2:65" s="1" customFormat="1" ht="19.2">
      <c r="B116" s="32"/>
      <c r="D116" s="149" t="s">
        <v>1830</v>
      </c>
      <c r="F116" s="180" t="s">
        <v>6033</v>
      </c>
      <c r="I116" s="146"/>
      <c r="L116" s="32"/>
      <c r="M116" s="147"/>
      <c r="T116" s="53"/>
      <c r="AT116" s="17" t="s">
        <v>1830</v>
      </c>
      <c r="AU116" s="17" t="s">
        <v>78</v>
      </c>
    </row>
    <row r="117" spans="2:65" s="1" customFormat="1" ht="33" customHeight="1">
      <c r="B117" s="32"/>
      <c r="C117" s="131" t="s">
        <v>8</v>
      </c>
      <c r="D117" s="131" t="s">
        <v>220</v>
      </c>
      <c r="E117" s="132" t="s">
        <v>6035</v>
      </c>
      <c r="F117" s="679" t="s">
        <v>7727</v>
      </c>
      <c r="G117" s="134" t="s">
        <v>1991</v>
      </c>
      <c r="H117" s="135">
        <v>1</v>
      </c>
      <c r="I117" s="136"/>
      <c r="J117" s="137">
        <f>ROUND(I117*H117,2)</f>
        <v>0</v>
      </c>
      <c r="K117" s="133" t="s">
        <v>19</v>
      </c>
      <c r="L117" s="32"/>
      <c r="M117" s="138" t="s">
        <v>19</v>
      </c>
      <c r="N117" s="139" t="s">
        <v>43</v>
      </c>
      <c r="P117" s="140">
        <f>O117*H117</f>
        <v>0</v>
      </c>
      <c r="Q117" s="140">
        <v>0</v>
      </c>
      <c r="R117" s="140">
        <f>Q117*H117</f>
        <v>0</v>
      </c>
      <c r="S117" s="140">
        <v>0</v>
      </c>
      <c r="T117" s="141">
        <f>S117*H117</f>
        <v>0</v>
      </c>
      <c r="AR117" s="142" t="s">
        <v>225</v>
      </c>
      <c r="AT117" s="142" t="s">
        <v>220</v>
      </c>
      <c r="AU117" s="142" t="s">
        <v>78</v>
      </c>
      <c r="AY117" s="17" t="s">
        <v>218</v>
      </c>
      <c r="BE117" s="143">
        <f>IF(N117="základní",J117,0)</f>
        <v>0</v>
      </c>
      <c r="BF117" s="143">
        <f>IF(N117="snížená",J117,0)</f>
        <v>0</v>
      </c>
      <c r="BG117" s="143">
        <f>IF(N117="zákl. přenesená",J117,0)</f>
        <v>0</v>
      </c>
      <c r="BH117" s="143">
        <f>IF(N117="sníž. přenesená",J117,0)</f>
        <v>0</v>
      </c>
      <c r="BI117" s="143">
        <f>IF(N117="nulová",J117,0)</f>
        <v>0</v>
      </c>
      <c r="BJ117" s="17" t="s">
        <v>78</v>
      </c>
      <c r="BK117" s="143">
        <f>ROUND(I117*H117,2)</f>
        <v>0</v>
      </c>
      <c r="BL117" s="17" t="s">
        <v>225</v>
      </c>
      <c r="BM117" s="142" t="s">
        <v>401</v>
      </c>
    </row>
    <row r="118" spans="2:65" s="1" customFormat="1" ht="19.2">
      <c r="B118" s="32"/>
      <c r="D118" s="149" t="s">
        <v>1830</v>
      </c>
      <c r="F118" s="180" t="s">
        <v>6033</v>
      </c>
      <c r="I118" s="146"/>
      <c r="L118" s="32"/>
      <c r="M118" s="147"/>
      <c r="T118" s="53"/>
      <c r="AT118" s="17" t="s">
        <v>1830</v>
      </c>
      <c r="AU118" s="17" t="s">
        <v>78</v>
      </c>
    </row>
    <row r="119" spans="2:65" s="1" customFormat="1" ht="111.75" customHeight="1">
      <c r="B119" s="32"/>
      <c r="C119" s="131" t="s">
        <v>161</v>
      </c>
      <c r="D119" s="131" t="s">
        <v>220</v>
      </c>
      <c r="E119" s="132" t="s">
        <v>6036</v>
      </c>
      <c r="F119" s="679" t="s">
        <v>7728</v>
      </c>
      <c r="G119" s="134" t="s">
        <v>1991</v>
      </c>
      <c r="H119" s="135">
        <v>1</v>
      </c>
      <c r="I119" s="136"/>
      <c r="J119" s="137">
        <f>ROUND(I119*H119,2)</f>
        <v>0</v>
      </c>
      <c r="K119" s="133" t="s">
        <v>19</v>
      </c>
      <c r="L119" s="32"/>
      <c r="M119" s="138" t="s">
        <v>19</v>
      </c>
      <c r="N119" s="139" t="s">
        <v>43</v>
      </c>
      <c r="P119" s="140">
        <f>O119*H119</f>
        <v>0</v>
      </c>
      <c r="Q119" s="140">
        <v>0</v>
      </c>
      <c r="R119" s="140">
        <f>Q119*H119</f>
        <v>0</v>
      </c>
      <c r="S119" s="140">
        <v>0</v>
      </c>
      <c r="T119" s="141">
        <f>S119*H119</f>
        <v>0</v>
      </c>
      <c r="AR119" s="142" t="s">
        <v>225</v>
      </c>
      <c r="AT119" s="142" t="s">
        <v>220</v>
      </c>
      <c r="AU119" s="142" t="s">
        <v>78</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225</v>
      </c>
      <c r="BM119" s="142" t="s">
        <v>417</v>
      </c>
    </row>
    <row r="120" spans="2:65" s="1" customFormat="1" ht="19.2">
      <c r="B120" s="32"/>
      <c r="D120" s="149" t="s">
        <v>1830</v>
      </c>
      <c r="F120" s="180" t="s">
        <v>6037</v>
      </c>
      <c r="I120" s="146"/>
      <c r="L120" s="32"/>
      <c r="M120" s="147"/>
      <c r="T120" s="53"/>
      <c r="AT120" s="17" t="s">
        <v>1830</v>
      </c>
      <c r="AU120" s="17" t="s">
        <v>78</v>
      </c>
    </row>
    <row r="121" spans="2:65" s="1" customFormat="1" ht="90" customHeight="1">
      <c r="B121" s="32"/>
      <c r="C121" s="131" t="s">
        <v>164</v>
      </c>
      <c r="D121" s="131" t="s">
        <v>220</v>
      </c>
      <c r="E121" s="132" t="s">
        <v>6038</v>
      </c>
      <c r="F121" s="679" t="s">
        <v>7729</v>
      </c>
      <c r="G121" s="134" t="s">
        <v>1991</v>
      </c>
      <c r="H121" s="135">
        <v>1</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441</v>
      </c>
    </row>
    <row r="122" spans="2:65" s="1" customFormat="1" ht="28.8">
      <c r="B122" s="32"/>
      <c r="D122" s="149" t="s">
        <v>1830</v>
      </c>
      <c r="F122" s="180" t="s">
        <v>6039</v>
      </c>
      <c r="I122" s="146"/>
      <c r="L122" s="32"/>
      <c r="M122" s="147"/>
      <c r="T122" s="53"/>
      <c r="AT122" s="17" t="s">
        <v>1830</v>
      </c>
      <c r="AU122" s="17" t="s">
        <v>78</v>
      </c>
    </row>
    <row r="123" spans="2:65" s="1" customFormat="1" ht="66.75" customHeight="1">
      <c r="B123" s="32"/>
      <c r="C123" s="131" t="s">
        <v>327</v>
      </c>
      <c r="D123" s="131" t="s">
        <v>220</v>
      </c>
      <c r="E123" s="132" t="s">
        <v>6040</v>
      </c>
      <c r="F123" s="679" t="s">
        <v>6041</v>
      </c>
      <c r="G123" s="134" t="s">
        <v>1991</v>
      </c>
      <c r="H123" s="135">
        <v>1</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454</v>
      </c>
    </row>
    <row r="124" spans="2:65" s="1" customFormat="1" ht="19.2">
      <c r="B124" s="32"/>
      <c r="D124" s="149" t="s">
        <v>1830</v>
      </c>
      <c r="F124" s="180" t="s">
        <v>6033</v>
      </c>
      <c r="I124" s="146"/>
      <c r="L124" s="32"/>
      <c r="M124" s="147"/>
      <c r="T124" s="53"/>
      <c r="AT124" s="17" t="s">
        <v>1830</v>
      </c>
      <c r="AU124" s="17" t="s">
        <v>78</v>
      </c>
    </row>
    <row r="125" spans="2:65" s="1" customFormat="1" ht="78" customHeight="1">
      <c r="B125" s="32"/>
      <c r="C125" s="131" t="s">
        <v>337</v>
      </c>
      <c r="D125" s="131" t="s">
        <v>220</v>
      </c>
      <c r="E125" s="132" t="s">
        <v>6042</v>
      </c>
      <c r="F125" s="679" t="s">
        <v>7730</v>
      </c>
      <c r="G125" s="134" t="s">
        <v>1991</v>
      </c>
      <c r="H125" s="135">
        <v>2</v>
      </c>
      <c r="I125" s="136"/>
      <c r="J125" s="137">
        <f>ROUND(I125*H125,2)</f>
        <v>0</v>
      </c>
      <c r="K125" s="133" t="s">
        <v>19</v>
      </c>
      <c r="L125" s="32"/>
      <c r="M125" s="138" t="s">
        <v>19</v>
      </c>
      <c r="N125" s="139" t="s">
        <v>43</v>
      </c>
      <c r="P125" s="140">
        <f>O125*H125</f>
        <v>0</v>
      </c>
      <c r="Q125" s="140">
        <v>0</v>
      </c>
      <c r="R125" s="140">
        <f>Q125*H125</f>
        <v>0</v>
      </c>
      <c r="S125" s="140">
        <v>0</v>
      </c>
      <c r="T125" s="141">
        <f>S125*H125</f>
        <v>0</v>
      </c>
      <c r="AR125" s="142" t="s">
        <v>225</v>
      </c>
      <c r="AT125" s="142" t="s">
        <v>220</v>
      </c>
      <c r="AU125" s="142" t="s">
        <v>78</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465</v>
      </c>
    </row>
    <row r="126" spans="2:65" s="1" customFormat="1" ht="19.2">
      <c r="B126" s="32"/>
      <c r="D126" s="149" t="s">
        <v>1830</v>
      </c>
      <c r="F126" s="180" t="s">
        <v>6033</v>
      </c>
      <c r="I126" s="146"/>
      <c r="L126" s="32"/>
      <c r="M126" s="147"/>
      <c r="T126" s="53"/>
      <c r="AT126" s="17" t="s">
        <v>1830</v>
      </c>
      <c r="AU126" s="17" t="s">
        <v>78</v>
      </c>
    </row>
    <row r="127" spans="2:65" s="11" customFormat="1" ht="22.8" customHeight="1">
      <c r="B127" s="119"/>
      <c r="D127" s="120" t="s">
        <v>71</v>
      </c>
      <c r="E127" s="129" t="s">
        <v>4266</v>
      </c>
      <c r="F127" s="129" t="s">
        <v>6043</v>
      </c>
      <c r="I127" s="122"/>
      <c r="J127" s="130">
        <f>BK127</f>
        <v>0</v>
      </c>
      <c r="L127" s="119"/>
      <c r="M127" s="124"/>
      <c r="P127" s="125">
        <f>SUM(P128:P153)</f>
        <v>0</v>
      </c>
      <c r="R127" s="125">
        <f>SUM(R128:R153)</f>
        <v>0</v>
      </c>
      <c r="T127" s="126">
        <f>SUM(T128:T153)</f>
        <v>0</v>
      </c>
      <c r="AR127" s="120" t="s">
        <v>78</v>
      </c>
      <c r="AT127" s="127" t="s">
        <v>71</v>
      </c>
      <c r="AU127" s="127" t="s">
        <v>78</v>
      </c>
      <c r="AY127" s="120" t="s">
        <v>218</v>
      </c>
      <c r="BK127" s="128">
        <f>SUM(BK128:BK153)</f>
        <v>0</v>
      </c>
    </row>
    <row r="128" spans="2:65" s="1" customFormat="1" ht="24.15" customHeight="1">
      <c r="B128" s="32"/>
      <c r="C128" s="131" t="s">
        <v>344</v>
      </c>
      <c r="D128" s="131" t="s">
        <v>220</v>
      </c>
      <c r="E128" s="132" t="s">
        <v>6044</v>
      </c>
      <c r="F128" s="679" t="s">
        <v>6045</v>
      </c>
      <c r="G128" s="134" t="s">
        <v>1991</v>
      </c>
      <c r="H128" s="135">
        <v>2</v>
      </c>
      <c r="I128" s="136"/>
      <c r="J128" s="137">
        <f>ROUND(I128*H128,2)</f>
        <v>0</v>
      </c>
      <c r="K128" s="133" t="s">
        <v>19</v>
      </c>
      <c r="L128" s="32"/>
      <c r="M128" s="138" t="s">
        <v>19</v>
      </c>
      <c r="N128" s="139" t="s">
        <v>43</v>
      </c>
      <c r="P128" s="140">
        <f>O128*H128</f>
        <v>0</v>
      </c>
      <c r="Q128" s="140">
        <v>0</v>
      </c>
      <c r="R128" s="140">
        <f>Q128*H128</f>
        <v>0</v>
      </c>
      <c r="S128" s="140">
        <v>0</v>
      </c>
      <c r="T128" s="141">
        <f>S128*H128</f>
        <v>0</v>
      </c>
      <c r="AR128" s="142" t="s">
        <v>225</v>
      </c>
      <c r="AT128" s="142" t="s">
        <v>220</v>
      </c>
      <c r="AU128" s="142" t="s">
        <v>80</v>
      </c>
      <c r="AY128" s="17" t="s">
        <v>218</v>
      </c>
      <c r="BE128" s="143">
        <f>IF(N128="základní",J128,0)</f>
        <v>0</v>
      </c>
      <c r="BF128" s="143">
        <f>IF(N128="snížená",J128,0)</f>
        <v>0</v>
      </c>
      <c r="BG128" s="143">
        <f>IF(N128="zákl. přenesená",J128,0)</f>
        <v>0</v>
      </c>
      <c r="BH128" s="143">
        <f>IF(N128="sníž. přenesená",J128,0)</f>
        <v>0</v>
      </c>
      <c r="BI128" s="143">
        <f>IF(N128="nulová",J128,0)</f>
        <v>0</v>
      </c>
      <c r="BJ128" s="17" t="s">
        <v>78</v>
      </c>
      <c r="BK128" s="143">
        <f>ROUND(I128*H128,2)</f>
        <v>0</v>
      </c>
      <c r="BL128" s="17" t="s">
        <v>225</v>
      </c>
      <c r="BM128" s="142" t="s">
        <v>479</v>
      </c>
    </row>
    <row r="129" spans="2:65" s="1" customFormat="1" ht="28.8">
      <c r="B129" s="32"/>
      <c r="D129" s="149" t="s">
        <v>1830</v>
      </c>
      <c r="F129" s="180" t="s">
        <v>6046</v>
      </c>
      <c r="I129" s="146"/>
      <c r="L129" s="32"/>
      <c r="M129" s="147"/>
      <c r="T129" s="53"/>
      <c r="AT129" s="17" t="s">
        <v>1830</v>
      </c>
      <c r="AU129" s="17" t="s">
        <v>80</v>
      </c>
    </row>
    <row r="130" spans="2:65" s="1" customFormat="1" ht="24.15" customHeight="1">
      <c r="B130" s="32"/>
      <c r="C130" s="131" t="s">
        <v>350</v>
      </c>
      <c r="D130" s="131" t="s">
        <v>220</v>
      </c>
      <c r="E130" s="132" t="s">
        <v>6047</v>
      </c>
      <c r="F130" s="679" t="s">
        <v>6048</v>
      </c>
      <c r="G130" s="134" t="s">
        <v>1991</v>
      </c>
      <c r="H130" s="135">
        <v>1</v>
      </c>
      <c r="I130" s="136"/>
      <c r="J130" s="137">
        <f>ROUND(I130*H130,2)</f>
        <v>0</v>
      </c>
      <c r="K130" s="133" t="s">
        <v>19</v>
      </c>
      <c r="L130" s="32"/>
      <c r="M130" s="138" t="s">
        <v>19</v>
      </c>
      <c r="N130" s="139" t="s">
        <v>43</v>
      </c>
      <c r="P130" s="140">
        <f>O130*H130</f>
        <v>0</v>
      </c>
      <c r="Q130" s="140">
        <v>0</v>
      </c>
      <c r="R130" s="140">
        <f>Q130*H130</f>
        <v>0</v>
      </c>
      <c r="S130" s="140">
        <v>0</v>
      </c>
      <c r="T130" s="141">
        <f>S130*H130</f>
        <v>0</v>
      </c>
      <c r="AR130" s="142" t="s">
        <v>225</v>
      </c>
      <c r="AT130" s="142" t="s">
        <v>220</v>
      </c>
      <c r="AU130" s="142" t="s">
        <v>80</v>
      </c>
      <c r="AY130" s="17" t="s">
        <v>218</v>
      </c>
      <c r="BE130" s="143">
        <f>IF(N130="základní",J130,0)</f>
        <v>0</v>
      </c>
      <c r="BF130" s="143">
        <f>IF(N130="snížená",J130,0)</f>
        <v>0</v>
      </c>
      <c r="BG130" s="143">
        <f>IF(N130="zákl. přenesená",J130,0)</f>
        <v>0</v>
      </c>
      <c r="BH130" s="143">
        <f>IF(N130="sníž. přenesená",J130,0)</f>
        <v>0</v>
      </c>
      <c r="BI130" s="143">
        <f>IF(N130="nulová",J130,0)</f>
        <v>0</v>
      </c>
      <c r="BJ130" s="17" t="s">
        <v>78</v>
      </c>
      <c r="BK130" s="143">
        <f>ROUND(I130*H130,2)</f>
        <v>0</v>
      </c>
      <c r="BL130" s="17" t="s">
        <v>225</v>
      </c>
      <c r="BM130" s="142" t="s">
        <v>501</v>
      </c>
    </row>
    <row r="131" spans="2:65" s="1" customFormat="1" ht="28.8">
      <c r="B131" s="32"/>
      <c r="D131" s="149" t="s">
        <v>1830</v>
      </c>
      <c r="F131" s="180" t="s">
        <v>6046</v>
      </c>
      <c r="I131" s="146"/>
      <c r="L131" s="32"/>
      <c r="M131" s="147"/>
      <c r="T131" s="53"/>
      <c r="AT131" s="17" t="s">
        <v>1830</v>
      </c>
      <c r="AU131" s="17" t="s">
        <v>80</v>
      </c>
    </row>
    <row r="132" spans="2:65" s="1" customFormat="1" ht="16.5" customHeight="1">
      <c r="B132" s="32"/>
      <c r="C132" s="131" t="s">
        <v>355</v>
      </c>
      <c r="D132" s="131" t="s">
        <v>220</v>
      </c>
      <c r="E132" s="132" t="s">
        <v>6049</v>
      </c>
      <c r="F132" s="679" t="s">
        <v>6050</v>
      </c>
      <c r="G132" s="134" t="s">
        <v>1991</v>
      </c>
      <c r="H132" s="135">
        <v>1</v>
      </c>
      <c r="I132" s="136"/>
      <c r="J132" s="137">
        <f>ROUND(I132*H132,2)</f>
        <v>0</v>
      </c>
      <c r="K132" s="133" t="s">
        <v>19</v>
      </c>
      <c r="L132" s="32"/>
      <c r="M132" s="138" t="s">
        <v>19</v>
      </c>
      <c r="N132" s="139" t="s">
        <v>43</v>
      </c>
      <c r="P132" s="140">
        <f>O132*H132</f>
        <v>0</v>
      </c>
      <c r="Q132" s="140">
        <v>0</v>
      </c>
      <c r="R132" s="140">
        <f>Q132*H132</f>
        <v>0</v>
      </c>
      <c r="S132" s="140">
        <v>0</v>
      </c>
      <c r="T132" s="141">
        <f>S132*H132</f>
        <v>0</v>
      </c>
      <c r="AR132" s="142" t="s">
        <v>225</v>
      </c>
      <c r="AT132" s="142" t="s">
        <v>220</v>
      </c>
      <c r="AU132" s="142" t="s">
        <v>80</v>
      </c>
      <c r="AY132" s="17" t="s">
        <v>218</v>
      </c>
      <c r="BE132" s="143">
        <f>IF(N132="základní",J132,0)</f>
        <v>0</v>
      </c>
      <c r="BF132" s="143">
        <f>IF(N132="snížená",J132,0)</f>
        <v>0</v>
      </c>
      <c r="BG132" s="143">
        <f>IF(N132="zákl. přenesená",J132,0)</f>
        <v>0</v>
      </c>
      <c r="BH132" s="143">
        <f>IF(N132="sníž. přenesená",J132,0)</f>
        <v>0</v>
      </c>
      <c r="BI132" s="143">
        <f>IF(N132="nulová",J132,0)</f>
        <v>0</v>
      </c>
      <c r="BJ132" s="17" t="s">
        <v>78</v>
      </c>
      <c r="BK132" s="143">
        <f>ROUND(I132*H132,2)</f>
        <v>0</v>
      </c>
      <c r="BL132" s="17" t="s">
        <v>225</v>
      </c>
      <c r="BM132" s="142" t="s">
        <v>528</v>
      </c>
    </row>
    <row r="133" spans="2:65" s="1" customFormat="1" ht="28.8">
      <c r="B133" s="32"/>
      <c r="D133" s="149" t="s">
        <v>1830</v>
      </c>
      <c r="F133" s="180" t="s">
        <v>6046</v>
      </c>
      <c r="I133" s="146"/>
      <c r="L133" s="32"/>
      <c r="M133" s="147"/>
      <c r="T133" s="53"/>
      <c r="AT133" s="17" t="s">
        <v>1830</v>
      </c>
      <c r="AU133" s="17" t="s">
        <v>80</v>
      </c>
    </row>
    <row r="134" spans="2:65" s="1" customFormat="1" ht="16.5" customHeight="1">
      <c r="B134" s="32"/>
      <c r="C134" s="131" t="s">
        <v>361</v>
      </c>
      <c r="D134" s="131" t="s">
        <v>220</v>
      </c>
      <c r="E134" s="132" t="s">
        <v>6051</v>
      </c>
      <c r="F134" s="679" t="s">
        <v>6052</v>
      </c>
      <c r="G134" s="134" t="s">
        <v>1991</v>
      </c>
      <c r="H134" s="135">
        <v>1</v>
      </c>
      <c r="I134" s="136"/>
      <c r="J134" s="137">
        <f>ROUND(I134*H134,2)</f>
        <v>0</v>
      </c>
      <c r="K134" s="133" t="s">
        <v>19</v>
      </c>
      <c r="L134" s="32"/>
      <c r="M134" s="138" t="s">
        <v>19</v>
      </c>
      <c r="N134" s="139" t="s">
        <v>43</v>
      </c>
      <c r="P134" s="140">
        <f>O134*H134</f>
        <v>0</v>
      </c>
      <c r="Q134" s="140">
        <v>0</v>
      </c>
      <c r="R134" s="140">
        <f>Q134*H134</f>
        <v>0</v>
      </c>
      <c r="S134" s="140">
        <v>0</v>
      </c>
      <c r="T134" s="141">
        <f>S134*H134</f>
        <v>0</v>
      </c>
      <c r="AR134" s="142" t="s">
        <v>225</v>
      </c>
      <c r="AT134" s="142" t="s">
        <v>220</v>
      </c>
      <c r="AU134" s="142" t="s">
        <v>80</v>
      </c>
      <c r="AY134" s="17" t="s">
        <v>218</v>
      </c>
      <c r="BE134" s="143">
        <f>IF(N134="základní",J134,0)</f>
        <v>0</v>
      </c>
      <c r="BF134" s="143">
        <f>IF(N134="snížená",J134,0)</f>
        <v>0</v>
      </c>
      <c r="BG134" s="143">
        <f>IF(N134="zákl. přenesená",J134,0)</f>
        <v>0</v>
      </c>
      <c r="BH134" s="143">
        <f>IF(N134="sníž. přenesená",J134,0)</f>
        <v>0</v>
      </c>
      <c r="BI134" s="143">
        <f>IF(N134="nulová",J134,0)</f>
        <v>0</v>
      </c>
      <c r="BJ134" s="17" t="s">
        <v>78</v>
      </c>
      <c r="BK134" s="143">
        <f>ROUND(I134*H134,2)</f>
        <v>0</v>
      </c>
      <c r="BL134" s="17" t="s">
        <v>225</v>
      </c>
      <c r="BM134" s="142" t="s">
        <v>540</v>
      </c>
    </row>
    <row r="135" spans="2:65" s="1" customFormat="1" ht="28.8">
      <c r="B135" s="32"/>
      <c r="D135" s="149" t="s">
        <v>1830</v>
      </c>
      <c r="F135" s="180" t="s">
        <v>6046</v>
      </c>
      <c r="I135" s="146"/>
      <c r="L135" s="32"/>
      <c r="M135" s="147"/>
      <c r="T135" s="53"/>
      <c r="AT135" s="17" t="s">
        <v>1830</v>
      </c>
      <c r="AU135" s="17" t="s">
        <v>80</v>
      </c>
    </row>
    <row r="136" spans="2:65" s="1" customFormat="1" ht="16.5" customHeight="1">
      <c r="B136" s="32"/>
      <c r="C136" s="131" t="s">
        <v>7</v>
      </c>
      <c r="D136" s="131" t="s">
        <v>220</v>
      </c>
      <c r="E136" s="132" t="s">
        <v>6053</v>
      </c>
      <c r="F136" s="679" t="s">
        <v>6054</v>
      </c>
      <c r="G136" s="134" t="s">
        <v>1991</v>
      </c>
      <c r="H136" s="135">
        <v>2</v>
      </c>
      <c r="I136" s="136"/>
      <c r="J136" s="137">
        <f>ROUND(I136*H136,2)</f>
        <v>0</v>
      </c>
      <c r="K136" s="133" t="s">
        <v>19</v>
      </c>
      <c r="L136" s="32"/>
      <c r="M136" s="138" t="s">
        <v>19</v>
      </c>
      <c r="N136" s="139" t="s">
        <v>43</v>
      </c>
      <c r="P136" s="140">
        <f>O136*H136</f>
        <v>0</v>
      </c>
      <c r="Q136" s="140">
        <v>0</v>
      </c>
      <c r="R136" s="140">
        <f>Q136*H136</f>
        <v>0</v>
      </c>
      <c r="S136" s="140">
        <v>0</v>
      </c>
      <c r="T136" s="141">
        <f>S136*H136</f>
        <v>0</v>
      </c>
      <c r="AR136" s="142" t="s">
        <v>225</v>
      </c>
      <c r="AT136" s="142" t="s">
        <v>220</v>
      </c>
      <c r="AU136" s="142" t="s">
        <v>80</v>
      </c>
      <c r="AY136" s="17" t="s">
        <v>218</v>
      </c>
      <c r="BE136" s="143">
        <f>IF(N136="základní",J136,0)</f>
        <v>0</v>
      </c>
      <c r="BF136" s="143">
        <f>IF(N136="snížená",J136,0)</f>
        <v>0</v>
      </c>
      <c r="BG136" s="143">
        <f>IF(N136="zákl. přenesená",J136,0)</f>
        <v>0</v>
      </c>
      <c r="BH136" s="143">
        <f>IF(N136="sníž. přenesená",J136,0)</f>
        <v>0</v>
      </c>
      <c r="BI136" s="143">
        <f>IF(N136="nulová",J136,0)</f>
        <v>0</v>
      </c>
      <c r="BJ136" s="17" t="s">
        <v>78</v>
      </c>
      <c r="BK136" s="143">
        <f>ROUND(I136*H136,2)</f>
        <v>0</v>
      </c>
      <c r="BL136" s="17" t="s">
        <v>225</v>
      </c>
      <c r="BM136" s="142" t="s">
        <v>563</v>
      </c>
    </row>
    <row r="137" spans="2:65" s="1" customFormat="1" ht="28.8">
      <c r="B137" s="32"/>
      <c r="D137" s="149" t="s">
        <v>1830</v>
      </c>
      <c r="F137" s="180" t="s">
        <v>6046</v>
      </c>
      <c r="I137" s="146"/>
      <c r="L137" s="32"/>
      <c r="M137" s="147"/>
      <c r="T137" s="53"/>
      <c r="AT137" s="17" t="s">
        <v>1830</v>
      </c>
      <c r="AU137" s="17" t="s">
        <v>80</v>
      </c>
    </row>
    <row r="138" spans="2:65" s="1" customFormat="1" ht="16.5" customHeight="1">
      <c r="B138" s="32"/>
      <c r="C138" s="131" t="s">
        <v>390</v>
      </c>
      <c r="D138" s="131" t="s">
        <v>220</v>
      </c>
      <c r="E138" s="132" t="s">
        <v>6055</v>
      </c>
      <c r="F138" s="679" t="s">
        <v>7731</v>
      </c>
      <c r="G138" s="134" t="s">
        <v>1991</v>
      </c>
      <c r="H138" s="135">
        <v>2</v>
      </c>
      <c r="I138" s="136"/>
      <c r="J138" s="137">
        <f>ROUND(I138*H138,2)</f>
        <v>0</v>
      </c>
      <c r="K138" s="133" t="s">
        <v>19</v>
      </c>
      <c r="L138" s="32"/>
      <c r="M138" s="138" t="s">
        <v>19</v>
      </c>
      <c r="N138" s="139" t="s">
        <v>43</v>
      </c>
      <c r="P138" s="140">
        <f>O138*H138</f>
        <v>0</v>
      </c>
      <c r="Q138" s="140">
        <v>0</v>
      </c>
      <c r="R138" s="140">
        <f>Q138*H138</f>
        <v>0</v>
      </c>
      <c r="S138" s="140">
        <v>0</v>
      </c>
      <c r="T138" s="141">
        <f>S138*H138</f>
        <v>0</v>
      </c>
      <c r="AR138" s="142" t="s">
        <v>225</v>
      </c>
      <c r="AT138" s="142" t="s">
        <v>220</v>
      </c>
      <c r="AU138" s="142" t="s">
        <v>80</v>
      </c>
      <c r="AY138" s="17" t="s">
        <v>218</v>
      </c>
      <c r="BE138" s="143">
        <f>IF(N138="základní",J138,0)</f>
        <v>0</v>
      </c>
      <c r="BF138" s="143">
        <f>IF(N138="snížená",J138,0)</f>
        <v>0</v>
      </c>
      <c r="BG138" s="143">
        <f>IF(N138="zákl. přenesená",J138,0)</f>
        <v>0</v>
      </c>
      <c r="BH138" s="143">
        <f>IF(N138="sníž. přenesená",J138,0)</f>
        <v>0</v>
      </c>
      <c r="BI138" s="143">
        <f>IF(N138="nulová",J138,0)</f>
        <v>0</v>
      </c>
      <c r="BJ138" s="17" t="s">
        <v>78</v>
      </c>
      <c r="BK138" s="143">
        <f>ROUND(I138*H138,2)</f>
        <v>0</v>
      </c>
      <c r="BL138" s="17" t="s">
        <v>225</v>
      </c>
      <c r="BM138" s="142" t="s">
        <v>577</v>
      </c>
    </row>
    <row r="139" spans="2:65" s="1" customFormat="1" ht="28.8">
      <c r="B139" s="32"/>
      <c r="D139" s="149" t="s">
        <v>1830</v>
      </c>
      <c r="F139" s="180" t="s">
        <v>6046</v>
      </c>
      <c r="I139" s="146"/>
      <c r="L139" s="32"/>
      <c r="M139" s="147"/>
      <c r="T139" s="53"/>
      <c r="AT139" s="17" t="s">
        <v>1830</v>
      </c>
      <c r="AU139" s="17" t="s">
        <v>80</v>
      </c>
    </row>
    <row r="140" spans="2:65" s="1" customFormat="1" ht="16.5" customHeight="1">
      <c r="B140" s="32"/>
      <c r="C140" s="131" t="s">
        <v>395</v>
      </c>
      <c r="D140" s="131" t="s">
        <v>220</v>
      </c>
      <c r="E140" s="132" t="s">
        <v>6056</v>
      </c>
      <c r="F140" s="679" t="s">
        <v>6057</v>
      </c>
      <c r="G140" s="134" t="s">
        <v>1991</v>
      </c>
      <c r="H140" s="135">
        <v>2</v>
      </c>
      <c r="I140" s="136"/>
      <c r="J140" s="137">
        <f>ROUND(I140*H140,2)</f>
        <v>0</v>
      </c>
      <c r="K140" s="133" t="s">
        <v>19</v>
      </c>
      <c r="L140" s="32"/>
      <c r="M140" s="138" t="s">
        <v>19</v>
      </c>
      <c r="N140" s="139" t="s">
        <v>43</v>
      </c>
      <c r="P140" s="140">
        <f>O140*H140</f>
        <v>0</v>
      </c>
      <c r="Q140" s="140">
        <v>0</v>
      </c>
      <c r="R140" s="140">
        <f>Q140*H140</f>
        <v>0</v>
      </c>
      <c r="S140" s="140">
        <v>0</v>
      </c>
      <c r="T140" s="141">
        <f>S140*H140</f>
        <v>0</v>
      </c>
      <c r="AR140" s="142" t="s">
        <v>225</v>
      </c>
      <c r="AT140" s="142" t="s">
        <v>220</v>
      </c>
      <c r="AU140" s="142" t="s">
        <v>80</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594</v>
      </c>
    </row>
    <row r="141" spans="2:65" s="1" customFormat="1" ht="28.8">
      <c r="B141" s="32"/>
      <c r="D141" s="149" t="s">
        <v>1830</v>
      </c>
      <c r="F141" s="180" t="s">
        <v>6046</v>
      </c>
      <c r="I141" s="146"/>
      <c r="L141" s="32"/>
      <c r="M141" s="147"/>
      <c r="T141" s="53"/>
      <c r="AT141" s="17" t="s">
        <v>1830</v>
      </c>
      <c r="AU141" s="17" t="s">
        <v>80</v>
      </c>
    </row>
    <row r="142" spans="2:65" s="1" customFormat="1" ht="16.5" customHeight="1">
      <c r="B142" s="32"/>
      <c r="C142" s="131" t="s">
        <v>401</v>
      </c>
      <c r="D142" s="131" t="s">
        <v>220</v>
      </c>
      <c r="E142" s="132" t="s">
        <v>6058</v>
      </c>
      <c r="F142" s="679" t="s">
        <v>6059</v>
      </c>
      <c r="G142" s="134" t="s">
        <v>1991</v>
      </c>
      <c r="H142" s="135">
        <v>5</v>
      </c>
      <c r="I142" s="136"/>
      <c r="J142" s="137">
        <f>ROUND(I142*H142,2)</f>
        <v>0</v>
      </c>
      <c r="K142" s="133" t="s">
        <v>19</v>
      </c>
      <c r="L142" s="32"/>
      <c r="M142" s="138" t="s">
        <v>19</v>
      </c>
      <c r="N142" s="139" t="s">
        <v>43</v>
      </c>
      <c r="P142" s="140">
        <f>O142*H142</f>
        <v>0</v>
      </c>
      <c r="Q142" s="140">
        <v>0</v>
      </c>
      <c r="R142" s="140">
        <f>Q142*H142</f>
        <v>0</v>
      </c>
      <c r="S142" s="140">
        <v>0</v>
      </c>
      <c r="T142" s="141">
        <f>S142*H142</f>
        <v>0</v>
      </c>
      <c r="AR142" s="142" t="s">
        <v>225</v>
      </c>
      <c r="AT142" s="142" t="s">
        <v>220</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611</v>
      </c>
    </row>
    <row r="143" spans="2:65" s="1" customFormat="1" ht="28.8">
      <c r="B143" s="32"/>
      <c r="D143" s="149" t="s">
        <v>1830</v>
      </c>
      <c r="F143" s="180" t="s">
        <v>6046</v>
      </c>
      <c r="I143" s="146"/>
      <c r="L143" s="32"/>
      <c r="M143" s="147"/>
      <c r="T143" s="53"/>
      <c r="AT143" s="17" t="s">
        <v>1830</v>
      </c>
      <c r="AU143" s="17" t="s">
        <v>80</v>
      </c>
    </row>
    <row r="144" spans="2:65" s="1" customFormat="1" ht="24.15" customHeight="1">
      <c r="B144" s="32"/>
      <c r="C144" s="131" t="s">
        <v>407</v>
      </c>
      <c r="D144" s="131" t="s">
        <v>220</v>
      </c>
      <c r="E144" s="132" t="s">
        <v>6060</v>
      </c>
      <c r="F144" s="679" t="s">
        <v>6061</v>
      </c>
      <c r="G144" s="134" t="s">
        <v>1991</v>
      </c>
      <c r="H144" s="135">
        <v>5</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647</v>
      </c>
    </row>
    <row r="145" spans="2:65" s="1" customFormat="1" ht="28.8">
      <c r="B145" s="32"/>
      <c r="D145" s="149" t="s">
        <v>1830</v>
      </c>
      <c r="F145" s="180" t="s">
        <v>6046</v>
      </c>
      <c r="I145" s="146"/>
      <c r="L145" s="32"/>
      <c r="M145" s="147"/>
      <c r="T145" s="53"/>
      <c r="AT145" s="17" t="s">
        <v>1830</v>
      </c>
      <c r="AU145" s="17" t="s">
        <v>80</v>
      </c>
    </row>
    <row r="146" spans="2:65" s="1" customFormat="1" ht="21.75" customHeight="1">
      <c r="B146" s="32"/>
      <c r="C146" s="131" t="s">
        <v>417</v>
      </c>
      <c r="D146" s="131" t="s">
        <v>220</v>
      </c>
      <c r="E146" s="132" t="s">
        <v>6062</v>
      </c>
      <c r="F146" s="679" t="s">
        <v>6063</v>
      </c>
      <c r="G146" s="134" t="s">
        <v>1991</v>
      </c>
      <c r="H146" s="135">
        <v>1</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675</v>
      </c>
    </row>
    <row r="147" spans="2:65" s="1" customFormat="1" ht="28.8">
      <c r="B147" s="32"/>
      <c r="D147" s="149" t="s">
        <v>1830</v>
      </c>
      <c r="F147" s="180" t="s">
        <v>6046</v>
      </c>
      <c r="I147" s="146"/>
      <c r="L147" s="32"/>
      <c r="M147" s="147"/>
      <c r="T147" s="53"/>
      <c r="AT147" s="17" t="s">
        <v>1830</v>
      </c>
      <c r="AU147" s="17" t="s">
        <v>80</v>
      </c>
    </row>
    <row r="148" spans="2:65" s="1" customFormat="1" ht="16.5" customHeight="1">
      <c r="B148" s="32"/>
      <c r="C148" s="131" t="s">
        <v>434</v>
      </c>
      <c r="D148" s="131" t="s">
        <v>220</v>
      </c>
      <c r="E148" s="132" t="s">
        <v>6064</v>
      </c>
      <c r="F148" s="679" t="s">
        <v>7732</v>
      </c>
      <c r="G148" s="134" t="s">
        <v>1991</v>
      </c>
      <c r="H148" s="135">
        <v>2</v>
      </c>
      <c r="I148" s="136"/>
      <c r="J148" s="137">
        <f>ROUND(I148*H148,2)</f>
        <v>0</v>
      </c>
      <c r="K148" s="133" t="s">
        <v>19</v>
      </c>
      <c r="L148" s="32"/>
      <c r="M148" s="138" t="s">
        <v>19</v>
      </c>
      <c r="N148" s="139" t="s">
        <v>43</v>
      </c>
      <c r="P148" s="140">
        <f>O148*H148</f>
        <v>0</v>
      </c>
      <c r="Q148" s="140">
        <v>0</v>
      </c>
      <c r="R148" s="140">
        <f>Q148*H148</f>
        <v>0</v>
      </c>
      <c r="S148" s="140">
        <v>0</v>
      </c>
      <c r="T148" s="141">
        <f>S148*H148</f>
        <v>0</v>
      </c>
      <c r="AR148" s="142" t="s">
        <v>225</v>
      </c>
      <c r="AT148" s="142" t="s">
        <v>220</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687</v>
      </c>
    </row>
    <row r="149" spans="2:65" s="1" customFormat="1" ht="28.8">
      <c r="B149" s="32"/>
      <c r="D149" s="149" t="s">
        <v>1830</v>
      </c>
      <c r="F149" s="180" t="s">
        <v>6046</v>
      </c>
      <c r="I149" s="146"/>
      <c r="L149" s="32"/>
      <c r="M149" s="147"/>
      <c r="T149" s="53"/>
      <c r="AT149" s="17" t="s">
        <v>1830</v>
      </c>
      <c r="AU149" s="17" t="s">
        <v>80</v>
      </c>
    </row>
    <row r="150" spans="2:65" s="1" customFormat="1" ht="16.5" customHeight="1">
      <c r="B150" s="32"/>
      <c r="C150" s="131" t="s">
        <v>441</v>
      </c>
      <c r="D150" s="131" t="s">
        <v>220</v>
      </c>
      <c r="E150" s="132" t="s">
        <v>6065</v>
      </c>
      <c r="F150" s="679" t="s">
        <v>7733</v>
      </c>
      <c r="G150" s="134" t="s">
        <v>1991</v>
      </c>
      <c r="H150" s="135">
        <v>2</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80</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705</v>
      </c>
    </row>
    <row r="151" spans="2:65" s="1" customFormat="1" ht="28.8">
      <c r="B151" s="32"/>
      <c r="D151" s="149" t="s">
        <v>1830</v>
      </c>
      <c r="F151" s="180" t="s">
        <v>6046</v>
      </c>
      <c r="I151" s="146"/>
      <c r="L151" s="32"/>
      <c r="M151" s="147"/>
      <c r="T151" s="53"/>
      <c r="AT151" s="17" t="s">
        <v>1830</v>
      </c>
      <c r="AU151" s="17" t="s">
        <v>80</v>
      </c>
    </row>
    <row r="152" spans="2:65" s="1" customFormat="1" ht="21.75" customHeight="1">
      <c r="B152" s="32"/>
      <c r="C152" s="131" t="s">
        <v>448</v>
      </c>
      <c r="D152" s="131" t="s">
        <v>220</v>
      </c>
      <c r="E152" s="132" t="s">
        <v>6066</v>
      </c>
      <c r="F152" s="679" t="s">
        <v>7734</v>
      </c>
      <c r="G152" s="134" t="s">
        <v>1991</v>
      </c>
      <c r="H152" s="135">
        <v>1</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80</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716</v>
      </c>
    </row>
    <row r="153" spans="2:65" s="1" customFormat="1" ht="28.8">
      <c r="B153" s="32"/>
      <c r="D153" s="149" t="s">
        <v>1830</v>
      </c>
      <c r="F153" s="180" t="s">
        <v>6046</v>
      </c>
      <c r="I153" s="146"/>
      <c r="L153" s="32"/>
      <c r="M153" s="147"/>
      <c r="T153" s="53"/>
      <c r="AT153" s="17" t="s">
        <v>1830</v>
      </c>
      <c r="AU153" s="17" t="s">
        <v>80</v>
      </c>
    </row>
    <row r="154" spans="2:65" s="11" customFormat="1" ht="25.95" customHeight="1">
      <c r="B154" s="119"/>
      <c r="D154" s="120" t="s">
        <v>71</v>
      </c>
      <c r="E154" s="121" t="s">
        <v>6067</v>
      </c>
      <c r="F154" s="121" t="s">
        <v>6068</v>
      </c>
      <c r="I154" s="122"/>
      <c r="J154" s="123">
        <f>BK154</f>
        <v>0</v>
      </c>
      <c r="L154" s="119"/>
      <c r="M154" s="124"/>
      <c r="P154" s="125">
        <f>SUM(P155:P156)</f>
        <v>0</v>
      </c>
      <c r="R154" s="125">
        <f>SUM(R155:R156)</f>
        <v>0</v>
      </c>
      <c r="T154" s="126">
        <f>SUM(T155:T156)</f>
        <v>0</v>
      </c>
      <c r="AR154" s="120" t="s">
        <v>78</v>
      </c>
      <c r="AT154" s="127" t="s">
        <v>71</v>
      </c>
      <c r="AU154" s="127" t="s">
        <v>72</v>
      </c>
      <c r="AY154" s="120" t="s">
        <v>218</v>
      </c>
      <c r="BK154" s="128">
        <f>SUM(BK155:BK156)</f>
        <v>0</v>
      </c>
    </row>
    <row r="155" spans="2:65" s="1" customFormat="1" ht="62.7" customHeight="1">
      <c r="B155" s="32"/>
      <c r="C155" s="131" t="s">
        <v>454</v>
      </c>
      <c r="D155" s="131" t="s">
        <v>220</v>
      </c>
      <c r="E155" s="132" t="s">
        <v>6069</v>
      </c>
      <c r="F155" s="679" t="s">
        <v>7735</v>
      </c>
      <c r="G155" s="134" t="s">
        <v>1991</v>
      </c>
      <c r="H155" s="135">
        <v>8</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730</v>
      </c>
    </row>
    <row r="156" spans="2:65" s="1" customFormat="1" ht="19.2">
      <c r="B156" s="32"/>
      <c r="D156" s="149" t="s">
        <v>1830</v>
      </c>
      <c r="F156" s="180" t="s">
        <v>6018</v>
      </c>
      <c r="I156" s="146"/>
      <c r="L156" s="32"/>
      <c r="M156" s="147"/>
      <c r="T156" s="53"/>
      <c r="AT156" s="17" t="s">
        <v>1830</v>
      </c>
      <c r="AU156" s="17" t="s">
        <v>78</v>
      </c>
    </row>
    <row r="157" spans="2:65" s="11" customFormat="1" ht="25.95" customHeight="1">
      <c r="B157" s="119"/>
      <c r="D157" s="120" t="s">
        <v>71</v>
      </c>
      <c r="E157" s="121" t="s">
        <v>6070</v>
      </c>
      <c r="F157" s="121" t="s">
        <v>6071</v>
      </c>
      <c r="I157" s="122"/>
      <c r="J157" s="123">
        <f>BK157</f>
        <v>0</v>
      </c>
      <c r="L157" s="119"/>
      <c r="M157" s="124"/>
      <c r="P157" s="125">
        <f>SUM(P158:P169)</f>
        <v>0</v>
      </c>
      <c r="R157" s="125">
        <f>SUM(R158:R169)</f>
        <v>0</v>
      </c>
      <c r="T157" s="126">
        <f>SUM(T158:T169)</f>
        <v>0</v>
      </c>
      <c r="AR157" s="120" t="s">
        <v>78</v>
      </c>
      <c r="AT157" s="127" t="s">
        <v>71</v>
      </c>
      <c r="AU157" s="127" t="s">
        <v>72</v>
      </c>
      <c r="AY157" s="120" t="s">
        <v>218</v>
      </c>
      <c r="BK157" s="128">
        <f>SUM(BK158:BK169)</f>
        <v>0</v>
      </c>
    </row>
    <row r="158" spans="2:65" s="1" customFormat="1" ht="24.15" customHeight="1">
      <c r="B158" s="32"/>
      <c r="C158" s="131" t="s">
        <v>460</v>
      </c>
      <c r="D158" s="131" t="s">
        <v>220</v>
      </c>
      <c r="E158" s="132" t="s">
        <v>6072</v>
      </c>
      <c r="F158" s="679" t="s">
        <v>7736</v>
      </c>
      <c r="G158" s="134" t="s">
        <v>1991</v>
      </c>
      <c r="H158" s="135">
        <v>21</v>
      </c>
      <c r="I158" s="136"/>
      <c r="J158" s="137">
        <f>ROUND(I158*H158,2)</f>
        <v>0</v>
      </c>
      <c r="K158" s="133" t="s">
        <v>19</v>
      </c>
      <c r="L158" s="32"/>
      <c r="M158" s="138" t="s">
        <v>19</v>
      </c>
      <c r="N158" s="139" t="s">
        <v>43</v>
      </c>
      <c r="P158" s="140">
        <f>O158*H158</f>
        <v>0</v>
      </c>
      <c r="Q158" s="140">
        <v>0</v>
      </c>
      <c r="R158" s="140">
        <f>Q158*H158</f>
        <v>0</v>
      </c>
      <c r="S158" s="140">
        <v>0</v>
      </c>
      <c r="T158" s="141">
        <f>S158*H158</f>
        <v>0</v>
      </c>
      <c r="AR158" s="142" t="s">
        <v>225</v>
      </c>
      <c r="AT158" s="142" t="s">
        <v>220</v>
      </c>
      <c r="AU158" s="142" t="s">
        <v>78</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741</v>
      </c>
    </row>
    <row r="159" spans="2:65" s="1" customFormat="1" ht="19.2">
      <c r="B159" s="32"/>
      <c r="D159" s="149" t="s">
        <v>1830</v>
      </c>
      <c r="F159" s="180" t="s">
        <v>6073</v>
      </c>
      <c r="I159" s="146"/>
      <c r="L159" s="32"/>
      <c r="M159" s="147"/>
      <c r="T159" s="53"/>
      <c r="AT159" s="17" t="s">
        <v>1830</v>
      </c>
      <c r="AU159" s="17" t="s">
        <v>78</v>
      </c>
    </row>
    <row r="160" spans="2:65" s="1" customFormat="1" ht="24.15" customHeight="1">
      <c r="B160" s="32"/>
      <c r="C160" s="131" t="s">
        <v>465</v>
      </c>
      <c r="D160" s="131" t="s">
        <v>220</v>
      </c>
      <c r="E160" s="132" t="s">
        <v>6074</v>
      </c>
      <c r="F160" s="679" t="s">
        <v>7737</v>
      </c>
      <c r="G160" s="134" t="s">
        <v>1991</v>
      </c>
      <c r="H160" s="135">
        <v>17</v>
      </c>
      <c r="I160" s="136"/>
      <c r="J160" s="137">
        <f>ROUND(I160*H160,2)</f>
        <v>0</v>
      </c>
      <c r="K160" s="133" t="s">
        <v>19</v>
      </c>
      <c r="L160" s="32"/>
      <c r="M160" s="138" t="s">
        <v>19</v>
      </c>
      <c r="N160" s="139" t="s">
        <v>43</v>
      </c>
      <c r="P160" s="140">
        <f>O160*H160</f>
        <v>0</v>
      </c>
      <c r="Q160" s="140">
        <v>0</v>
      </c>
      <c r="R160" s="140">
        <f>Q160*H160</f>
        <v>0</v>
      </c>
      <c r="S160" s="140">
        <v>0</v>
      </c>
      <c r="T160" s="141">
        <f>S160*H160</f>
        <v>0</v>
      </c>
      <c r="AR160" s="142" t="s">
        <v>225</v>
      </c>
      <c r="AT160" s="142" t="s">
        <v>220</v>
      </c>
      <c r="AU160" s="142" t="s">
        <v>78</v>
      </c>
      <c r="AY160" s="17" t="s">
        <v>218</v>
      </c>
      <c r="BE160" s="143">
        <f>IF(N160="základní",J160,0)</f>
        <v>0</v>
      </c>
      <c r="BF160" s="143">
        <f>IF(N160="snížená",J160,0)</f>
        <v>0</v>
      </c>
      <c r="BG160" s="143">
        <f>IF(N160="zákl. přenesená",J160,0)</f>
        <v>0</v>
      </c>
      <c r="BH160" s="143">
        <f>IF(N160="sníž. přenesená",J160,0)</f>
        <v>0</v>
      </c>
      <c r="BI160" s="143">
        <f>IF(N160="nulová",J160,0)</f>
        <v>0</v>
      </c>
      <c r="BJ160" s="17" t="s">
        <v>78</v>
      </c>
      <c r="BK160" s="143">
        <f>ROUND(I160*H160,2)</f>
        <v>0</v>
      </c>
      <c r="BL160" s="17" t="s">
        <v>225</v>
      </c>
      <c r="BM160" s="142" t="s">
        <v>504</v>
      </c>
    </row>
    <row r="161" spans="2:65" s="1" customFormat="1" ht="19.2">
      <c r="B161" s="32"/>
      <c r="D161" s="149" t="s">
        <v>1830</v>
      </c>
      <c r="F161" s="180" t="s">
        <v>6073</v>
      </c>
      <c r="I161" s="146"/>
      <c r="L161" s="32"/>
      <c r="M161" s="147"/>
      <c r="T161" s="53"/>
      <c r="AT161" s="17" t="s">
        <v>1830</v>
      </c>
      <c r="AU161" s="17" t="s">
        <v>78</v>
      </c>
    </row>
    <row r="162" spans="2:65" s="1" customFormat="1" ht="33" customHeight="1">
      <c r="B162" s="32"/>
      <c r="C162" s="131" t="s">
        <v>470</v>
      </c>
      <c r="D162" s="131" t="s">
        <v>220</v>
      </c>
      <c r="E162" s="132" t="s">
        <v>6075</v>
      </c>
      <c r="F162" s="679" t="s">
        <v>7738</v>
      </c>
      <c r="G162" s="134" t="s">
        <v>1991</v>
      </c>
      <c r="H162" s="135">
        <v>4</v>
      </c>
      <c r="I162" s="136"/>
      <c r="J162" s="137">
        <f>ROUND(I162*H162,2)</f>
        <v>0</v>
      </c>
      <c r="K162" s="133" t="s">
        <v>19</v>
      </c>
      <c r="L162" s="32"/>
      <c r="M162" s="138" t="s">
        <v>19</v>
      </c>
      <c r="N162" s="139" t="s">
        <v>43</v>
      </c>
      <c r="P162" s="140">
        <f>O162*H162</f>
        <v>0</v>
      </c>
      <c r="Q162" s="140">
        <v>0</v>
      </c>
      <c r="R162" s="140">
        <f>Q162*H162</f>
        <v>0</v>
      </c>
      <c r="S162" s="140">
        <v>0</v>
      </c>
      <c r="T162" s="141">
        <f>S162*H162</f>
        <v>0</v>
      </c>
      <c r="AR162" s="142" t="s">
        <v>225</v>
      </c>
      <c r="AT162" s="142" t="s">
        <v>220</v>
      </c>
      <c r="AU162" s="142" t="s">
        <v>78</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782</v>
      </c>
    </row>
    <row r="163" spans="2:65" s="1" customFormat="1" ht="19.2">
      <c r="B163" s="32"/>
      <c r="D163" s="149" t="s">
        <v>1830</v>
      </c>
      <c r="F163" s="180" t="s">
        <v>6073</v>
      </c>
      <c r="I163" s="146"/>
      <c r="L163" s="32"/>
      <c r="M163" s="147"/>
      <c r="T163" s="53"/>
      <c r="AT163" s="17" t="s">
        <v>1830</v>
      </c>
      <c r="AU163" s="17" t="s">
        <v>78</v>
      </c>
    </row>
    <row r="164" spans="2:65" s="1" customFormat="1" ht="37.799999999999997" customHeight="1">
      <c r="B164" s="32"/>
      <c r="C164" s="131" t="s">
        <v>479</v>
      </c>
      <c r="D164" s="131" t="s">
        <v>220</v>
      </c>
      <c r="E164" s="132" t="s">
        <v>6076</v>
      </c>
      <c r="F164" s="679" t="s">
        <v>7739</v>
      </c>
      <c r="G164" s="134" t="s">
        <v>1991</v>
      </c>
      <c r="H164" s="135">
        <v>42</v>
      </c>
      <c r="I164" s="136"/>
      <c r="J164" s="137">
        <f>ROUND(I164*H164,2)</f>
        <v>0</v>
      </c>
      <c r="K164" s="133" t="s">
        <v>19</v>
      </c>
      <c r="L164" s="32"/>
      <c r="M164" s="138" t="s">
        <v>19</v>
      </c>
      <c r="N164" s="139" t="s">
        <v>43</v>
      </c>
      <c r="P164" s="140">
        <f>O164*H164</f>
        <v>0</v>
      </c>
      <c r="Q164" s="140">
        <v>0</v>
      </c>
      <c r="R164" s="140">
        <f>Q164*H164</f>
        <v>0</v>
      </c>
      <c r="S164" s="140">
        <v>0</v>
      </c>
      <c r="T164" s="141">
        <f>S164*H164</f>
        <v>0</v>
      </c>
      <c r="AR164" s="142" t="s">
        <v>225</v>
      </c>
      <c r="AT164" s="142" t="s">
        <v>220</v>
      </c>
      <c r="AU164" s="142" t="s">
        <v>78</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821</v>
      </c>
    </row>
    <row r="165" spans="2:65" s="1" customFormat="1" ht="19.2">
      <c r="B165" s="32"/>
      <c r="D165" s="149" t="s">
        <v>1830</v>
      </c>
      <c r="F165" s="180" t="s">
        <v>6073</v>
      </c>
      <c r="I165" s="146"/>
      <c r="L165" s="32"/>
      <c r="M165" s="147"/>
      <c r="T165" s="53"/>
      <c r="AT165" s="17" t="s">
        <v>1830</v>
      </c>
      <c r="AU165" s="17" t="s">
        <v>78</v>
      </c>
    </row>
    <row r="166" spans="2:65" s="1" customFormat="1" ht="37.799999999999997" customHeight="1">
      <c r="B166" s="32"/>
      <c r="C166" s="131" t="s">
        <v>494</v>
      </c>
      <c r="D166" s="131" t="s">
        <v>220</v>
      </c>
      <c r="E166" s="132" t="s">
        <v>6077</v>
      </c>
      <c r="F166" s="679" t="s">
        <v>7740</v>
      </c>
      <c r="G166" s="134" t="s">
        <v>1991</v>
      </c>
      <c r="H166" s="135">
        <v>42</v>
      </c>
      <c r="I166" s="136"/>
      <c r="J166" s="137">
        <f>ROUND(I166*H166,2)</f>
        <v>0</v>
      </c>
      <c r="K166" s="133" t="s">
        <v>19</v>
      </c>
      <c r="L166" s="32"/>
      <c r="M166" s="138" t="s">
        <v>19</v>
      </c>
      <c r="N166" s="139" t="s">
        <v>43</v>
      </c>
      <c r="P166" s="140">
        <f>O166*H166</f>
        <v>0</v>
      </c>
      <c r="Q166" s="140">
        <v>0</v>
      </c>
      <c r="R166" s="140">
        <f>Q166*H166</f>
        <v>0</v>
      </c>
      <c r="S166" s="140">
        <v>0</v>
      </c>
      <c r="T166" s="141">
        <f>S166*H166</f>
        <v>0</v>
      </c>
      <c r="AR166" s="142" t="s">
        <v>225</v>
      </c>
      <c r="AT166" s="142" t="s">
        <v>220</v>
      </c>
      <c r="AU166" s="142" t="s">
        <v>78</v>
      </c>
      <c r="AY166" s="17" t="s">
        <v>218</v>
      </c>
      <c r="BE166" s="143">
        <f>IF(N166="základní",J166,0)</f>
        <v>0</v>
      </c>
      <c r="BF166" s="143">
        <f>IF(N166="snížená",J166,0)</f>
        <v>0</v>
      </c>
      <c r="BG166" s="143">
        <f>IF(N166="zákl. přenesená",J166,0)</f>
        <v>0</v>
      </c>
      <c r="BH166" s="143">
        <f>IF(N166="sníž. přenesená",J166,0)</f>
        <v>0</v>
      </c>
      <c r="BI166" s="143">
        <f>IF(N166="nulová",J166,0)</f>
        <v>0</v>
      </c>
      <c r="BJ166" s="17" t="s">
        <v>78</v>
      </c>
      <c r="BK166" s="143">
        <f>ROUND(I166*H166,2)</f>
        <v>0</v>
      </c>
      <c r="BL166" s="17" t="s">
        <v>225</v>
      </c>
      <c r="BM166" s="142" t="s">
        <v>850</v>
      </c>
    </row>
    <row r="167" spans="2:65" s="1" customFormat="1" ht="19.2">
      <c r="B167" s="32"/>
      <c r="D167" s="149" t="s">
        <v>1830</v>
      </c>
      <c r="F167" s="180" t="s">
        <v>6073</v>
      </c>
      <c r="I167" s="146"/>
      <c r="L167" s="32"/>
      <c r="M167" s="147"/>
      <c r="T167" s="53"/>
      <c r="AT167" s="17" t="s">
        <v>1830</v>
      </c>
      <c r="AU167" s="17" t="s">
        <v>78</v>
      </c>
    </row>
    <row r="168" spans="2:65" s="1" customFormat="1" ht="37.799999999999997" customHeight="1">
      <c r="B168" s="32"/>
      <c r="C168" s="131" t="s">
        <v>501</v>
      </c>
      <c r="D168" s="131" t="s">
        <v>220</v>
      </c>
      <c r="E168" s="132" t="s">
        <v>6078</v>
      </c>
      <c r="F168" s="679" t="s">
        <v>7741</v>
      </c>
      <c r="G168" s="134" t="s">
        <v>1991</v>
      </c>
      <c r="H168" s="135">
        <v>4</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78</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862</v>
      </c>
    </row>
    <row r="169" spans="2:65" s="1" customFormat="1" ht="19.2">
      <c r="B169" s="32"/>
      <c r="D169" s="149" t="s">
        <v>1830</v>
      </c>
      <c r="F169" s="180" t="s">
        <v>6073</v>
      </c>
      <c r="I169" s="146"/>
      <c r="L169" s="32"/>
      <c r="M169" s="147"/>
      <c r="T169" s="53"/>
      <c r="AT169" s="17" t="s">
        <v>1830</v>
      </c>
      <c r="AU169" s="17" t="s">
        <v>78</v>
      </c>
    </row>
    <row r="170" spans="2:65" s="11" customFormat="1" ht="25.95" customHeight="1">
      <c r="B170" s="119"/>
      <c r="D170" s="120" t="s">
        <v>71</v>
      </c>
      <c r="E170" s="121" t="s">
        <v>6079</v>
      </c>
      <c r="F170" s="121" t="s">
        <v>6080</v>
      </c>
      <c r="I170" s="122"/>
      <c r="J170" s="123">
        <f>BK170</f>
        <v>0</v>
      </c>
      <c r="L170" s="119"/>
      <c r="M170" s="124"/>
      <c r="P170" s="125">
        <f>SUM(P171:P174)</f>
        <v>0</v>
      </c>
      <c r="R170" s="125">
        <f>SUM(R171:R174)</f>
        <v>0</v>
      </c>
      <c r="T170" s="126">
        <f>SUM(T171:T174)</f>
        <v>0</v>
      </c>
      <c r="AR170" s="120" t="s">
        <v>78</v>
      </c>
      <c r="AT170" s="127" t="s">
        <v>71</v>
      </c>
      <c r="AU170" s="127" t="s">
        <v>72</v>
      </c>
      <c r="AY170" s="120" t="s">
        <v>218</v>
      </c>
      <c r="BK170" s="128">
        <f>SUM(BK171:BK174)</f>
        <v>0</v>
      </c>
    </row>
    <row r="171" spans="2:65" s="1" customFormat="1" ht="37.799999999999997" customHeight="1">
      <c r="B171" s="32"/>
      <c r="C171" s="131" t="s">
        <v>513</v>
      </c>
      <c r="D171" s="131" t="s">
        <v>220</v>
      </c>
      <c r="E171" s="132" t="s">
        <v>6081</v>
      </c>
      <c r="F171" s="679" t="s">
        <v>7742</v>
      </c>
      <c r="G171" s="134" t="s">
        <v>410</v>
      </c>
      <c r="H171" s="135">
        <v>47</v>
      </c>
      <c r="I171" s="136"/>
      <c r="J171" s="137">
        <f>ROUND(I171*H171,2)</f>
        <v>0</v>
      </c>
      <c r="K171" s="133" t="s">
        <v>19</v>
      </c>
      <c r="L171" s="32"/>
      <c r="M171" s="138" t="s">
        <v>19</v>
      </c>
      <c r="N171" s="139" t="s">
        <v>43</v>
      </c>
      <c r="P171" s="140">
        <f>O171*H171</f>
        <v>0</v>
      </c>
      <c r="Q171" s="140">
        <v>0</v>
      </c>
      <c r="R171" s="140">
        <f>Q171*H171</f>
        <v>0</v>
      </c>
      <c r="S171" s="140">
        <v>0</v>
      </c>
      <c r="T171" s="141">
        <f>S171*H171</f>
        <v>0</v>
      </c>
      <c r="AR171" s="142" t="s">
        <v>225</v>
      </c>
      <c r="AT171" s="142" t="s">
        <v>220</v>
      </c>
      <c r="AU171" s="142" t="s">
        <v>78</v>
      </c>
      <c r="AY171" s="17" t="s">
        <v>218</v>
      </c>
      <c r="BE171" s="143">
        <f>IF(N171="základní",J171,0)</f>
        <v>0</v>
      </c>
      <c r="BF171" s="143">
        <f>IF(N171="snížená",J171,0)</f>
        <v>0</v>
      </c>
      <c r="BG171" s="143">
        <f>IF(N171="zákl. přenesená",J171,0)</f>
        <v>0</v>
      </c>
      <c r="BH171" s="143">
        <f>IF(N171="sníž. přenesená",J171,0)</f>
        <v>0</v>
      </c>
      <c r="BI171" s="143">
        <f>IF(N171="nulová",J171,0)</f>
        <v>0</v>
      </c>
      <c r="BJ171" s="17" t="s">
        <v>78</v>
      </c>
      <c r="BK171" s="143">
        <f>ROUND(I171*H171,2)</f>
        <v>0</v>
      </c>
      <c r="BL171" s="17" t="s">
        <v>225</v>
      </c>
      <c r="BM171" s="142" t="s">
        <v>872</v>
      </c>
    </row>
    <row r="172" spans="2:65" s="1" customFormat="1" ht="28.8">
      <c r="B172" s="32"/>
      <c r="D172" s="149" t="s">
        <v>1830</v>
      </c>
      <c r="F172" s="180" t="s">
        <v>6082</v>
      </c>
      <c r="I172" s="146"/>
      <c r="L172" s="32"/>
      <c r="M172" s="147"/>
      <c r="T172" s="53"/>
      <c r="AT172" s="17" t="s">
        <v>1830</v>
      </c>
      <c r="AU172" s="17" t="s">
        <v>78</v>
      </c>
    </row>
    <row r="173" spans="2:65" s="1" customFormat="1" ht="37.799999999999997" customHeight="1">
      <c r="B173" s="32"/>
      <c r="C173" s="131" t="s">
        <v>528</v>
      </c>
      <c r="D173" s="131" t="s">
        <v>220</v>
      </c>
      <c r="E173" s="132" t="s">
        <v>6083</v>
      </c>
      <c r="F173" s="679" t="s">
        <v>7743</v>
      </c>
      <c r="G173" s="134" t="s">
        <v>410</v>
      </c>
      <c r="H173" s="135">
        <v>2297</v>
      </c>
      <c r="I173" s="136"/>
      <c r="J173" s="137">
        <f>ROUND(I173*H173,2)</f>
        <v>0</v>
      </c>
      <c r="K173" s="133" t="s">
        <v>19</v>
      </c>
      <c r="L173" s="32"/>
      <c r="M173" s="138" t="s">
        <v>19</v>
      </c>
      <c r="N173" s="139" t="s">
        <v>43</v>
      </c>
      <c r="P173" s="140">
        <f>O173*H173</f>
        <v>0</v>
      </c>
      <c r="Q173" s="140">
        <v>0</v>
      </c>
      <c r="R173" s="140">
        <f>Q173*H173</f>
        <v>0</v>
      </c>
      <c r="S173" s="140">
        <v>0</v>
      </c>
      <c r="T173" s="141">
        <f>S173*H173</f>
        <v>0</v>
      </c>
      <c r="AR173" s="142" t="s">
        <v>225</v>
      </c>
      <c r="AT173" s="142" t="s">
        <v>220</v>
      </c>
      <c r="AU173" s="142" t="s">
        <v>78</v>
      </c>
      <c r="AY173" s="17" t="s">
        <v>218</v>
      </c>
      <c r="BE173" s="143">
        <f>IF(N173="základní",J173,0)</f>
        <v>0</v>
      </c>
      <c r="BF173" s="143">
        <f>IF(N173="snížená",J173,0)</f>
        <v>0</v>
      </c>
      <c r="BG173" s="143">
        <f>IF(N173="zákl. přenesená",J173,0)</f>
        <v>0</v>
      </c>
      <c r="BH173" s="143">
        <f>IF(N173="sníž. přenesená",J173,0)</f>
        <v>0</v>
      </c>
      <c r="BI173" s="143">
        <f>IF(N173="nulová",J173,0)</f>
        <v>0</v>
      </c>
      <c r="BJ173" s="17" t="s">
        <v>78</v>
      </c>
      <c r="BK173" s="143">
        <f>ROUND(I173*H173,2)</f>
        <v>0</v>
      </c>
      <c r="BL173" s="17" t="s">
        <v>225</v>
      </c>
      <c r="BM173" s="142" t="s">
        <v>882</v>
      </c>
    </row>
    <row r="174" spans="2:65" s="1" customFormat="1" ht="38.4">
      <c r="B174" s="32"/>
      <c r="D174" s="149" t="s">
        <v>1830</v>
      </c>
      <c r="F174" s="180" t="s">
        <v>6084</v>
      </c>
      <c r="I174" s="146"/>
      <c r="L174" s="32"/>
      <c r="M174" s="147"/>
      <c r="T174" s="53"/>
      <c r="AT174" s="17" t="s">
        <v>1830</v>
      </c>
      <c r="AU174" s="17" t="s">
        <v>78</v>
      </c>
    </row>
    <row r="175" spans="2:65" s="11" customFormat="1" ht="25.95" customHeight="1">
      <c r="B175" s="119"/>
      <c r="D175" s="120" t="s">
        <v>71</v>
      </c>
      <c r="E175" s="121" t="s">
        <v>6085</v>
      </c>
      <c r="F175" s="121" t="s">
        <v>6086</v>
      </c>
      <c r="I175" s="122"/>
      <c r="J175" s="123">
        <f>BK175</f>
        <v>0</v>
      </c>
      <c r="L175" s="119"/>
      <c r="M175" s="124"/>
      <c r="P175" s="125">
        <f>SUM(P176:P264)</f>
        <v>0</v>
      </c>
      <c r="R175" s="125">
        <f>SUM(R176:R264)</f>
        <v>0</v>
      </c>
      <c r="T175" s="126">
        <f>SUM(T176:T264)</f>
        <v>0</v>
      </c>
      <c r="AR175" s="120" t="s">
        <v>78</v>
      </c>
      <c r="AT175" s="127" t="s">
        <v>71</v>
      </c>
      <c r="AU175" s="127" t="s">
        <v>72</v>
      </c>
      <c r="AY175" s="120" t="s">
        <v>218</v>
      </c>
      <c r="BK175" s="128">
        <f>SUM(BK176:BK264)</f>
        <v>0</v>
      </c>
    </row>
    <row r="176" spans="2:65" s="1" customFormat="1" ht="16.5" customHeight="1">
      <c r="B176" s="32"/>
      <c r="C176" s="131" t="s">
        <v>534</v>
      </c>
      <c r="D176" s="131" t="s">
        <v>220</v>
      </c>
      <c r="E176" s="132" t="s">
        <v>6087</v>
      </c>
      <c r="F176" s="679" t="s">
        <v>6088</v>
      </c>
      <c r="G176" s="134" t="s">
        <v>410</v>
      </c>
      <c r="H176" s="135">
        <v>42</v>
      </c>
      <c r="I176" s="136"/>
      <c r="J176" s="137">
        <f>ROUND(I176*H176,2)</f>
        <v>0</v>
      </c>
      <c r="K176" s="133" t="s">
        <v>19</v>
      </c>
      <c r="L176" s="32"/>
      <c r="M176" s="138" t="s">
        <v>19</v>
      </c>
      <c r="N176" s="139" t="s">
        <v>43</v>
      </c>
      <c r="P176" s="140">
        <f>O176*H176</f>
        <v>0</v>
      </c>
      <c r="Q176" s="140">
        <v>0</v>
      </c>
      <c r="R176" s="140">
        <f>Q176*H176</f>
        <v>0</v>
      </c>
      <c r="S176" s="140">
        <v>0</v>
      </c>
      <c r="T176" s="141">
        <f>S176*H176</f>
        <v>0</v>
      </c>
      <c r="AR176" s="142" t="s">
        <v>225</v>
      </c>
      <c r="AT176" s="142" t="s">
        <v>220</v>
      </c>
      <c r="AU176" s="142" t="s">
        <v>78</v>
      </c>
      <c r="AY176" s="17" t="s">
        <v>218</v>
      </c>
      <c r="BE176" s="143">
        <f>IF(N176="základní",J176,0)</f>
        <v>0</v>
      </c>
      <c r="BF176" s="143">
        <f>IF(N176="snížená",J176,0)</f>
        <v>0</v>
      </c>
      <c r="BG176" s="143">
        <f>IF(N176="zákl. přenesená",J176,0)</f>
        <v>0</v>
      </c>
      <c r="BH176" s="143">
        <f>IF(N176="sníž. přenesená",J176,0)</f>
        <v>0</v>
      </c>
      <c r="BI176" s="143">
        <f>IF(N176="nulová",J176,0)</f>
        <v>0</v>
      </c>
      <c r="BJ176" s="17" t="s">
        <v>78</v>
      </c>
      <c r="BK176" s="143">
        <f>ROUND(I176*H176,2)</f>
        <v>0</v>
      </c>
      <c r="BL176" s="17" t="s">
        <v>225</v>
      </c>
      <c r="BM176" s="142" t="s">
        <v>906</v>
      </c>
    </row>
    <row r="177" spans="2:65" s="1" customFormat="1" ht="28.8">
      <c r="B177" s="32"/>
      <c r="D177" s="149" t="s">
        <v>1830</v>
      </c>
      <c r="F177" s="180" t="s">
        <v>6089</v>
      </c>
      <c r="I177" s="146"/>
      <c r="L177" s="32"/>
      <c r="M177" s="147"/>
      <c r="T177" s="53"/>
      <c r="AT177" s="17" t="s">
        <v>1830</v>
      </c>
      <c r="AU177" s="17" t="s">
        <v>78</v>
      </c>
    </row>
    <row r="178" spans="2:65" s="1" customFormat="1" ht="16.5" customHeight="1">
      <c r="B178" s="32"/>
      <c r="C178" s="131" t="s">
        <v>540</v>
      </c>
      <c r="D178" s="131" t="s">
        <v>220</v>
      </c>
      <c r="E178" s="132" t="s">
        <v>6090</v>
      </c>
      <c r="F178" s="679" t="s">
        <v>6091</v>
      </c>
      <c r="G178" s="134" t="s">
        <v>410</v>
      </c>
      <c r="H178" s="135">
        <v>12</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78</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927</v>
      </c>
    </row>
    <row r="179" spans="2:65" s="1" customFormat="1" ht="38.4">
      <c r="B179" s="32"/>
      <c r="D179" s="149" t="s">
        <v>1830</v>
      </c>
      <c r="F179" s="180" t="s">
        <v>6092</v>
      </c>
      <c r="I179" s="146"/>
      <c r="L179" s="32"/>
      <c r="M179" s="147"/>
      <c r="T179" s="53"/>
      <c r="AT179" s="17" t="s">
        <v>1830</v>
      </c>
      <c r="AU179" s="17" t="s">
        <v>78</v>
      </c>
    </row>
    <row r="180" spans="2:65" s="1" customFormat="1" ht="16.5" customHeight="1">
      <c r="B180" s="32"/>
      <c r="C180" s="131" t="s">
        <v>558</v>
      </c>
      <c r="D180" s="131" t="s">
        <v>220</v>
      </c>
      <c r="E180" s="132" t="s">
        <v>6093</v>
      </c>
      <c r="F180" s="679" t="s">
        <v>6094</v>
      </c>
      <c r="G180" s="134" t="s">
        <v>410</v>
      </c>
      <c r="H180" s="135">
        <v>50</v>
      </c>
      <c r="I180" s="136"/>
      <c r="J180" s="137">
        <f>ROUND(I180*H180,2)</f>
        <v>0</v>
      </c>
      <c r="K180" s="133" t="s">
        <v>19</v>
      </c>
      <c r="L180" s="32"/>
      <c r="M180" s="138" t="s">
        <v>19</v>
      </c>
      <c r="N180" s="139" t="s">
        <v>43</v>
      </c>
      <c r="P180" s="140">
        <f>O180*H180</f>
        <v>0</v>
      </c>
      <c r="Q180" s="140">
        <v>0</v>
      </c>
      <c r="R180" s="140">
        <f>Q180*H180</f>
        <v>0</v>
      </c>
      <c r="S180" s="140">
        <v>0</v>
      </c>
      <c r="T180" s="141">
        <f>S180*H180</f>
        <v>0</v>
      </c>
      <c r="AR180" s="142" t="s">
        <v>225</v>
      </c>
      <c r="AT180" s="142" t="s">
        <v>220</v>
      </c>
      <c r="AU180" s="142" t="s">
        <v>78</v>
      </c>
      <c r="AY180" s="17" t="s">
        <v>218</v>
      </c>
      <c r="BE180" s="143">
        <f>IF(N180="základní",J180,0)</f>
        <v>0</v>
      </c>
      <c r="BF180" s="143">
        <f>IF(N180="snížená",J180,0)</f>
        <v>0</v>
      </c>
      <c r="BG180" s="143">
        <f>IF(N180="zákl. přenesená",J180,0)</f>
        <v>0</v>
      </c>
      <c r="BH180" s="143">
        <f>IF(N180="sníž. přenesená",J180,0)</f>
        <v>0</v>
      </c>
      <c r="BI180" s="143">
        <f>IF(N180="nulová",J180,0)</f>
        <v>0</v>
      </c>
      <c r="BJ180" s="17" t="s">
        <v>78</v>
      </c>
      <c r="BK180" s="143">
        <f>ROUND(I180*H180,2)</f>
        <v>0</v>
      </c>
      <c r="BL180" s="17" t="s">
        <v>225</v>
      </c>
      <c r="BM180" s="142" t="s">
        <v>941</v>
      </c>
    </row>
    <row r="181" spans="2:65" s="1" customFormat="1" ht="28.8">
      <c r="B181" s="32"/>
      <c r="D181" s="149" t="s">
        <v>1830</v>
      </c>
      <c r="F181" s="180" t="s">
        <v>6095</v>
      </c>
      <c r="I181" s="146"/>
      <c r="L181" s="32"/>
      <c r="M181" s="147"/>
      <c r="T181" s="53"/>
      <c r="AT181" s="17" t="s">
        <v>1830</v>
      </c>
      <c r="AU181" s="17" t="s">
        <v>78</v>
      </c>
    </row>
    <row r="182" spans="2:65" s="1" customFormat="1" ht="16.5" customHeight="1">
      <c r="B182" s="32"/>
      <c r="C182" s="131" t="s">
        <v>563</v>
      </c>
      <c r="D182" s="131" t="s">
        <v>220</v>
      </c>
      <c r="E182" s="132" t="s">
        <v>6096</v>
      </c>
      <c r="F182" s="679" t="s">
        <v>6097</v>
      </c>
      <c r="G182" s="134" t="s">
        <v>410</v>
      </c>
      <c r="H182" s="135">
        <v>9</v>
      </c>
      <c r="I182" s="136"/>
      <c r="J182" s="137">
        <f>ROUND(I182*H182,2)</f>
        <v>0</v>
      </c>
      <c r="K182" s="133" t="s">
        <v>19</v>
      </c>
      <c r="L182" s="32"/>
      <c r="M182" s="138" t="s">
        <v>19</v>
      </c>
      <c r="N182" s="139" t="s">
        <v>43</v>
      </c>
      <c r="P182" s="140">
        <f>O182*H182</f>
        <v>0</v>
      </c>
      <c r="Q182" s="140">
        <v>0</v>
      </c>
      <c r="R182" s="140">
        <f>Q182*H182</f>
        <v>0</v>
      </c>
      <c r="S182" s="140">
        <v>0</v>
      </c>
      <c r="T182" s="141">
        <f>S182*H182</f>
        <v>0</v>
      </c>
      <c r="AR182" s="142" t="s">
        <v>225</v>
      </c>
      <c r="AT182" s="142" t="s">
        <v>220</v>
      </c>
      <c r="AU182" s="142" t="s">
        <v>78</v>
      </c>
      <c r="AY182" s="17" t="s">
        <v>218</v>
      </c>
      <c r="BE182" s="143">
        <f>IF(N182="základní",J182,0)</f>
        <v>0</v>
      </c>
      <c r="BF182" s="143">
        <f>IF(N182="snížená",J182,0)</f>
        <v>0</v>
      </c>
      <c r="BG182" s="143">
        <f>IF(N182="zákl. přenesená",J182,0)</f>
        <v>0</v>
      </c>
      <c r="BH182" s="143">
        <f>IF(N182="sníž. přenesená",J182,0)</f>
        <v>0</v>
      </c>
      <c r="BI182" s="143">
        <f>IF(N182="nulová",J182,0)</f>
        <v>0</v>
      </c>
      <c r="BJ182" s="17" t="s">
        <v>78</v>
      </c>
      <c r="BK182" s="143">
        <f>ROUND(I182*H182,2)</f>
        <v>0</v>
      </c>
      <c r="BL182" s="17" t="s">
        <v>225</v>
      </c>
      <c r="BM182" s="142" t="s">
        <v>962</v>
      </c>
    </row>
    <row r="183" spans="2:65" s="1" customFormat="1" ht="28.8">
      <c r="B183" s="32"/>
      <c r="D183" s="149" t="s">
        <v>1830</v>
      </c>
      <c r="F183" s="180" t="s">
        <v>6095</v>
      </c>
      <c r="I183" s="146"/>
      <c r="L183" s="32"/>
      <c r="M183" s="147"/>
      <c r="T183" s="53"/>
      <c r="AT183" s="17" t="s">
        <v>1830</v>
      </c>
      <c r="AU183" s="17" t="s">
        <v>78</v>
      </c>
    </row>
    <row r="184" spans="2:65" s="1" customFormat="1" ht="16.5" customHeight="1">
      <c r="B184" s="32"/>
      <c r="C184" s="131" t="s">
        <v>570</v>
      </c>
      <c r="D184" s="131" t="s">
        <v>220</v>
      </c>
      <c r="E184" s="132" t="s">
        <v>6098</v>
      </c>
      <c r="F184" s="679" t="s">
        <v>6099</v>
      </c>
      <c r="G184" s="134" t="s">
        <v>410</v>
      </c>
      <c r="H184" s="135">
        <v>190</v>
      </c>
      <c r="I184" s="136"/>
      <c r="J184" s="137">
        <f>ROUND(I184*H184,2)</f>
        <v>0</v>
      </c>
      <c r="K184" s="133" t="s">
        <v>19</v>
      </c>
      <c r="L184" s="32"/>
      <c r="M184" s="138" t="s">
        <v>19</v>
      </c>
      <c r="N184" s="139" t="s">
        <v>43</v>
      </c>
      <c r="P184" s="140">
        <f>O184*H184</f>
        <v>0</v>
      </c>
      <c r="Q184" s="140">
        <v>0</v>
      </c>
      <c r="R184" s="140">
        <f>Q184*H184</f>
        <v>0</v>
      </c>
      <c r="S184" s="140">
        <v>0</v>
      </c>
      <c r="T184" s="141">
        <f>S184*H184</f>
        <v>0</v>
      </c>
      <c r="AR184" s="142" t="s">
        <v>225</v>
      </c>
      <c r="AT184" s="142" t="s">
        <v>220</v>
      </c>
      <c r="AU184" s="142" t="s">
        <v>78</v>
      </c>
      <c r="AY184" s="17" t="s">
        <v>218</v>
      </c>
      <c r="BE184" s="143">
        <f>IF(N184="základní",J184,0)</f>
        <v>0</v>
      </c>
      <c r="BF184" s="143">
        <f>IF(N184="snížená",J184,0)</f>
        <v>0</v>
      </c>
      <c r="BG184" s="143">
        <f>IF(N184="zákl. přenesená",J184,0)</f>
        <v>0</v>
      </c>
      <c r="BH184" s="143">
        <f>IF(N184="sníž. přenesená",J184,0)</f>
        <v>0</v>
      </c>
      <c r="BI184" s="143">
        <f>IF(N184="nulová",J184,0)</f>
        <v>0</v>
      </c>
      <c r="BJ184" s="17" t="s">
        <v>78</v>
      </c>
      <c r="BK184" s="143">
        <f>ROUND(I184*H184,2)</f>
        <v>0</v>
      </c>
      <c r="BL184" s="17" t="s">
        <v>225</v>
      </c>
      <c r="BM184" s="142" t="s">
        <v>974</v>
      </c>
    </row>
    <row r="185" spans="2:65" s="1" customFormat="1" ht="28.8">
      <c r="B185" s="32"/>
      <c r="D185" s="149" t="s">
        <v>1830</v>
      </c>
      <c r="F185" s="180" t="s">
        <v>6100</v>
      </c>
      <c r="I185" s="146"/>
      <c r="L185" s="32"/>
      <c r="M185" s="147"/>
      <c r="T185" s="53"/>
      <c r="AT185" s="17" t="s">
        <v>1830</v>
      </c>
      <c r="AU185" s="17" t="s">
        <v>78</v>
      </c>
    </row>
    <row r="186" spans="2:65" s="1" customFormat="1" ht="16.5" customHeight="1">
      <c r="B186" s="32"/>
      <c r="C186" s="131" t="s">
        <v>577</v>
      </c>
      <c r="D186" s="131" t="s">
        <v>220</v>
      </c>
      <c r="E186" s="132" t="s">
        <v>6101</v>
      </c>
      <c r="F186" s="679" t="s">
        <v>6102</v>
      </c>
      <c r="G186" s="134" t="s">
        <v>410</v>
      </c>
      <c r="H186" s="135">
        <v>10</v>
      </c>
      <c r="I186" s="136"/>
      <c r="J186" s="137">
        <f>ROUND(I186*H186,2)</f>
        <v>0</v>
      </c>
      <c r="K186" s="133" t="s">
        <v>19</v>
      </c>
      <c r="L186" s="32"/>
      <c r="M186" s="138" t="s">
        <v>19</v>
      </c>
      <c r="N186" s="139" t="s">
        <v>43</v>
      </c>
      <c r="P186" s="140">
        <f>O186*H186</f>
        <v>0</v>
      </c>
      <c r="Q186" s="140">
        <v>0</v>
      </c>
      <c r="R186" s="140">
        <f>Q186*H186</f>
        <v>0</v>
      </c>
      <c r="S186" s="140">
        <v>0</v>
      </c>
      <c r="T186" s="141">
        <f>S186*H186</f>
        <v>0</v>
      </c>
      <c r="AR186" s="142" t="s">
        <v>225</v>
      </c>
      <c r="AT186" s="142" t="s">
        <v>220</v>
      </c>
      <c r="AU186" s="142" t="s">
        <v>78</v>
      </c>
      <c r="AY186" s="17" t="s">
        <v>218</v>
      </c>
      <c r="BE186" s="143">
        <f>IF(N186="základní",J186,0)</f>
        <v>0</v>
      </c>
      <c r="BF186" s="143">
        <f>IF(N186="snížená",J186,0)</f>
        <v>0</v>
      </c>
      <c r="BG186" s="143">
        <f>IF(N186="zákl. přenesená",J186,0)</f>
        <v>0</v>
      </c>
      <c r="BH186" s="143">
        <f>IF(N186="sníž. přenesená",J186,0)</f>
        <v>0</v>
      </c>
      <c r="BI186" s="143">
        <f>IF(N186="nulová",J186,0)</f>
        <v>0</v>
      </c>
      <c r="BJ186" s="17" t="s">
        <v>78</v>
      </c>
      <c r="BK186" s="143">
        <f>ROUND(I186*H186,2)</f>
        <v>0</v>
      </c>
      <c r="BL186" s="17" t="s">
        <v>225</v>
      </c>
      <c r="BM186" s="142" t="s">
        <v>989</v>
      </c>
    </row>
    <row r="187" spans="2:65" s="1" customFormat="1" ht="28.8">
      <c r="B187" s="32"/>
      <c r="D187" s="149" t="s">
        <v>1830</v>
      </c>
      <c r="F187" s="180" t="s">
        <v>6095</v>
      </c>
      <c r="I187" s="146"/>
      <c r="L187" s="32"/>
      <c r="M187" s="147"/>
      <c r="T187" s="53"/>
      <c r="AT187" s="17" t="s">
        <v>1830</v>
      </c>
      <c r="AU187" s="17" t="s">
        <v>78</v>
      </c>
    </row>
    <row r="188" spans="2:65" s="1" customFormat="1" ht="16.5" customHeight="1">
      <c r="B188" s="32"/>
      <c r="C188" s="131" t="s">
        <v>583</v>
      </c>
      <c r="D188" s="131" t="s">
        <v>220</v>
      </c>
      <c r="E188" s="132" t="s">
        <v>6103</v>
      </c>
      <c r="F188" s="679" t="s">
        <v>6104</v>
      </c>
      <c r="G188" s="134" t="s">
        <v>410</v>
      </c>
      <c r="H188" s="135">
        <v>42</v>
      </c>
      <c r="I188" s="136"/>
      <c r="J188" s="137">
        <f>ROUND(I188*H188,2)</f>
        <v>0</v>
      </c>
      <c r="K188" s="133" t="s">
        <v>19</v>
      </c>
      <c r="L188" s="32"/>
      <c r="M188" s="138" t="s">
        <v>19</v>
      </c>
      <c r="N188" s="139" t="s">
        <v>43</v>
      </c>
      <c r="P188" s="140">
        <f>O188*H188</f>
        <v>0</v>
      </c>
      <c r="Q188" s="140">
        <v>0</v>
      </c>
      <c r="R188" s="140">
        <f>Q188*H188</f>
        <v>0</v>
      </c>
      <c r="S188" s="140">
        <v>0</v>
      </c>
      <c r="T188" s="141">
        <f>S188*H188</f>
        <v>0</v>
      </c>
      <c r="AR188" s="142" t="s">
        <v>225</v>
      </c>
      <c r="AT188" s="142" t="s">
        <v>220</v>
      </c>
      <c r="AU188" s="142" t="s">
        <v>78</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1002</v>
      </c>
    </row>
    <row r="189" spans="2:65" s="1" customFormat="1" ht="28.8">
      <c r="B189" s="32"/>
      <c r="D189" s="149" t="s">
        <v>1830</v>
      </c>
      <c r="F189" s="180" t="s">
        <v>6095</v>
      </c>
      <c r="I189" s="146"/>
      <c r="L189" s="32"/>
      <c r="M189" s="147"/>
      <c r="T189" s="53"/>
      <c r="AT189" s="17" t="s">
        <v>1830</v>
      </c>
      <c r="AU189" s="17" t="s">
        <v>78</v>
      </c>
    </row>
    <row r="190" spans="2:65" s="1" customFormat="1" ht="37.799999999999997" customHeight="1">
      <c r="B190" s="32"/>
      <c r="C190" s="131" t="s">
        <v>594</v>
      </c>
      <c r="D190" s="131" t="s">
        <v>220</v>
      </c>
      <c r="E190" s="132" t="s">
        <v>6105</v>
      </c>
      <c r="F190" s="679" t="s">
        <v>6106</v>
      </c>
      <c r="G190" s="134" t="s">
        <v>1991</v>
      </c>
      <c r="H190" s="135">
        <v>1</v>
      </c>
      <c r="I190" s="136"/>
      <c r="J190" s="137">
        <f>ROUND(I190*H190,2)</f>
        <v>0</v>
      </c>
      <c r="K190" s="133" t="s">
        <v>19</v>
      </c>
      <c r="L190" s="32"/>
      <c r="M190" s="138" t="s">
        <v>19</v>
      </c>
      <c r="N190" s="139" t="s">
        <v>43</v>
      </c>
      <c r="P190" s="140">
        <f>O190*H190</f>
        <v>0</v>
      </c>
      <c r="Q190" s="140">
        <v>0</v>
      </c>
      <c r="R190" s="140">
        <f>Q190*H190</f>
        <v>0</v>
      </c>
      <c r="S190" s="140">
        <v>0</v>
      </c>
      <c r="T190" s="141">
        <f>S190*H190</f>
        <v>0</v>
      </c>
      <c r="AR190" s="142" t="s">
        <v>225</v>
      </c>
      <c r="AT190" s="142" t="s">
        <v>220</v>
      </c>
      <c r="AU190" s="142" t="s">
        <v>78</v>
      </c>
      <c r="AY190" s="17" t="s">
        <v>218</v>
      </c>
      <c r="BE190" s="143">
        <f>IF(N190="základní",J190,0)</f>
        <v>0</v>
      </c>
      <c r="BF190" s="143">
        <f>IF(N190="snížená",J190,0)</f>
        <v>0</v>
      </c>
      <c r="BG190" s="143">
        <f>IF(N190="zákl. přenesená",J190,0)</f>
        <v>0</v>
      </c>
      <c r="BH190" s="143">
        <f>IF(N190="sníž. přenesená",J190,0)</f>
        <v>0</v>
      </c>
      <c r="BI190" s="143">
        <f>IF(N190="nulová",J190,0)</f>
        <v>0</v>
      </c>
      <c r="BJ190" s="17" t="s">
        <v>78</v>
      </c>
      <c r="BK190" s="143">
        <f>ROUND(I190*H190,2)</f>
        <v>0</v>
      </c>
      <c r="BL190" s="17" t="s">
        <v>225</v>
      </c>
      <c r="BM190" s="142" t="s">
        <v>1013</v>
      </c>
    </row>
    <row r="191" spans="2:65" s="1" customFormat="1" ht="19.2">
      <c r="B191" s="32"/>
      <c r="D191" s="149" t="s">
        <v>1830</v>
      </c>
      <c r="F191" s="180" t="s">
        <v>6107</v>
      </c>
      <c r="I191" s="146"/>
      <c r="L191" s="32"/>
      <c r="M191" s="147"/>
      <c r="T191" s="53"/>
      <c r="AT191" s="17" t="s">
        <v>1830</v>
      </c>
      <c r="AU191" s="17" t="s">
        <v>78</v>
      </c>
    </row>
    <row r="192" spans="2:65" s="1" customFormat="1" ht="16.5" customHeight="1">
      <c r="B192" s="32"/>
      <c r="C192" s="131" t="s">
        <v>605</v>
      </c>
      <c r="D192" s="131" t="s">
        <v>220</v>
      </c>
      <c r="E192" s="132" t="s">
        <v>6108</v>
      </c>
      <c r="F192" s="679" t="s">
        <v>6109</v>
      </c>
      <c r="G192" s="134" t="s">
        <v>1991</v>
      </c>
      <c r="H192" s="135">
        <v>6</v>
      </c>
      <c r="I192" s="136"/>
      <c r="J192" s="137">
        <f>ROUND(I192*H192,2)</f>
        <v>0</v>
      </c>
      <c r="K192" s="133" t="s">
        <v>19</v>
      </c>
      <c r="L192" s="32"/>
      <c r="M192" s="138" t="s">
        <v>19</v>
      </c>
      <c r="N192" s="139" t="s">
        <v>43</v>
      </c>
      <c r="P192" s="140">
        <f>O192*H192</f>
        <v>0</v>
      </c>
      <c r="Q192" s="140">
        <v>0</v>
      </c>
      <c r="R192" s="140">
        <f>Q192*H192</f>
        <v>0</v>
      </c>
      <c r="S192" s="140">
        <v>0</v>
      </c>
      <c r="T192" s="141">
        <f>S192*H192</f>
        <v>0</v>
      </c>
      <c r="AR192" s="142" t="s">
        <v>225</v>
      </c>
      <c r="AT192" s="142" t="s">
        <v>220</v>
      </c>
      <c r="AU192" s="142" t="s">
        <v>78</v>
      </c>
      <c r="AY192" s="17" t="s">
        <v>218</v>
      </c>
      <c r="BE192" s="143">
        <f>IF(N192="základní",J192,0)</f>
        <v>0</v>
      </c>
      <c r="BF192" s="143">
        <f>IF(N192="snížená",J192,0)</f>
        <v>0</v>
      </c>
      <c r="BG192" s="143">
        <f>IF(N192="zákl. přenesená",J192,0)</f>
        <v>0</v>
      </c>
      <c r="BH192" s="143">
        <f>IF(N192="sníž. přenesená",J192,0)</f>
        <v>0</v>
      </c>
      <c r="BI192" s="143">
        <f>IF(N192="nulová",J192,0)</f>
        <v>0</v>
      </c>
      <c r="BJ192" s="17" t="s">
        <v>78</v>
      </c>
      <c r="BK192" s="143">
        <f>ROUND(I192*H192,2)</f>
        <v>0</v>
      </c>
      <c r="BL192" s="17" t="s">
        <v>225</v>
      </c>
      <c r="BM192" s="142" t="s">
        <v>1031</v>
      </c>
    </row>
    <row r="193" spans="2:65" s="1" customFormat="1" ht="28.8">
      <c r="B193" s="32"/>
      <c r="D193" s="149" t="s">
        <v>1830</v>
      </c>
      <c r="F193" s="180" t="s">
        <v>6110</v>
      </c>
      <c r="I193" s="146"/>
      <c r="L193" s="32"/>
      <c r="M193" s="147"/>
      <c r="T193" s="53"/>
      <c r="AT193" s="17" t="s">
        <v>1830</v>
      </c>
      <c r="AU193" s="17" t="s">
        <v>78</v>
      </c>
    </row>
    <row r="194" spans="2:65" s="1" customFormat="1" ht="16.5" customHeight="1">
      <c r="B194" s="32"/>
      <c r="C194" s="131" t="s">
        <v>611</v>
      </c>
      <c r="D194" s="131" t="s">
        <v>220</v>
      </c>
      <c r="E194" s="132" t="s">
        <v>6111</v>
      </c>
      <c r="F194" s="679" t="s">
        <v>6112</v>
      </c>
      <c r="G194" s="134" t="s">
        <v>1991</v>
      </c>
      <c r="H194" s="135">
        <v>8</v>
      </c>
      <c r="I194" s="136"/>
      <c r="J194" s="137">
        <f>ROUND(I194*H194,2)</f>
        <v>0</v>
      </c>
      <c r="K194" s="133" t="s">
        <v>19</v>
      </c>
      <c r="L194" s="32"/>
      <c r="M194" s="138" t="s">
        <v>19</v>
      </c>
      <c r="N194" s="139" t="s">
        <v>43</v>
      </c>
      <c r="P194" s="140">
        <f>O194*H194</f>
        <v>0</v>
      </c>
      <c r="Q194" s="140">
        <v>0</v>
      </c>
      <c r="R194" s="140">
        <f>Q194*H194</f>
        <v>0</v>
      </c>
      <c r="S194" s="140">
        <v>0</v>
      </c>
      <c r="T194" s="141">
        <f>S194*H194</f>
        <v>0</v>
      </c>
      <c r="AR194" s="142" t="s">
        <v>225</v>
      </c>
      <c r="AT194" s="142" t="s">
        <v>220</v>
      </c>
      <c r="AU194" s="142" t="s">
        <v>78</v>
      </c>
      <c r="AY194" s="17" t="s">
        <v>218</v>
      </c>
      <c r="BE194" s="143">
        <f>IF(N194="základní",J194,0)</f>
        <v>0</v>
      </c>
      <c r="BF194" s="143">
        <f>IF(N194="snížená",J194,0)</f>
        <v>0</v>
      </c>
      <c r="BG194" s="143">
        <f>IF(N194="zákl. přenesená",J194,0)</f>
        <v>0</v>
      </c>
      <c r="BH194" s="143">
        <f>IF(N194="sníž. přenesená",J194,0)</f>
        <v>0</v>
      </c>
      <c r="BI194" s="143">
        <f>IF(N194="nulová",J194,0)</f>
        <v>0</v>
      </c>
      <c r="BJ194" s="17" t="s">
        <v>78</v>
      </c>
      <c r="BK194" s="143">
        <f>ROUND(I194*H194,2)</f>
        <v>0</v>
      </c>
      <c r="BL194" s="17" t="s">
        <v>225</v>
      </c>
      <c r="BM194" s="142" t="s">
        <v>1039</v>
      </c>
    </row>
    <row r="195" spans="2:65" s="1" customFormat="1" ht="19.2">
      <c r="B195" s="32"/>
      <c r="D195" s="149" t="s">
        <v>1830</v>
      </c>
      <c r="F195" s="180" t="s">
        <v>6113</v>
      </c>
      <c r="I195" s="146"/>
      <c r="L195" s="32"/>
      <c r="M195" s="147"/>
      <c r="T195" s="53"/>
      <c r="AT195" s="17" t="s">
        <v>1830</v>
      </c>
      <c r="AU195" s="17" t="s">
        <v>78</v>
      </c>
    </row>
    <row r="196" spans="2:65" s="1" customFormat="1" ht="16.5" customHeight="1">
      <c r="B196" s="32"/>
      <c r="C196" s="131" t="s">
        <v>619</v>
      </c>
      <c r="D196" s="131" t="s">
        <v>220</v>
      </c>
      <c r="E196" s="132" t="s">
        <v>6114</v>
      </c>
      <c r="F196" s="679" t="s">
        <v>6115</v>
      </c>
      <c r="G196" s="134" t="s">
        <v>1991</v>
      </c>
      <c r="H196" s="135">
        <v>28</v>
      </c>
      <c r="I196" s="136"/>
      <c r="J196" s="137">
        <f>ROUND(I196*H196,2)</f>
        <v>0</v>
      </c>
      <c r="K196" s="133" t="s">
        <v>19</v>
      </c>
      <c r="L196" s="32"/>
      <c r="M196" s="138" t="s">
        <v>19</v>
      </c>
      <c r="N196" s="139" t="s">
        <v>43</v>
      </c>
      <c r="P196" s="140">
        <f>O196*H196</f>
        <v>0</v>
      </c>
      <c r="Q196" s="140">
        <v>0</v>
      </c>
      <c r="R196" s="140">
        <f>Q196*H196</f>
        <v>0</v>
      </c>
      <c r="S196" s="140">
        <v>0</v>
      </c>
      <c r="T196" s="141">
        <f>S196*H196</f>
        <v>0</v>
      </c>
      <c r="AR196" s="142" t="s">
        <v>225</v>
      </c>
      <c r="AT196" s="142" t="s">
        <v>220</v>
      </c>
      <c r="AU196" s="142" t="s">
        <v>78</v>
      </c>
      <c r="AY196" s="17" t="s">
        <v>218</v>
      </c>
      <c r="BE196" s="143">
        <f>IF(N196="základní",J196,0)</f>
        <v>0</v>
      </c>
      <c r="BF196" s="143">
        <f>IF(N196="snížená",J196,0)</f>
        <v>0</v>
      </c>
      <c r="BG196" s="143">
        <f>IF(N196="zákl. přenesená",J196,0)</f>
        <v>0</v>
      </c>
      <c r="BH196" s="143">
        <f>IF(N196="sníž. přenesená",J196,0)</f>
        <v>0</v>
      </c>
      <c r="BI196" s="143">
        <f>IF(N196="nulová",J196,0)</f>
        <v>0</v>
      </c>
      <c r="BJ196" s="17" t="s">
        <v>78</v>
      </c>
      <c r="BK196" s="143">
        <f>ROUND(I196*H196,2)</f>
        <v>0</v>
      </c>
      <c r="BL196" s="17" t="s">
        <v>225</v>
      </c>
      <c r="BM196" s="142" t="s">
        <v>1047</v>
      </c>
    </row>
    <row r="197" spans="2:65" s="1" customFormat="1" ht="28.8">
      <c r="B197" s="32"/>
      <c r="D197" s="149" t="s">
        <v>1830</v>
      </c>
      <c r="F197" s="180" t="s">
        <v>6089</v>
      </c>
      <c r="I197" s="146"/>
      <c r="L197" s="32"/>
      <c r="M197" s="147"/>
      <c r="T197" s="53"/>
      <c r="AT197" s="17" t="s">
        <v>1830</v>
      </c>
      <c r="AU197" s="17" t="s">
        <v>78</v>
      </c>
    </row>
    <row r="198" spans="2:65" s="1" customFormat="1" ht="16.5" customHeight="1">
      <c r="B198" s="32"/>
      <c r="C198" s="131" t="s">
        <v>647</v>
      </c>
      <c r="D198" s="131" t="s">
        <v>220</v>
      </c>
      <c r="E198" s="132" t="s">
        <v>6116</v>
      </c>
      <c r="F198" s="679" t="s">
        <v>6117</v>
      </c>
      <c r="G198" s="134" t="s">
        <v>1991</v>
      </c>
      <c r="H198" s="135">
        <v>2</v>
      </c>
      <c r="I198" s="136"/>
      <c r="J198" s="137">
        <f>ROUND(I198*H198,2)</f>
        <v>0</v>
      </c>
      <c r="K198" s="133" t="s">
        <v>19</v>
      </c>
      <c r="L198" s="32"/>
      <c r="M198" s="138" t="s">
        <v>19</v>
      </c>
      <c r="N198" s="139" t="s">
        <v>43</v>
      </c>
      <c r="P198" s="140">
        <f>O198*H198</f>
        <v>0</v>
      </c>
      <c r="Q198" s="140">
        <v>0</v>
      </c>
      <c r="R198" s="140">
        <f>Q198*H198</f>
        <v>0</v>
      </c>
      <c r="S198" s="140">
        <v>0</v>
      </c>
      <c r="T198" s="141">
        <f>S198*H198</f>
        <v>0</v>
      </c>
      <c r="AR198" s="142" t="s">
        <v>225</v>
      </c>
      <c r="AT198" s="142" t="s">
        <v>220</v>
      </c>
      <c r="AU198" s="142" t="s">
        <v>78</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1056</v>
      </c>
    </row>
    <row r="199" spans="2:65" s="1" customFormat="1" ht="19.2">
      <c r="B199" s="32"/>
      <c r="D199" s="149" t="s">
        <v>1830</v>
      </c>
      <c r="F199" s="180" t="s">
        <v>6118</v>
      </c>
      <c r="I199" s="146"/>
      <c r="L199" s="32"/>
      <c r="M199" s="147"/>
      <c r="T199" s="53"/>
      <c r="AT199" s="17" t="s">
        <v>1830</v>
      </c>
      <c r="AU199" s="17" t="s">
        <v>78</v>
      </c>
    </row>
    <row r="200" spans="2:65" s="1" customFormat="1" ht="16.5" customHeight="1">
      <c r="B200" s="32"/>
      <c r="C200" s="131" t="s">
        <v>669</v>
      </c>
      <c r="D200" s="131" t="s">
        <v>220</v>
      </c>
      <c r="E200" s="132" t="s">
        <v>6119</v>
      </c>
      <c r="F200" s="679" t="s">
        <v>6120</v>
      </c>
      <c r="G200" s="134" t="s">
        <v>1991</v>
      </c>
      <c r="H200" s="135">
        <v>2</v>
      </c>
      <c r="I200" s="136"/>
      <c r="J200" s="137">
        <f>ROUND(I200*H200,2)</f>
        <v>0</v>
      </c>
      <c r="K200" s="133" t="s">
        <v>19</v>
      </c>
      <c r="L200" s="32"/>
      <c r="M200" s="138" t="s">
        <v>19</v>
      </c>
      <c r="N200" s="139" t="s">
        <v>43</v>
      </c>
      <c r="P200" s="140">
        <f>O200*H200</f>
        <v>0</v>
      </c>
      <c r="Q200" s="140">
        <v>0</v>
      </c>
      <c r="R200" s="140">
        <f>Q200*H200</f>
        <v>0</v>
      </c>
      <c r="S200" s="140">
        <v>0</v>
      </c>
      <c r="T200" s="141">
        <f>S200*H200</f>
        <v>0</v>
      </c>
      <c r="AR200" s="142" t="s">
        <v>225</v>
      </c>
      <c r="AT200" s="142" t="s">
        <v>220</v>
      </c>
      <c r="AU200" s="142" t="s">
        <v>78</v>
      </c>
      <c r="AY200" s="17" t="s">
        <v>218</v>
      </c>
      <c r="BE200" s="143">
        <f>IF(N200="základní",J200,0)</f>
        <v>0</v>
      </c>
      <c r="BF200" s="143">
        <f>IF(N200="snížená",J200,0)</f>
        <v>0</v>
      </c>
      <c r="BG200" s="143">
        <f>IF(N200="zákl. přenesená",J200,0)</f>
        <v>0</v>
      </c>
      <c r="BH200" s="143">
        <f>IF(N200="sníž. přenesená",J200,0)</f>
        <v>0</v>
      </c>
      <c r="BI200" s="143">
        <f>IF(N200="nulová",J200,0)</f>
        <v>0</v>
      </c>
      <c r="BJ200" s="17" t="s">
        <v>78</v>
      </c>
      <c r="BK200" s="143">
        <f>ROUND(I200*H200,2)</f>
        <v>0</v>
      </c>
      <c r="BL200" s="17" t="s">
        <v>225</v>
      </c>
      <c r="BM200" s="142" t="s">
        <v>1068</v>
      </c>
    </row>
    <row r="201" spans="2:65" s="1" customFormat="1" ht="19.2">
      <c r="B201" s="32"/>
      <c r="D201" s="149" t="s">
        <v>1830</v>
      </c>
      <c r="F201" s="180" t="s">
        <v>6118</v>
      </c>
      <c r="I201" s="146"/>
      <c r="L201" s="32"/>
      <c r="M201" s="147"/>
      <c r="T201" s="53"/>
      <c r="AT201" s="17" t="s">
        <v>1830</v>
      </c>
      <c r="AU201" s="17" t="s">
        <v>78</v>
      </c>
    </row>
    <row r="202" spans="2:65" s="1" customFormat="1" ht="16.5" customHeight="1">
      <c r="B202" s="32"/>
      <c r="C202" s="131" t="s">
        <v>675</v>
      </c>
      <c r="D202" s="131" t="s">
        <v>220</v>
      </c>
      <c r="E202" s="132" t="s">
        <v>6121</v>
      </c>
      <c r="F202" s="679" t="s">
        <v>6122</v>
      </c>
      <c r="G202" s="134" t="s">
        <v>1991</v>
      </c>
      <c r="H202" s="135">
        <v>10</v>
      </c>
      <c r="I202" s="136"/>
      <c r="J202" s="137">
        <f>ROUND(I202*H202,2)</f>
        <v>0</v>
      </c>
      <c r="K202" s="133" t="s">
        <v>19</v>
      </c>
      <c r="L202" s="32"/>
      <c r="M202" s="138" t="s">
        <v>19</v>
      </c>
      <c r="N202" s="139" t="s">
        <v>43</v>
      </c>
      <c r="P202" s="140">
        <f>O202*H202</f>
        <v>0</v>
      </c>
      <c r="Q202" s="140">
        <v>0</v>
      </c>
      <c r="R202" s="140">
        <f>Q202*H202</f>
        <v>0</v>
      </c>
      <c r="S202" s="140">
        <v>0</v>
      </c>
      <c r="T202" s="141">
        <f>S202*H202</f>
        <v>0</v>
      </c>
      <c r="AR202" s="142" t="s">
        <v>225</v>
      </c>
      <c r="AT202" s="142" t="s">
        <v>220</v>
      </c>
      <c r="AU202" s="142" t="s">
        <v>78</v>
      </c>
      <c r="AY202" s="17" t="s">
        <v>218</v>
      </c>
      <c r="BE202" s="143">
        <f>IF(N202="základní",J202,0)</f>
        <v>0</v>
      </c>
      <c r="BF202" s="143">
        <f>IF(N202="snížená",J202,0)</f>
        <v>0</v>
      </c>
      <c r="BG202" s="143">
        <f>IF(N202="zákl. přenesená",J202,0)</f>
        <v>0</v>
      </c>
      <c r="BH202" s="143">
        <f>IF(N202="sníž. přenesená",J202,0)</f>
        <v>0</v>
      </c>
      <c r="BI202" s="143">
        <f>IF(N202="nulová",J202,0)</f>
        <v>0</v>
      </c>
      <c r="BJ202" s="17" t="s">
        <v>78</v>
      </c>
      <c r="BK202" s="143">
        <f>ROUND(I202*H202,2)</f>
        <v>0</v>
      </c>
      <c r="BL202" s="17" t="s">
        <v>225</v>
      </c>
      <c r="BM202" s="142" t="s">
        <v>1080</v>
      </c>
    </row>
    <row r="203" spans="2:65" s="1" customFormat="1" ht="19.2">
      <c r="B203" s="32"/>
      <c r="D203" s="149" t="s">
        <v>1830</v>
      </c>
      <c r="F203" s="180" t="s">
        <v>6118</v>
      </c>
      <c r="I203" s="146"/>
      <c r="L203" s="32"/>
      <c r="M203" s="147"/>
      <c r="T203" s="53"/>
      <c r="AT203" s="17" t="s">
        <v>1830</v>
      </c>
      <c r="AU203" s="17" t="s">
        <v>78</v>
      </c>
    </row>
    <row r="204" spans="2:65" s="1" customFormat="1" ht="16.5" customHeight="1">
      <c r="B204" s="32"/>
      <c r="C204" s="131" t="s">
        <v>680</v>
      </c>
      <c r="D204" s="131" t="s">
        <v>220</v>
      </c>
      <c r="E204" s="132" t="s">
        <v>6123</v>
      </c>
      <c r="F204" s="679" t="s">
        <v>6124</v>
      </c>
      <c r="G204" s="134" t="s">
        <v>1991</v>
      </c>
      <c r="H204" s="135">
        <v>8</v>
      </c>
      <c r="I204" s="136"/>
      <c r="J204" s="137">
        <f>ROUND(I204*H204,2)</f>
        <v>0</v>
      </c>
      <c r="K204" s="133" t="s">
        <v>19</v>
      </c>
      <c r="L204" s="32"/>
      <c r="M204" s="138" t="s">
        <v>19</v>
      </c>
      <c r="N204" s="139" t="s">
        <v>43</v>
      </c>
      <c r="P204" s="140">
        <f>O204*H204</f>
        <v>0</v>
      </c>
      <c r="Q204" s="140">
        <v>0</v>
      </c>
      <c r="R204" s="140">
        <f>Q204*H204</f>
        <v>0</v>
      </c>
      <c r="S204" s="140">
        <v>0</v>
      </c>
      <c r="T204" s="141">
        <f>S204*H204</f>
        <v>0</v>
      </c>
      <c r="AR204" s="142" t="s">
        <v>225</v>
      </c>
      <c r="AT204" s="142" t="s">
        <v>220</v>
      </c>
      <c r="AU204" s="142" t="s">
        <v>78</v>
      </c>
      <c r="AY204" s="17" t="s">
        <v>218</v>
      </c>
      <c r="BE204" s="143">
        <f>IF(N204="základní",J204,0)</f>
        <v>0</v>
      </c>
      <c r="BF204" s="143">
        <f>IF(N204="snížená",J204,0)</f>
        <v>0</v>
      </c>
      <c r="BG204" s="143">
        <f>IF(N204="zákl. přenesená",J204,0)</f>
        <v>0</v>
      </c>
      <c r="BH204" s="143">
        <f>IF(N204="sníž. přenesená",J204,0)</f>
        <v>0</v>
      </c>
      <c r="BI204" s="143">
        <f>IF(N204="nulová",J204,0)</f>
        <v>0</v>
      </c>
      <c r="BJ204" s="17" t="s">
        <v>78</v>
      </c>
      <c r="BK204" s="143">
        <f>ROUND(I204*H204,2)</f>
        <v>0</v>
      </c>
      <c r="BL204" s="17" t="s">
        <v>225</v>
      </c>
      <c r="BM204" s="142" t="s">
        <v>1091</v>
      </c>
    </row>
    <row r="205" spans="2:65" s="1" customFormat="1" ht="19.2">
      <c r="B205" s="32"/>
      <c r="D205" s="149" t="s">
        <v>1830</v>
      </c>
      <c r="F205" s="180" t="s">
        <v>6118</v>
      </c>
      <c r="I205" s="146"/>
      <c r="L205" s="32"/>
      <c r="M205" s="147"/>
      <c r="T205" s="53"/>
      <c r="AT205" s="17" t="s">
        <v>1830</v>
      </c>
      <c r="AU205" s="17" t="s">
        <v>78</v>
      </c>
    </row>
    <row r="206" spans="2:65" s="1" customFormat="1" ht="16.5" customHeight="1">
      <c r="B206" s="32"/>
      <c r="C206" s="131" t="s">
        <v>687</v>
      </c>
      <c r="D206" s="131" t="s">
        <v>220</v>
      </c>
      <c r="E206" s="132" t="s">
        <v>6125</v>
      </c>
      <c r="F206" s="679" t="s">
        <v>6126</v>
      </c>
      <c r="G206" s="134" t="s">
        <v>1991</v>
      </c>
      <c r="H206" s="135">
        <v>4</v>
      </c>
      <c r="I206" s="136"/>
      <c r="J206" s="137">
        <f>ROUND(I206*H206,2)</f>
        <v>0</v>
      </c>
      <c r="K206" s="133" t="s">
        <v>19</v>
      </c>
      <c r="L206" s="32"/>
      <c r="M206" s="138" t="s">
        <v>19</v>
      </c>
      <c r="N206" s="139" t="s">
        <v>43</v>
      </c>
      <c r="P206" s="140">
        <f>O206*H206</f>
        <v>0</v>
      </c>
      <c r="Q206" s="140">
        <v>0</v>
      </c>
      <c r="R206" s="140">
        <f>Q206*H206</f>
        <v>0</v>
      </c>
      <c r="S206" s="140">
        <v>0</v>
      </c>
      <c r="T206" s="141">
        <f>S206*H206</f>
        <v>0</v>
      </c>
      <c r="AR206" s="142" t="s">
        <v>225</v>
      </c>
      <c r="AT206" s="142" t="s">
        <v>220</v>
      </c>
      <c r="AU206" s="142" t="s">
        <v>78</v>
      </c>
      <c r="AY206" s="17" t="s">
        <v>218</v>
      </c>
      <c r="BE206" s="143">
        <f>IF(N206="základní",J206,0)</f>
        <v>0</v>
      </c>
      <c r="BF206" s="143">
        <f>IF(N206="snížená",J206,0)</f>
        <v>0</v>
      </c>
      <c r="BG206" s="143">
        <f>IF(N206="zákl. přenesená",J206,0)</f>
        <v>0</v>
      </c>
      <c r="BH206" s="143">
        <f>IF(N206="sníž. přenesená",J206,0)</f>
        <v>0</v>
      </c>
      <c r="BI206" s="143">
        <f>IF(N206="nulová",J206,0)</f>
        <v>0</v>
      </c>
      <c r="BJ206" s="17" t="s">
        <v>78</v>
      </c>
      <c r="BK206" s="143">
        <f>ROUND(I206*H206,2)</f>
        <v>0</v>
      </c>
      <c r="BL206" s="17" t="s">
        <v>225</v>
      </c>
      <c r="BM206" s="142" t="s">
        <v>1101</v>
      </c>
    </row>
    <row r="207" spans="2:65" s="1" customFormat="1" ht="19.2">
      <c r="B207" s="32"/>
      <c r="D207" s="149" t="s">
        <v>1830</v>
      </c>
      <c r="F207" s="180" t="s">
        <v>6118</v>
      </c>
      <c r="I207" s="146"/>
      <c r="L207" s="32"/>
      <c r="M207" s="147"/>
      <c r="T207" s="53"/>
      <c r="AT207" s="17" t="s">
        <v>1830</v>
      </c>
      <c r="AU207" s="17" t="s">
        <v>78</v>
      </c>
    </row>
    <row r="208" spans="2:65" s="1" customFormat="1" ht="21.75" customHeight="1">
      <c r="B208" s="32"/>
      <c r="C208" s="131" t="s">
        <v>696</v>
      </c>
      <c r="D208" s="131" t="s">
        <v>220</v>
      </c>
      <c r="E208" s="132" t="s">
        <v>6127</v>
      </c>
      <c r="F208" s="679" t="s">
        <v>6128</v>
      </c>
      <c r="G208" s="134" t="s">
        <v>1991</v>
      </c>
      <c r="H208" s="135">
        <v>1</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78</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1114</v>
      </c>
    </row>
    <row r="209" spans="2:65" s="1" customFormat="1" ht="19.2">
      <c r="B209" s="32"/>
      <c r="D209" s="149" t="s">
        <v>1830</v>
      </c>
      <c r="F209" s="180" t="s">
        <v>6118</v>
      </c>
      <c r="I209" s="146"/>
      <c r="L209" s="32"/>
      <c r="M209" s="147"/>
      <c r="T209" s="53"/>
      <c r="AT209" s="17" t="s">
        <v>1830</v>
      </c>
      <c r="AU209" s="17" t="s">
        <v>78</v>
      </c>
    </row>
    <row r="210" spans="2:65" s="1" customFormat="1" ht="44.25" customHeight="1">
      <c r="B210" s="32"/>
      <c r="C210" s="131" t="s">
        <v>705</v>
      </c>
      <c r="D210" s="131" t="s">
        <v>220</v>
      </c>
      <c r="E210" s="132" t="s">
        <v>6129</v>
      </c>
      <c r="F210" s="679" t="s">
        <v>7744</v>
      </c>
      <c r="G210" s="134" t="s">
        <v>410</v>
      </c>
      <c r="H210" s="135">
        <v>18</v>
      </c>
      <c r="I210" s="136"/>
      <c r="J210" s="137">
        <f>ROUND(I210*H210,2)</f>
        <v>0</v>
      </c>
      <c r="K210" s="133" t="s">
        <v>19</v>
      </c>
      <c r="L210" s="32"/>
      <c r="M210" s="138" t="s">
        <v>19</v>
      </c>
      <c r="N210" s="139" t="s">
        <v>43</v>
      </c>
      <c r="P210" s="140">
        <f>O210*H210</f>
        <v>0</v>
      </c>
      <c r="Q210" s="140">
        <v>0</v>
      </c>
      <c r="R210" s="140">
        <f>Q210*H210</f>
        <v>0</v>
      </c>
      <c r="S210" s="140">
        <v>0</v>
      </c>
      <c r="T210" s="141">
        <f>S210*H210</f>
        <v>0</v>
      </c>
      <c r="AR210" s="142" t="s">
        <v>225</v>
      </c>
      <c r="AT210" s="142" t="s">
        <v>220</v>
      </c>
      <c r="AU210" s="142" t="s">
        <v>78</v>
      </c>
      <c r="AY210" s="17" t="s">
        <v>218</v>
      </c>
      <c r="BE210" s="143">
        <f>IF(N210="základní",J210,0)</f>
        <v>0</v>
      </c>
      <c r="BF210" s="143">
        <f>IF(N210="snížená",J210,0)</f>
        <v>0</v>
      </c>
      <c r="BG210" s="143">
        <f>IF(N210="zákl. přenesená",J210,0)</f>
        <v>0</v>
      </c>
      <c r="BH210" s="143">
        <f>IF(N210="sníž. přenesená",J210,0)</f>
        <v>0</v>
      </c>
      <c r="BI210" s="143">
        <f>IF(N210="nulová",J210,0)</f>
        <v>0</v>
      </c>
      <c r="BJ210" s="17" t="s">
        <v>78</v>
      </c>
      <c r="BK210" s="143">
        <f>ROUND(I210*H210,2)</f>
        <v>0</v>
      </c>
      <c r="BL210" s="17" t="s">
        <v>225</v>
      </c>
      <c r="BM210" s="142" t="s">
        <v>1125</v>
      </c>
    </row>
    <row r="211" spans="2:65" s="1" customFormat="1" ht="28.8">
      <c r="B211" s="32"/>
      <c r="D211" s="149" t="s">
        <v>1830</v>
      </c>
      <c r="F211" s="180" t="s">
        <v>6130</v>
      </c>
      <c r="I211" s="146"/>
      <c r="L211" s="32"/>
      <c r="M211" s="147"/>
      <c r="T211" s="53"/>
      <c r="AT211" s="17" t="s">
        <v>1830</v>
      </c>
      <c r="AU211" s="17" t="s">
        <v>78</v>
      </c>
    </row>
    <row r="212" spans="2:65" s="1" customFormat="1" ht="37.799999999999997" customHeight="1">
      <c r="B212" s="32"/>
      <c r="C212" s="131" t="s">
        <v>711</v>
      </c>
      <c r="D212" s="131" t="s">
        <v>220</v>
      </c>
      <c r="E212" s="132" t="s">
        <v>6131</v>
      </c>
      <c r="F212" s="679" t="s">
        <v>7745</v>
      </c>
      <c r="G212" s="134" t="s">
        <v>410</v>
      </c>
      <c r="H212" s="135">
        <v>34</v>
      </c>
      <c r="I212" s="136"/>
      <c r="J212" s="137">
        <f>ROUND(I212*H212,2)</f>
        <v>0</v>
      </c>
      <c r="K212" s="133" t="s">
        <v>19</v>
      </c>
      <c r="L212" s="32"/>
      <c r="M212" s="138" t="s">
        <v>19</v>
      </c>
      <c r="N212" s="139" t="s">
        <v>43</v>
      </c>
      <c r="P212" s="140">
        <f>O212*H212</f>
        <v>0</v>
      </c>
      <c r="Q212" s="140">
        <v>0</v>
      </c>
      <c r="R212" s="140">
        <f>Q212*H212</f>
        <v>0</v>
      </c>
      <c r="S212" s="140">
        <v>0</v>
      </c>
      <c r="T212" s="141">
        <f>S212*H212</f>
        <v>0</v>
      </c>
      <c r="AR212" s="142" t="s">
        <v>225</v>
      </c>
      <c r="AT212" s="142" t="s">
        <v>220</v>
      </c>
      <c r="AU212" s="142" t="s">
        <v>78</v>
      </c>
      <c r="AY212" s="17" t="s">
        <v>218</v>
      </c>
      <c r="BE212" s="143">
        <f>IF(N212="základní",J212,0)</f>
        <v>0</v>
      </c>
      <c r="BF212" s="143">
        <f>IF(N212="snížená",J212,0)</f>
        <v>0</v>
      </c>
      <c r="BG212" s="143">
        <f>IF(N212="zákl. přenesená",J212,0)</f>
        <v>0</v>
      </c>
      <c r="BH212" s="143">
        <f>IF(N212="sníž. přenesená",J212,0)</f>
        <v>0</v>
      </c>
      <c r="BI212" s="143">
        <f>IF(N212="nulová",J212,0)</f>
        <v>0</v>
      </c>
      <c r="BJ212" s="17" t="s">
        <v>78</v>
      </c>
      <c r="BK212" s="143">
        <f>ROUND(I212*H212,2)</f>
        <v>0</v>
      </c>
      <c r="BL212" s="17" t="s">
        <v>225</v>
      </c>
      <c r="BM212" s="142" t="s">
        <v>1135</v>
      </c>
    </row>
    <row r="213" spans="2:65" s="1" customFormat="1" ht="28.8">
      <c r="B213" s="32"/>
      <c r="D213" s="149" t="s">
        <v>1830</v>
      </c>
      <c r="F213" s="180" t="s">
        <v>6132</v>
      </c>
      <c r="I213" s="146"/>
      <c r="L213" s="32"/>
      <c r="M213" s="147"/>
      <c r="T213" s="53"/>
      <c r="AT213" s="17" t="s">
        <v>1830</v>
      </c>
      <c r="AU213" s="17" t="s">
        <v>78</v>
      </c>
    </row>
    <row r="214" spans="2:65" s="1" customFormat="1" ht="55.5" customHeight="1">
      <c r="B214" s="32"/>
      <c r="C214" s="131" t="s">
        <v>716</v>
      </c>
      <c r="D214" s="131" t="s">
        <v>220</v>
      </c>
      <c r="E214" s="132" t="s">
        <v>6133</v>
      </c>
      <c r="F214" s="679" t="s">
        <v>7746</v>
      </c>
      <c r="G214" s="134" t="s">
        <v>410</v>
      </c>
      <c r="H214" s="135">
        <v>14</v>
      </c>
      <c r="I214" s="136"/>
      <c r="J214" s="137">
        <f>ROUND(I214*H214,2)</f>
        <v>0</v>
      </c>
      <c r="K214" s="133" t="s">
        <v>19</v>
      </c>
      <c r="L214" s="32"/>
      <c r="M214" s="138" t="s">
        <v>19</v>
      </c>
      <c r="N214" s="139" t="s">
        <v>43</v>
      </c>
      <c r="P214" s="140">
        <f>O214*H214</f>
        <v>0</v>
      </c>
      <c r="Q214" s="140">
        <v>0</v>
      </c>
      <c r="R214" s="140">
        <f>Q214*H214</f>
        <v>0</v>
      </c>
      <c r="S214" s="140">
        <v>0</v>
      </c>
      <c r="T214" s="141">
        <f>S214*H214</f>
        <v>0</v>
      </c>
      <c r="AR214" s="142" t="s">
        <v>225</v>
      </c>
      <c r="AT214" s="142" t="s">
        <v>220</v>
      </c>
      <c r="AU214" s="142" t="s">
        <v>78</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1144</v>
      </c>
    </row>
    <row r="215" spans="2:65" s="1" customFormat="1" ht="19.2">
      <c r="B215" s="32"/>
      <c r="D215" s="149" t="s">
        <v>1830</v>
      </c>
      <c r="F215" s="180" t="s">
        <v>6134</v>
      </c>
      <c r="I215" s="146"/>
      <c r="L215" s="32"/>
      <c r="M215" s="147"/>
      <c r="T215" s="53"/>
      <c r="AT215" s="17" t="s">
        <v>1830</v>
      </c>
      <c r="AU215" s="17" t="s">
        <v>78</v>
      </c>
    </row>
    <row r="216" spans="2:65" s="1" customFormat="1" ht="55.5" customHeight="1">
      <c r="B216" s="32"/>
      <c r="C216" s="131" t="s">
        <v>723</v>
      </c>
      <c r="D216" s="131" t="s">
        <v>220</v>
      </c>
      <c r="E216" s="132" t="s">
        <v>6135</v>
      </c>
      <c r="F216" s="679" t="s">
        <v>7747</v>
      </c>
      <c r="G216" s="134" t="s">
        <v>410</v>
      </c>
      <c r="H216" s="135">
        <v>8</v>
      </c>
      <c r="I216" s="136"/>
      <c r="J216" s="137">
        <f>ROUND(I216*H216,2)</f>
        <v>0</v>
      </c>
      <c r="K216" s="133" t="s">
        <v>19</v>
      </c>
      <c r="L216" s="32"/>
      <c r="M216" s="138" t="s">
        <v>19</v>
      </c>
      <c r="N216" s="139" t="s">
        <v>43</v>
      </c>
      <c r="P216" s="140">
        <f>O216*H216</f>
        <v>0</v>
      </c>
      <c r="Q216" s="140">
        <v>0</v>
      </c>
      <c r="R216" s="140">
        <f>Q216*H216</f>
        <v>0</v>
      </c>
      <c r="S216" s="140">
        <v>0</v>
      </c>
      <c r="T216" s="141">
        <f>S216*H216</f>
        <v>0</v>
      </c>
      <c r="AR216" s="142" t="s">
        <v>225</v>
      </c>
      <c r="AT216" s="142" t="s">
        <v>220</v>
      </c>
      <c r="AU216" s="142" t="s">
        <v>78</v>
      </c>
      <c r="AY216" s="17" t="s">
        <v>218</v>
      </c>
      <c r="BE216" s="143">
        <f>IF(N216="základní",J216,0)</f>
        <v>0</v>
      </c>
      <c r="BF216" s="143">
        <f>IF(N216="snížená",J216,0)</f>
        <v>0</v>
      </c>
      <c r="BG216" s="143">
        <f>IF(N216="zákl. přenesená",J216,0)</f>
        <v>0</v>
      </c>
      <c r="BH216" s="143">
        <f>IF(N216="sníž. přenesená",J216,0)</f>
        <v>0</v>
      </c>
      <c r="BI216" s="143">
        <f>IF(N216="nulová",J216,0)</f>
        <v>0</v>
      </c>
      <c r="BJ216" s="17" t="s">
        <v>78</v>
      </c>
      <c r="BK216" s="143">
        <f>ROUND(I216*H216,2)</f>
        <v>0</v>
      </c>
      <c r="BL216" s="17" t="s">
        <v>225</v>
      </c>
      <c r="BM216" s="142" t="s">
        <v>1166</v>
      </c>
    </row>
    <row r="217" spans="2:65" s="1" customFormat="1" ht="19.2">
      <c r="B217" s="32"/>
      <c r="D217" s="149" t="s">
        <v>1830</v>
      </c>
      <c r="F217" s="180" t="s">
        <v>6134</v>
      </c>
      <c r="I217" s="146"/>
      <c r="L217" s="32"/>
      <c r="M217" s="147"/>
      <c r="T217" s="53"/>
      <c r="AT217" s="17" t="s">
        <v>1830</v>
      </c>
      <c r="AU217" s="17" t="s">
        <v>78</v>
      </c>
    </row>
    <row r="218" spans="2:65" s="1" customFormat="1" ht="55.5" customHeight="1">
      <c r="B218" s="32"/>
      <c r="C218" s="131" t="s">
        <v>730</v>
      </c>
      <c r="D218" s="131" t="s">
        <v>220</v>
      </c>
      <c r="E218" s="132" t="s">
        <v>6136</v>
      </c>
      <c r="F218" s="679" t="s">
        <v>7748</v>
      </c>
      <c r="G218" s="134" t="s">
        <v>410</v>
      </c>
      <c r="H218" s="135">
        <v>12</v>
      </c>
      <c r="I218" s="136"/>
      <c r="J218" s="137">
        <f>ROUND(I218*H218,2)</f>
        <v>0</v>
      </c>
      <c r="K218" s="133" t="s">
        <v>19</v>
      </c>
      <c r="L218" s="32"/>
      <c r="M218" s="138" t="s">
        <v>19</v>
      </c>
      <c r="N218" s="139" t="s">
        <v>43</v>
      </c>
      <c r="P218" s="140">
        <f>O218*H218</f>
        <v>0</v>
      </c>
      <c r="Q218" s="140">
        <v>0</v>
      </c>
      <c r="R218" s="140">
        <f>Q218*H218</f>
        <v>0</v>
      </c>
      <c r="S218" s="140">
        <v>0</v>
      </c>
      <c r="T218" s="141">
        <f>S218*H218</f>
        <v>0</v>
      </c>
      <c r="AR218" s="142" t="s">
        <v>225</v>
      </c>
      <c r="AT218" s="142" t="s">
        <v>220</v>
      </c>
      <c r="AU218" s="142" t="s">
        <v>78</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225</v>
      </c>
      <c r="BM218" s="142" t="s">
        <v>1178</v>
      </c>
    </row>
    <row r="219" spans="2:65" s="1" customFormat="1" ht="19.2">
      <c r="B219" s="32"/>
      <c r="D219" s="149" t="s">
        <v>1830</v>
      </c>
      <c r="F219" s="180" t="s">
        <v>6134</v>
      </c>
      <c r="I219" s="146"/>
      <c r="L219" s="32"/>
      <c r="M219" s="147"/>
      <c r="T219" s="53"/>
      <c r="AT219" s="17" t="s">
        <v>1830</v>
      </c>
      <c r="AU219" s="17" t="s">
        <v>78</v>
      </c>
    </row>
    <row r="220" spans="2:65" s="1" customFormat="1" ht="49.05" customHeight="1">
      <c r="B220" s="32"/>
      <c r="C220" s="131" t="s">
        <v>736</v>
      </c>
      <c r="D220" s="131" t="s">
        <v>220</v>
      </c>
      <c r="E220" s="132" t="s">
        <v>6137</v>
      </c>
      <c r="F220" s="679" t="s">
        <v>7749</v>
      </c>
      <c r="G220" s="134" t="s">
        <v>410</v>
      </c>
      <c r="H220" s="135">
        <v>102</v>
      </c>
      <c r="I220" s="136"/>
      <c r="J220" s="137">
        <f>ROUND(I220*H220,2)</f>
        <v>0</v>
      </c>
      <c r="K220" s="133" t="s">
        <v>19</v>
      </c>
      <c r="L220" s="32"/>
      <c r="M220" s="138" t="s">
        <v>19</v>
      </c>
      <c r="N220" s="139" t="s">
        <v>43</v>
      </c>
      <c r="P220" s="140">
        <f>O220*H220</f>
        <v>0</v>
      </c>
      <c r="Q220" s="140">
        <v>0</v>
      </c>
      <c r="R220" s="140">
        <f>Q220*H220</f>
        <v>0</v>
      </c>
      <c r="S220" s="140">
        <v>0</v>
      </c>
      <c r="T220" s="141">
        <f>S220*H220</f>
        <v>0</v>
      </c>
      <c r="AR220" s="142" t="s">
        <v>225</v>
      </c>
      <c r="AT220" s="142" t="s">
        <v>220</v>
      </c>
      <c r="AU220" s="142" t="s">
        <v>78</v>
      </c>
      <c r="AY220" s="17" t="s">
        <v>218</v>
      </c>
      <c r="BE220" s="143">
        <f>IF(N220="základní",J220,0)</f>
        <v>0</v>
      </c>
      <c r="BF220" s="143">
        <f>IF(N220="snížená",J220,0)</f>
        <v>0</v>
      </c>
      <c r="BG220" s="143">
        <f>IF(N220="zákl. přenesená",J220,0)</f>
        <v>0</v>
      </c>
      <c r="BH220" s="143">
        <f>IF(N220="sníž. přenesená",J220,0)</f>
        <v>0</v>
      </c>
      <c r="BI220" s="143">
        <f>IF(N220="nulová",J220,0)</f>
        <v>0</v>
      </c>
      <c r="BJ220" s="17" t="s">
        <v>78</v>
      </c>
      <c r="BK220" s="143">
        <f>ROUND(I220*H220,2)</f>
        <v>0</v>
      </c>
      <c r="BL220" s="17" t="s">
        <v>225</v>
      </c>
      <c r="BM220" s="142" t="s">
        <v>1188</v>
      </c>
    </row>
    <row r="221" spans="2:65" s="1" customFormat="1" ht="19.2">
      <c r="B221" s="32"/>
      <c r="D221" s="149" t="s">
        <v>1830</v>
      </c>
      <c r="F221" s="180" t="s">
        <v>6134</v>
      </c>
      <c r="I221" s="146"/>
      <c r="L221" s="32"/>
      <c r="M221" s="147"/>
      <c r="T221" s="53"/>
      <c r="AT221" s="17" t="s">
        <v>1830</v>
      </c>
      <c r="AU221" s="17" t="s">
        <v>78</v>
      </c>
    </row>
    <row r="222" spans="2:65" s="1" customFormat="1" ht="101.25" customHeight="1">
      <c r="B222" s="32"/>
      <c r="C222" s="131" t="s">
        <v>741</v>
      </c>
      <c r="D222" s="131" t="s">
        <v>220</v>
      </c>
      <c r="E222" s="132" t="s">
        <v>6138</v>
      </c>
      <c r="F222" s="679" t="s">
        <v>7750</v>
      </c>
      <c r="G222" s="134" t="s">
        <v>410</v>
      </c>
      <c r="H222" s="135">
        <v>90</v>
      </c>
      <c r="I222" s="136"/>
      <c r="J222" s="137">
        <f>ROUND(I222*H222,2)</f>
        <v>0</v>
      </c>
      <c r="K222" s="133" t="s">
        <v>19</v>
      </c>
      <c r="L222" s="32"/>
      <c r="M222" s="138" t="s">
        <v>19</v>
      </c>
      <c r="N222" s="139" t="s">
        <v>43</v>
      </c>
      <c r="P222" s="140">
        <f>O222*H222</f>
        <v>0</v>
      </c>
      <c r="Q222" s="140">
        <v>0</v>
      </c>
      <c r="R222" s="140">
        <f>Q222*H222</f>
        <v>0</v>
      </c>
      <c r="S222" s="140">
        <v>0</v>
      </c>
      <c r="T222" s="141">
        <f>S222*H222</f>
        <v>0</v>
      </c>
      <c r="AR222" s="142" t="s">
        <v>225</v>
      </c>
      <c r="AT222" s="142" t="s">
        <v>220</v>
      </c>
      <c r="AU222" s="142" t="s">
        <v>78</v>
      </c>
      <c r="AY222" s="17" t="s">
        <v>218</v>
      </c>
      <c r="BE222" s="143">
        <f>IF(N222="základní",J222,0)</f>
        <v>0</v>
      </c>
      <c r="BF222" s="143">
        <f>IF(N222="snížená",J222,0)</f>
        <v>0</v>
      </c>
      <c r="BG222" s="143">
        <f>IF(N222="zákl. přenesená",J222,0)</f>
        <v>0</v>
      </c>
      <c r="BH222" s="143">
        <f>IF(N222="sníž. přenesená",J222,0)</f>
        <v>0</v>
      </c>
      <c r="BI222" s="143">
        <f>IF(N222="nulová",J222,0)</f>
        <v>0</v>
      </c>
      <c r="BJ222" s="17" t="s">
        <v>78</v>
      </c>
      <c r="BK222" s="143">
        <f>ROUND(I222*H222,2)</f>
        <v>0</v>
      </c>
      <c r="BL222" s="17" t="s">
        <v>225</v>
      </c>
      <c r="BM222" s="142" t="s">
        <v>1199</v>
      </c>
    </row>
    <row r="223" spans="2:65" s="1" customFormat="1" ht="19.2">
      <c r="B223" s="32"/>
      <c r="D223" s="149" t="s">
        <v>1830</v>
      </c>
      <c r="F223" s="180" t="s">
        <v>6139</v>
      </c>
      <c r="I223" s="146"/>
      <c r="L223" s="32"/>
      <c r="M223" s="147"/>
      <c r="T223" s="53"/>
      <c r="AT223" s="17" t="s">
        <v>1830</v>
      </c>
      <c r="AU223" s="17" t="s">
        <v>78</v>
      </c>
    </row>
    <row r="224" spans="2:65" s="1" customFormat="1" ht="101.25" customHeight="1">
      <c r="B224" s="32"/>
      <c r="C224" s="131" t="s">
        <v>747</v>
      </c>
      <c r="D224" s="131" t="s">
        <v>220</v>
      </c>
      <c r="E224" s="132" t="s">
        <v>6140</v>
      </c>
      <c r="F224" s="679" t="s">
        <v>7751</v>
      </c>
      <c r="G224" s="134" t="s">
        <v>410</v>
      </c>
      <c r="H224" s="135">
        <v>130</v>
      </c>
      <c r="I224" s="136"/>
      <c r="J224" s="137">
        <f>ROUND(I224*H224,2)</f>
        <v>0</v>
      </c>
      <c r="K224" s="133" t="s">
        <v>19</v>
      </c>
      <c r="L224" s="32"/>
      <c r="M224" s="138" t="s">
        <v>19</v>
      </c>
      <c r="N224" s="139" t="s">
        <v>43</v>
      </c>
      <c r="P224" s="140">
        <f>O224*H224</f>
        <v>0</v>
      </c>
      <c r="Q224" s="140">
        <v>0</v>
      </c>
      <c r="R224" s="140">
        <f>Q224*H224</f>
        <v>0</v>
      </c>
      <c r="S224" s="140">
        <v>0</v>
      </c>
      <c r="T224" s="141">
        <f>S224*H224</f>
        <v>0</v>
      </c>
      <c r="AR224" s="142" t="s">
        <v>225</v>
      </c>
      <c r="AT224" s="142" t="s">
        <v>220</v>
      </c>
      <c r="AU224" s="142" t="s">
        <v>78</v>
      </c>
      <c r="AY224" s="17" t="s">
        <v>218</v>
      </c>
      <c r="BE224" s="143">
        <f>IF(N224="základní",J224,0)</f>
        <v>0</v>
      </c>
      <c r="BF224" s="143">
        <f>IF(N224="snížená",J224,0)</f>
        <v>0</v>
      </c>
      <c r="BG224" s="143">
        <f>IF(N224="zákl. přenesená",J224,0)</f>
        <v>0</v>
      </c>
      <c r="BH224" s="143">
        <f>IF(N224="sníž. přenesená",J224,0)</f>
        <v>0</v>
      </c>
      <c r="BI224" s="143">
        <f>IF(N224="nulová",J224,0)</f>
        <v>0</v>
      </c>
      <c r="BJ224" s="17" t="s">
        <v>78</v>
      </c>
      <c r="BK224" s="143">
        <f>ROUND(I224*H224,2)</f>
        <v>0</v>
      </c>
      <c r="BL224" s="17" t="s">
        <v>225</v>
      </c>
      <c r="BM224" s="142" t="s">
        <v>1213</v>
      </c>
    </row>
    <row r="225" spans="2:65" s="1" customFormat="1" ht="19.2">
      <c r="B225" s="32"/>
      <c r="D225" s="149" t="s">
        <v>1830</v>
      </c>
      <c r="F225" s="180" t="s">
        <v>6139</v>
      </c>
      <c r="I225" s="146"/>
      <c r="L225" s="32"/>
      <c r="M225" s="147"/>
      <c r="T225" s="53"/>
      <c r="AT225" s="17" t="s">
        <v>1830</v>
      </c>
      <c r="AU225" s="17" t="s">
        <v>78</v>
      </c>
    </row>
    <row r="226" spans="2:65" s="1" customFormat="1" ht="16.5" customHeight="1">
      <c r="B226" s="32"/>
      <c r="C226" s="131" t="s">
        <v>504</v>
      </c>
      <c r="D226" s="131" t="s">
        <v>220</v>
      </c>
      <c r="E226" s="132" t="s">
        <v>6141</v>
      </c>
      <c r="F226" s="679" t="s">
        <v>6142</v>
      </c>
      <c r="G226" s="134" t="s">
        <v>1991</v>
      </c>
      <c r="H226" s="135">
        <v>7</v>
      </c>
      <c r="I226" s="136"/>
      <c r="J226" s="137">
        <f>ROUND(I226*H226,2)</f>
        <v>0</v>
      </c>
      <c r="K226" s="133" t="s">
        <v>19</v>
      </c>
      <c r="L226" s="32"/>
      <c r="M226" s="138" t="s">
        <v>19</v>
      </c>
      <c r="N226" s="139" t="s">
        <v>43</v>
      </c>
      <c r="P226" s="140">
        <f>O226*H226</f>
        <v>0</v>
      </c>
      <c r="Q226" s="140">
        <v>0</v>
      </c>
      <c r="R226" s="140">
        <f>Q226*H226</f>
        <v>0</v>
      </c>
      <c r="S226" s="140">
        <v>0</v>
      </c>
      <c r="T226" s="141">
        <f>S226*H226</f>
        <v>0</v>
      </c>
      <c r="AR226" s="142" t="s">
        <v>225</v>
      </c>
      <c r="AT226" s="142" t="s">
        <v>220</v>
      </c>
      <c r="AU226" s="142" t="s">
        <v>78</v>
      </c>
      <c r="AY226" s="17" t="s">
        <v>218</v>
      </c>
      <c r="BE226" s="143">
        <f>IF(N226="základní",J226,0)</f>
        <v>0</v>
      </c>
      <c r="BF226" s="143">
        <f>IF(N226="snížená",J226,0)</f>
        <v>0</v>
      </c>
      <c r="BG226" s="143">
        <f>IF(N226="zákl. přenesená",J226,0)</f>
        <v>0</v>
      </c>
      <c r="BH226" s="143">
        <f>IF(N226="sníž. přenesená",J226,0)</f>
        <v>0</v>
      </c>
      <c r="BI226" s="143">
        <f>IF(N226="nulová",J226,0)</f>
        <v>0</v>
      </c>
      <c r="BJ226" s="17" t="s">
        <v>78</v>
      </c>
      <c r="BK226" s="143">
        <f>ROUND(I226*H226,2)</f>
        <v>0</v>
      </c>
      <c r="BL226" s="17" t="s">
        <v>225</v>
      </c>
      <c r="BM226" s="142" t="s">
        <v>1224</v>
      </c>
    </row>
    <row r="227" spans="2:65" s="1" customFormat="1" ht="19.2">
      <c r="B227" s="32"/>
      <c r="D227" s="149" t="s">
        <v>1830</v>
      </c>
      <c r="F227" s="180" t="s">
        <v>6143</v>
      </c>
      <c r="I227" s="146"/>
      <c r="L227" s="32"/>
      <c r="M227" s="147"/>
      <c r="T227" s="53"/>
      <c r="AT227" s="17" t="s">
        <v>1830</v>
      </c>
      <c r="AU227" s="17" t="s">
        <v>78</v>
      </c>
    </row>
    <row r="228" spans="2:65" s="1" customFormat="1" ht="24.15" customHeight="1">
      <c r="B228" s="32"/>
      <c r="C228" s="131" t="s">
        <v>766</v>
      </c>
      <c r="D228" s="131" t="s">
        <v>220</v>
      </c>
      <c r="E228" s="132" t="s">
        <v>6144</v>
      </c>
      <c r="F228" s="679" t="s">
        <v>6145</v>
      </c>
      <c r="G228" s="134" t="s">
        <v>1991</v>
      </c>
      <c r="H228" s="135">
        <v>8</v>
      </c>
      <c r="I228" s="136"/>
      <c r="J228" s="137">
        <f>ROUND(I228*H228,2)</f>
        <v>0</v>
      </c>
      <c r="K228" s="133" t="s">
        <v>19</v>
      </c>
      <c r="L228" s="32"/>
      <c r="M228" s="138" t="s">
        <v>19</v>
      </c>
      <c r="N228" s="139" t="s">
        <v>43</v>
      </c>
      <c r="P228" s="140">
        <f>O228*H228</f>
        <v>0</v>
      </c>
      <c r="Q228" s="140">
        <v>0</v>
      </c>
      <c r="R228" s="140">
        <f>Q228*H228</f>
        <v>0</v>
      </c>
      <c r="S228" s="140">
        <v>0</v>
      </c>
      <c r="T228" s="141">
        <f>S228*H228</f>
        <v>0</v>
      </c>
      <c r="AR228" s="142" t="s">
        <v>225</v>
      </c>
      <c r="AT228" s="142" t="s">
        <v>220</v>
      </c>
      <c r="AU228" s="142" t="s">
        <v>78</v>
      </c>
      <c r="AY228" s="17" t="s">
        <v>218</v>
      </c>
      <c r="BE228" s="143">
        <f>IF(N228="základní",J228,0)</f>
        <v>0</v>
      </c>
      <c r="BF228" s="143">
        <f>IF(N228="snížená",J228,0)</f>
        <v>0</v>
      </c>
      <c r="BG228" s="143">
        <f>IF(N228="zákl. přenesená",J228,0)</f>
        <v>0</v>
      </c>
      <c r="BH228" s="143">
        <f>IF(N228="sníž. přenesená",J228,0)</f>
        <v>0</v>
      </c>
      <c r="BI228" s="143">
        <f>IF(N228="nulová",J228,0)</f>
        <v>0</v>
      </c>
      <c r="BJ228" s="17" t="s">
        <v>78</v>
      </c>
      <c r="BK228" s="143">
        <f>ROUND(I228*H228,2)</f>
        <v>0</v>
      </c>
      <c r="BL228" s="17" t="s">
        <v>225</v>
      </c>
      <c r="BM228" s="142" t="s">
        <v>1234</v>
      </c>
    </row>
    <row r="229" spans="2:65" s="1" customFormat="1" ht="19.2">
      <c r="B229" s="32"/>
      <c r="D229" s="149" t="s">
        <v>1830</v>
      </c>
      <c r="F229" s="180" t="s">
        <v>6146</v>
      </c>
      <c r="I229" s="146"/>
      <c r="L229" s="32"/>
      <c r="M229" s="147"/>
      <c r="T229" s="53"/>
      <c r="AT229" s="17" t="s">
        <v>1830</v>
      </c>
      <c r="AU229" s="17" t="s">
        <v>78</v>
      </c>
    </row>
    <row r="230" spans="2:65" s="1" customFormat="1" ht="44.25" customHeight="1">
      <c r="B230" s="32"/>
      <c r="C230" s="131" t="s">
        <v>782</v>
      </c>
      <c r="D230" s="131" t="s">
        <v>220</v>
      </c>
      <c r="E230" s="132" t="s">
        <v>6147</v>
      </c>
      <c r="F230" s="679" t="s">
        <v>7752</v>
      </c>
      <c r="G230" s="134" t="s">
        <v>1991</v>
      </c>
      <c r="H230" s="135">
        <v>5</v>
      </c>
      <c r="I230" s="136"/>
      <c r="J230" s="137">
        <f>ROUND(I230*H230,2)</f>
        <v>0</v>
      </c>
      <c r="K230" s="133" t="s">
        <v>19</v>
      </c>
      <c r="L230" s="32"/>
      <c r="M230" s="138" t="s">
        <v>19</v>
      </c>
      <c r="N230" s="139" t="s">
        <v>43</v>
      </c>
      <c r="P230" s="140">
        <f>O230*H230</f>
        <v>0</v>
      </c>
      <c r="Q230" s="140">
        <v>0</v>
      </c>
      <c r="R230" s="140">
        <f>Q230*H230</f>
        <v>0</v>
      </c>
      <c r="S230" s="140">
        <v>0</v>
      </c>
      <c r="T230" s="141">
        <f>S230*H230</f>
        <v>0</v>
      </c>
      <c r="AR230" s="142" t="s">
        <v>225</v>
      </c>
      <c r="AT230" s="142" t="s">
        <v>220</v>
      </c>
      <c r="AU230" s="142" t="s">
        <v>78</v>
      </c>
      <c r="AY230" s="17" t="s">
        <v>218</v>
      </c>
      <c r="BE230" s="143">
        <f>IF(N230="základní",J230,0)</f>
        <v>0</v>
      </c>
      <c r="BF230" s="143">
        <f>IF(N230="snížená",J230,0)</f>
        <v>0</v>
      </c>
      <c r="BG230" s="143">
        <f>IF(N230="zákl. přenesená",J230,0)</f>
        <v>0</v>
      </c>
      <c r="BH230" s="143">
        <f>IF(N230="sníž. přenesená",J230,0)</f>
        <v>0</v>
      </c>
      <c r="BI230" s="143">
        <f>IF(N230="nulová",J230,0)</f>
        <v>0</v>
      </c>
      <c r="BJ230" s="17" t="s">
        <v>78</v>
      </c>
      <c r="BK230" s="143">
        <f>ROUND(I230*H230,2)</f>
        <v>0</v>
      </c>
      <c r="BL230" s="17" t="s">
        <v>225</v>
      </c>
      <c r="BM230" s="142" t="s">
        <v>1244</v>
      </c>
    </row>
    <row r="231" spans="2:65" s="1" customFormat="1" ht="19.2">
      <c r="B231" s="32"/>
      <c r="D231" s="149" t="s">
        <v>1830</v>
      </c>
      <c r="F231" s="180" t="s">
        <v>6143</v>
      </c>
      <c r="I231" s="146"/>
      <c r="L231" s="32"/>
      <c r="M231" s="147"/>
      <c r="T231" s="53"/>
      <c r="AT231" s="17" t="s">
        <v>1830</v>
      </c>
      <c r="AU231" s="17" t="s">
        <v>78</v>
      </c>
    </row>
    <row r="232" spans="2:65" s="1" customFormat="1" ht="49.05" customHeight="1">
      <c r="B232" s="32"/>
      <c r="C232" s="131" t="s">
        <v>814</v>
      </c>
      <c r="D232" s="131" t="s">
        <v>220</v>
      </c>
      <c r="E232" s="132" t="s">
        <v>6148</v>
      </c>
      <c r="F232" s="679" t="s">
        <v>7753</v>
      </c>
      <c r="G232" s="134" t="s">
        <v>1991</v>
      </c>
      <c r="H232" s="135">
        <v>2</v>
      </c>
      <c r="I232" s="136"/>
      <c r="J232" s="137">
        <f>ROUND(I232*H232,2)</f>
        <v>0</v>
      </c>
      <c r="K232" s="133" t="s">
        <v>19</v>
      </c>
      <c r="L232" s="32"/>
      <c r="M232" s="138" t="s">
        <v>19</v>
      </c>
      <c r="N232" s="139" t="s">
        <v>43</v>
      </c>
      <c r="P232" s="140">
        <f>O232*H232</f>
        <v>0</v>
      </c>
      <c r="Q232" s="140">
        <v>0</v>
      </c>
      <c r="R232" s="140">
        <f>Q232*H232</f>
        <v>0</v>
      </c>
      <c r="S232" s="140">
        <v>0</v>
      </c>
      <c r="T232" s="141">
        <f>S232*H232</f>
        <v>0</v>
      </c>
      <c r="AR232" s="142" t="s">
        <v>225</v>
      </c>
      <c r="AT232" s="142" t="s">
        <v>220</v>
      </c>
      <c r="AU232" s="142" t="s">
        <v>78</v>
      </c>
      <c r="AY232" s="17" t="s">
        <v>218</v>
      </c>
      <c r="BE232" s="143">
        <f>IF(N232="základní",J232,0)</f>
        <v>0</v>
      </c>
      <c r="BF232" s="143">
        <f>IF(N232="snížená",J232,0)</f>
        <v>0</v>
      </c>
      <c r="BG232" s="143">
        <f>IF(N232="zákl. přenesená",J232,0)</f>
        <v>0</v>
      </c>
      <c r="BH232" s="143">
        <f>IF(N232="sníž. přenesená",J232,0)</f>
        <v>0</v>
      </c>
      <c r="BI232" s="143">
        <f>IF(N232="nulová",J232,0)</f>
        <v>0</v>
      </c>
      <c r="BJ232" s="17" t="s">
        <v>78</v>
      </c>
      <c r="BK232" s="143">
        <f>ROUND(I232*H232,2)</f>
        <v>0</v>
      </c>
      <c r="BL232" s="17" t="s">
        <v>225</v>
      </c>
      <c r="BM232" s="142" t="s">
        <v>1257</v>
      </c>
    </row>
    <row r="233" spans="2:65" s="1" customFormat="1" ht="19.2">
      <c r="B233" s="32"/>
      <c r="D233" s="149" t="s">
        <v>1830</v>
      </c>
      <c r="F233" s="180" t="s">
        <v>6033</v>
      </c>
      <c r="I233" s="146"/>
      <c r="L233" s="32"/>
      <c r="M233" s="147"/>
      <c r="T233" s="53"/>
      <c r="AT233" s="17" t="s">
        <v>1830</v>
      </c>
      <c r="AU233" s="17" t="s">
        <v>78</v>
      </c>
    </row>
    <row r="234" spans="2:65" s="1" customFormat="1" ht="49.05" customHeight="1">
      <c r="B234" s="32"/>
      <c r="C234" s="131" t="s">
        <v>821</v>
      </c>
      <c r="D234" s="131" t="s">
        <v>220</v>
      </c>
      <c r="E234" s="132" t="s">
        <v>6149</v>
      </c>
      <c r="F234" s="679" t="s">
        <v>7754</v>
      </c>
      <c r="G234" s="134" t="s">
        <v>1991</v>
      </c>
      <c r="H234" s="135">
        <v>2</v>
      </c>
      <c r="I234" s="136"/>
      <c r="J234" s="137">
        <f>ROUND(I234*H234,2)</f>
        <v>0</v>
      </c>
      <c r="K234" s="133" t="s">
        <v>19</v>
      </c>
      <c r="L234" s="32"/>
      <c r="M234" s="138" t="s">
        <v>19</v>
      </c>
      <c r="N234" s="139" t="s">
        <v>43</v>
      </c>
      <c r="P234" s="140">
        <f>O234*H234</f>
        <v>0</v>
      </c>
      <c r="Q234" s="140">
        <v>0</v>
      </c>
      <c r="R234" s="140">
        <f>Q234*H234</f>
        <v>0</v>
      </c>
      <c r="S234" s="140">
        <v>0</v>
      </c>
      <c r="T234" s="141">
        <f>S234*H234</f>
        <v>0</v>
      </c>
      <c r="AR234" s="142" t="s">
        <v>225</v>
      </c>
      <c r="AT234" s="142" t="s">
        <v>220</v>
      </c>
      <c r="AU234" s="142" t="s">
        <v>78</v>
      </c>
      <c r="AY234" s="17" t="s">
        <v>218</v>
      </c>
      <c r="BE234" s="143">
        <f>IF(N234="základní",J234,0)</f>
        <v>0</v>
      </c>
      <c r="BF234" s="143">
        <f>IF(N234="snížená",J234,0)</f>
        <v>0</v>
      </c>
      <c r="BG234" s="143">
        <f>IF(N234="zákl. přenesená",J234,0)</f>
        <v>0</v>
      </c>
      <c r="BH234" s="143">
        <f>IF(N234="sníž. přenesená",J234,0)</f>
        <v>0</v>
      </c>
      <c r="BI234" s="143">
        <f>IF(N234="nulová",J234,0)</f>
        <v>0</v>
      </c>
      <c r="BJ234" s="17" t="s">
        <v>78</v>
      </c>
      <c r="BK234" s="143">
        <f>ROUND(I234*H234,2)</f>
        <v>0</v>
      </c>
      <c r="BL234" s="17" t="s">
        <v>225</v>
      </c>
      <c r="BM234" s="142" t="s">
        <v>1263</v>
      </c>
    </row>
    <row r="235" spans="2:65" s="1" customFormat="1" ht="28.8">
      <c r="B235" s="32"/>
      <c r="D235" s="149" t="s">
        <v>1830</v>
      </c>
      <c r="F235" s="180" t="s">
        <v>6150</v>
      </c>
      <c r="I235" s="146"/>
      <c r="L235" s="32"/>
      <c r="M235" s="147"/>
      <c r="T235" s="53"/>
      <c r="AT235" s="17" t="s">
        <v>1830</v>
      </c>
      <c r="AU235" s="17" t="s">
        <v>78</v>
      </c>
    </row>
    <row r="236" spans="2:65" s="1" customFormat="1" ht="24.15" customHeight="1">
      <c r="B236" s="32"/>
      <c r="C236" s="131" t="s">
        <v>844</v>
      </c>
      <c r="D236" s="131" t="s">
        <v>220</v>
      </c>
      <c r="E236" s="132" t="s">
        <v>6151</v>
      </c>
      <c r="F236" s="679" t="s">
        <v>6152</v>
      </c>
      <c r="G236" s="134" t="s">
        <v>1991</v>
      </c>
      <c r="H236" s="135">
        <v>6</v>
      </c>
      <c r="I236" s="136"/>
      <c r="J236" s="137">
        <f>ROUND(I236*H236,2)</f>
        <v>0</v>
      </c>
      <c r="K236" s="133" t="s">
        <v>19</v>
      </c>
      <c r="L236" s="32"/>
      <c r="M236" s="138" t="s">
        <v>19</v>
      </c>
      <c r="N236" s="139" t="s">
        <v>43</v>
      </c>
      <c r="P236" s="140">
        <f>O236*H236</f>
        <v>0</v>
      </c>
      <c r="Q236" s="140">
        <v>0</v>
      </c>
      <c r="R236" s="140">
        <f>Q236*H236</f>
        <v>0</v>
      </c>
      <c r="S236" s="140">
        <v>0</v>
      </c>
      <c r="T236" s="141">
        <f>S236*H236</f>
        <v>0</v>
      </c>
      <c r="AR236" s="142" t="s">
        <v>225</v>
      </c>
      <c r="AT236" s="142" t="s">
        <v>220</v>
      </c>
      <c r="AU236" s="142" t="s">
        <v>78</v>
      </c>
      <c r="AY236" s="17" t="s">
        <v>218</v>
      </c>
      <c r="BE236" s="143">
        <f>IF(N236="základní",J236,0)</f>
        <v>0</v>
      </c>
      <c r="BF236" s="143">
        <f>IF(N236="snížená",J236,0)</f>
        <v>0</v>
      </c>
      <c r="BG236" s="143">
        <f>IF(N236="zákl. přenesená",J236,0)</f>
        <v>0</v>
      </c>
      <c r="BH236" s="143">
        <f>IF(N236="sníž. přenesená",J236,0)</f>
        <v>0</v>
      </c>
      <c r="BI236" s="143">
        <f>IF(N236="nulová",J236,0)</f>
        <v>0</v>
      </c>
      <c r="BJ236" s="17" t="s">
        <v>78</v>
      </c>
      <c r="BK236" s="143">
        <f>ROUND(I236*H236,2)</f>
        <v>0</v>
      </c>
      <c r="BL236" s="17" t="s">
        <v>225</v>
      </c>
      <c r="BM236" s="142" t="s">
        <v>1268</v>
      </c>
    </row>
    <row r="237" spans="2:65" s="1" customFormat="1" ht="28.8">
      <c r="B237" s="32"/>
      <c r="D237" s="149" t="s">
        <v>1830</v>
      </c>
      <c r="F237" s="180" t="s">
        <v>6153</v>
      </c>
      <c r="I237" s="146"/>
      <c r="L237" s="32"/>
      <c r="M237" s="147"/>
      <c r="T237" s="53"/>
      <c r="AT237" s="17" t="s">
        <v>1830</v>
      </c>
      <c r="AU237" s="17" t="s">
        <v>78</v>
      </c>
    </row>
    <row r="238" spans="2:65" s="1" customFormat="1" ht="24.15" customHeight="1">
      <c r="B238" s="32"/>
      <c r="C238" s="131" t="s">
        <v>850</v>
      </c>
      <c r="D238" s="131" t="s">
        <v>220</v>
      </c>
      <c r="E238" s="132" t="s">
        <v>6154</v>
      </c>
      <c r="F238" s="679" t="s">
        <v>6155</v>
      </c>
      <c r="G238" s="134" t="s">
        <v>1991</v>
      </c>
      <c r="H238" s="135">
        <v>40</v>
      </c>
      <c r="I238" s="136"/>
      <c r="J238" s="137">
        <f>ROUND(I238*H238,2)</f>
        <v>0</v>
      </c>
      <c r="K238" s="133" t="s">
        <v>19</v>
      </c>
      <c r="L238" s="32"/>
      <c r="M238" s="138" t="s">
        <v>19</v>
      </c>
      <c r="N238" s="139" t="s">
        <v>43</v>
      </c>
      <c r="P238" s="140">
        <f>O238*H238</f>
        <v>0</v>
      </c>
      <c r="Q238" s="140">
        <v>0</v>
      </c>
      <c r="R238" s="140">
        <f>Q238*H238</f>
        <v>0</v>
      </c>
      <c r="S238" s="140">
        <v>0</v>
      </c>
      <c r="T238" s="141">
        <f>S238*H238</f>
        <v>0</v>
      </c>
      <c r="AR238" s="142" t="s">
        <v>225</v>
      </c>
      <c r="AT238" s="142" t="s">
        <v>220</v>
      </c>
      <c r="AU238" s="142" t="s">
        <v>78</v>
      </c>
      <c r="AY238" s="17" t="s">
        <v>218</v>
      </c>
      <c r="BE238" s="143">
        <f>IF(N238="základní",J238,0)</f>
        <v>0</v>
      </c>
      <c r="BF238" s="143">
        <f>IF(N238="snížená",J238,0)</f>
        <v>0</v>
      </c>
      <c r="BG238" s="143">
        <f>IF(N238="zákl. přenesená",J238,0)</f>
        <v>0</v>
      </c>
      <c r="BH238" s="143">
        <f>IF(N238="sníž. přenesená",J238,0)</f>
        <v>0</v>
      </c>
      <c r="BI238" s="143">
        <f>IF(N238="nulová",J238,0)</f>
        <v>0</v>
      </c>
      <c r="BJ238" s="17" t="s">
        <v>78</v>
      </c>
      <c r="BK238" s="143">
        <f>ROUND(I238*H238,2)</f>
        <v>0</v>
      </c>
      <c r="BL238" s="17" t="s">
        <v>225</v>
      </c>
      <c r="BM238" s="142" t="s">
        <v>1283</v>
      </c>
    </row>
    <row r="239" spans="2:65" s="1" customFormat="1" ht="28.8">
      <c r="B239" s="32"/>
      <c r="D239" s="149" t="s">
        <v>1830</v>
      </c>
      <c r="F239" s="180" t="s">
        <v>6156</v>
      </c>
      <c r="I239" s="146"/>
      <c r="L239" s="32"/>
      <c r="M239" s="147"/>
      <c r="T239" s="53"/>
      <c r="AT239" s="17" t="s">
        <v>1830</v>
      </c>
      <c r="AU239" s="17" t="s">
        <v>78</v>
      </c>
    </row>
    <row r="240" spans="2:65" s="1" customFormat="1" ht="24.15" customHeight="1">
      <c r="B240" s="32"/>
      <c r="C240" s="131" t="s">
        <v>856</v>
      </c>
      <c r="D240" s="131" t="s">
        <v>220</v>
      </c>
      <c r="E240" s="132" t="s">
        <v>6157</v>
      </c>
      <c r="F240" s="679" t="s">
        <v>6158</v>
      </c>
      <c r="G240" s="134" t="s">
        <v>1991</v>
      </c>
      <c r="H240" s="135">
        <v>970</v>
      </c>
      <c r="I240" s="136"/>
      <c r="J240" s="137">
        <f>ROUND(I240*H240,2)</f>
        <v>0</v>
      </c>
      <c r="K240" s="133" t="s">
        <v>19</v>
      </c>
      <c r="L240" s="32"/>
      <c r="M240" s="138" t="s">
        <v>19</v>
      </c>
      <c r="N240" s="139" t="s">
        <v>43</v>
      </c>
      <c r="P240" s="140">
        <f>O240*H240</f>
        <v>0</v>
      </c>
      <c r="Q240" s="140">
        <v>0</v>
      </c>
      <c r="R240" s="140">
        <f>Q240*H240</f>
        <v>0</v>
      </c>
      <c r="S240" s="140">
        <v>0</v>
      </c>
      <c r="T240" s="141">
        <f>S240*H240</f>
        <v>0</v>
      </c>
      <c r="AR240" s="142" t="s">
        <v>225</v>
      </c>
      <c r="AT240" s="142" t="s">
        <v>220</v>
      </c>
      <c r="AU240" s="142" t="s">
        <v>78</v>
      </c>
      <c r="AY240" s="17" t="s">
        <v>218</v>
      </c>
      <c r="BE240" s="143">
        <f>IF(N240="základní",J240,0)</f>
        <v>0</v>
      </c>
      <c r="BF240" s="143">
        <f>IF(N240="snížená",J240,0)</f>
        <v>0</v>
      </c>
      <c r="BG240" s="143">
        <f>IF(N240="zákl. přenesená",J240,0)</f>
        <v>0</v>
      </c>
      <c r="BH240" s="143">
        <f>IF(N240="sníž. přenesená",J240,0)</f>
        <v>0</v>
      </c>
      <c r="BI240" s="143">
        <f>IF(N240="nulová",J240,0)</f>
        <v>0</v>
      </c>
      <c r="BJ240" s="17" t="s">
        <v>78</v>
      </c>
      <c r="BK240" s="143">
        <f>ROUND(I240*H240,2)</f>
        <v>0</v>
      </c>
      <c r="BL240" s="17" t="s">
        <v>225</v>
      </c>
      <c r="BM240" s="142" t="s">
        <v>1297</v>
      </c>
    </row>
    <row r="241" spans="2:65" s="1" customFormat="1" ht="38.4">
      <c r="B241" s="32"/>
      <c r="D241" s="149" t="s">
        <v>1830</v>
      </c>
      <c r="F241" s="180" t="s">
        <v>6159</v>
      </c>
      <c r="I241" s="146"/>
      <c r="L241" s="32"/>
      <c r="M241" s="147"/>
      <c r="T241" s="53"/>
      <c r="AT241" s="17" t="s">
        <v>1830</v>
      </c>
      <c r="AU241" s="17" t="s">
        <v>78</v>
      </c>
    </row>
    <row r="242" spans="2:65" s="1" customFormat="1" ht="24.15" customHeight="1">
      <c r="B242" s="32"/>
      <c r="C242" s="131" t="s">
        <v>862</v>
      </c>
      <c r="D242" s="131" t="s">
        <v>220</v>
      </c>
      <c r="E242" s="132" t="s">
        <v>6160</v>
      </c>
      <c r="F242" s="679" t="s">
        <v>6161</v>
      </c>
      <c r="G242" s="134" t="s">
        <v>1991</v>
      </c>
      <c r="H242" s="135">
        <v>220</v>
      </c>
      <c r="I242" s="136"/>
      <c r="J242" s="137">
        <f>ROUND(I242*H242,2)</f>
        <v>0</v>
      </c>
      <c r="K242" s="133" t="s">
        <v>19</v>
      </c>
      <c r="L242" s="32"/>
      <c r="M242" s="138" t="s">
        <v>19</v>
      </c>
      <c r="N242" s="139" t="s">
        <v>43</v>
      </c>
      <c r="P242" s="140">
        <f>O242*H242</f>
        <v>0</v>
      </c>
      <c r="Q242" s="140">
        <v>0</v>
      </c>
      <c r="R242" s="140">
        <f>Q242*H242</f>
        <v>0</v>
      </c>
      <c r="S242" s="140">
        <v>0</v>
      </c>
      <c r="T242" s="141">
        <f>S242*H242</f>
        <v>0</v>
      </c>
      <c r="AR242" s="142" t="s">
        <v>225</v>
      </c>
      <c r="AT242" s="142" t="s">
        <v>220</v>
      </c>
      <c r="AU242" s="142" t="s">
        <v>78</v>
      </c>
      <c r="AY242" s="17" t="s">
        <v>218</v>
      </c>
      <c r="BE242" s="143">
        <f>IF(N242="základní",J242,0)</f>
        <v>0</v>
      </c>
      <c r="BF242" s="143">
        <f>IF(N242="snížená",J242,0)</f>
        <v>0</v>
      </c>
      <c r="BG242" s="143">
        <f>IF(N242="zákl. přenesená",J242,0)</f>
        <v>0</v>
      </c>
      <c r="BH242" s="143">
        <f>IF(N242="sníž. přenesená",J242,0)</f>
        <v>0</v>
      </c>
      <c r="BI242" s="143">
        <f>IF(N242="nulová",J242,0)</f>
        <v>0</v>
      </c>
      <c r="BJ242" s="17" t="s">
        <v>78</v>
      </c>
      <c r="BK242" s="143">
        <f>ROUND(I242*H242,2)</f>
        <v>0</v>
      </c>
      <c r="BL242" s="17" t="s">
        <v>225</v>
      </c>
      <c r="BM242" s="142" t="s">
        <v>1312</v>
      </c>
    </row>
    <row r="243" spans="2:65" s="1" customFormat="1" ht="28.8">
      <c r="B243" s="32"/>
      <c r="D243" s="149" t="s">
        <v>1830</v>
      </c>
      <c r="F243" s="180" t="s">
        <v>6162</v>
      </c>
      <c r="I243" s="146"/>
      <c r="L243" s="32"/>
      <c r="M243" s="147"/>
      <c r="T243" s="53"/>
      <c r="AT243" s="17" t="s">
        <v>1830</v>
      </c>
      <c r="AU243" s="17" t="s">
        <v>78</v>
      </c>
    </row>
    <row r="244" spans="2:65" s="1" customFormat="1" ht="33" customHeight="1">
      <c r="B244" s="32"/>
      <c r="C244" s="131" t="s">
        <v>867</v>
      </c>
      <c r="D244" s="131" t="s">
        <v>220</v>
      </c>
      <c r="E244" s="132" t="s">
        <v>6163</v>
      </c>
      <c r="F244" s="679" t="s">
        <v>6164</v>
      </c>
      <c r="G244" s="134" t="s">
        <v>1991</v>
      </c>
      <c r="H244" s="135">
        <v>1190</v>
      </c>
      <c r="I244" s="136"/>
      <c r="J244" s="137">
        <f>ROUND(I244*H244,2)</f>
        <v>0</v>
      </c>
      <c r="K244" s="133" t="s">
        <v>19</v>
      </c>
      <c r="L244" s="32"/>
      <c r="M244" s="138" t="s">
        <v>19</v>
      </c>
      <c r="N244" s="139" t="s">
        <v>43</v>
      </c>
      <c r="P244" s="140">
        <f>O244*H244</f>
        <v>0</v>
      </c>
      <c r="Q244" s="140">
        <v>0</v>
      </c>
      <c r="R244" s="140">
        <f>Q244*H244</f>
        <v>0</v>
      </c>
      <c r="S244" s="140">
        <v>0</v>
      </c>
      <c r="T244" s="141">
        <f>S244*H244</f>
        <v>0</v>
      </c>
      <c r="AR244" s="142" t="s">
        <v>225</v>
      </c>
      <c r="AT244" s="142" t="s">
        <v>220</v>
      </c>
      <c r="AU244" s="142" t="s">
        <v>78</v>
      </c>
      <c r="AY244" s="17" t="s">
        <v>218</v>
      </c>
      <c r="BE244" s="143">
        <f>IF(N244="základní",J244,0)</f>
        <v>0</v>
      </c>
      <c r="BF244" s="143">
        <f>IF(N244="snížená",J244,0)</f>
        <v>0</v>
      </c>
      <c r="BG244" s="143">
        <f>IF(N244="zákl. přenesená",J244,0)</f>
        <v>0</v>
      </c>
      <c r="BH244" s="143">
        <f>IF(N244="sníž. přenesená",J244,0)</f>
        <v>0</v>
      </c>
      <c r="BI244" s="143">
        <f>IF(N244="nulová",J244,0)</f>
        <v>0</v>
      </c>
      <c r="BJ244" s="17" t="s">
        <v>78</v>
      </c>
      <c r="BK244" s="143">
        <f>ROUND(I244*H244,2)</f>
        <v>0</v>
      </c>
      <c r="BL244" s="17" t="s">
        <v>225</v>
      </c>
      <c r="BM244" s="142" t="s">
        <v>1337</v>
      </c>
    </row>
    <row r="245" spans="2:65" s="1" customFormat="1" ht="28.8">
      <c r="B245" s="32"/>
      <c r="D245" s="149" t="s">
        <v>1830</v>
      </c>
      <c r="F245" s="180" t="s">
        <v>6165</v>
      </c>
      <c r="I245" s="146"/>
      <c r="L245" s="32"/>
      <c r="M245" s="147"/>
      <c r="T245" s="53"/>
      <c r="AT245" s="17" t="s">
        <v>1830</v>
      </c>
      <c r="AU245" s="17" t="s">
        <v>78</v>
      </c>
    </row>
    <row r="246" spans="2:65" s="1" customFormat="1" ht="55.5" customHeight="1">
      <c r="B246" s="32"/>
      <c r="C246" s="131" t="s">
        <v>872</v>
      </c>
      <c r="D246" s="131" t="s">
        <v>220</v>
      </c>
      <c r="E246" s="132" t="s">
        <v>6166</v>
      </c>
      <c r="F246" s="679" t="s">
        <v>7755</v>
      </c>
      <c r="G246" s="134" t="s">
        <v>2444</v>
      </c>
      <c r="H246" s="135">
        <v>39</v>
      </c>
      <c r="I246" s="136"/>
      <c r="J246" s="137">
        <f>ROUND(I246*H246,2)</f>
        <v>0</v>
      </c>
      <c r="K246" s="133" t="s">
        <v>19</v>
      </c>
      <c r="L246" s="32"/>
      <c r="M246" s="138" t="s">
        <v>19</v>
      </c>
      <c r="N246" s="139" t="s">
        <v>43</v>
      </c>
      <c r="P246" s="140">
        <f>O246*H246</f>
        <v>0</v>
      </c>
      <c r="Q246" s="140">
        <v>0</v>
      </c>
      <c r="R246" s="140">
        <f>Q246*H246</f>
        <v>0</v>
      </c>
      <c r="S246" s="140">
        <v>0</v>
      </c>
      <c r="T246" s="141">
        <f>S246*H246</f>
        <v>0</v>
      </c>
      <c r="AR246" s="142" t="s">
        <v>225</v>
      </c>
      <c r="AT246" s="142" t="s">
        <v>220</v>
      </c>
      <c r="AU246" s="142" t="s">
        <v>78</v>
      </c>
      <c r="AY246" s="17" t="s">
        <v>218</v>
      </c>
      <c r="BE246" s="143">
        <f>IF(N246="základní",J246,0)</f>
        <v>0</v>
      </c>
      <c r="BF246" s="143">
        <f>IF(N246="snížená",J246,0)</f>
        <v>0</v>
      </c>
      <c r="BG246" s="143">
        <f>IF(N246="zákl. přenesená",J246,0)</f>
        <v>0</v>
      </c>
      <c r="BH246" s="143">
        <f>IF(N246="sníž. přenesená",J246,0)</f>
        <v>0</v>
      </c>
      <c r="BI246" s="143">
        <f>IF(N246="nulová",J246,0)</f>
        <v>0</v>
      </c>
      <c r="BJ246" s="17" t="s">
        <v>78</v>
      </c>
      <c r="BK246" s="143">
        <f>ROUND(I246*H246,2)</f>
        <v>0</v>
      </c>
      <c r="BL246" s="17" t="s">
        <v>225</v>
      </c>
      <c r="BM246" s="142" t="s">
        <v>1348</v>
      </c>
    </row>
    <row r="247" spans="2:65" s="1" customFormat="1" ht="28.8">
      <c r="B247" s="32"/>
      <c r="D247" s="149" t="s">
        <v>1830</v>
      </c>
      <c r="F247" s="180" t="s">
        <v>6167</v>
      </c>
      <c r="I247" s="146"/>
      <c r="L247" s="32"/>
      <c r="M247" s="147"/>
      <c r="T247" s="53"/>
      <c r="AT247" s="17" t="s">
        <v>1830</v>
      </c>
      <c r="AU247" s="17" t="s">
        <v>78</v>
      </c>
    </row>
    <row r="248" spans="2:65" s="1" customFormat="1" ht="44.25" customHeight="1">
      <c r="B248" s="32"/>
      <c r="C248" s="131" t="s">
        <v>877</v>
      </c>
      <c r="D248" s="131" t="s">
        <v>220</v>
      </c>
      <c r="E248" s="132" t="s">
        <v>6168</v>
      </c>
      <c r="F248" s="679" t="s">
        <v>6169</v>
      </c>
      <c r="G248" s="134" t="s">
        <v>1991</v>
      </c>
      <c r="H248" s="135">
        <v>6</v>
      </c>
      <c r="I248" s="136"/>
      <c r="J248" s="137">
        <f>ROUND(I248*H248,2)</f>
        <v>0</v>
      </c>
      <c r="K248" s="133" t="s">
        <v>19</v>
      </c>
      <c r="L248" s="32"/>
      <c r="M248" s="138" t="s">
        <v>19</v>
      </c>
      <c r="N248" s="139" t="s">
        <v>43</v>
      </c>
      <c r="P248" s="140">
        <f>O248*H248</f>
        <v>0</v>
      </c>
      <c r="Q248" s="140">
        <v>0</v>
      </c>
      <c r="R248" s="140">
        <f>Q248*H248</f>
        <v>0</v>
      </c>
      <c r="S248" s="140">
        <v>0</v>
      </c>
      <c r="T248" s="141">
        <f>S248*H248</f>
        <v>0</v>
      </c>
      <c r="AR248" s="142" t="s">
        <v>225</v>
      </c>
      <c r="AT248" s="142" t="s">
        <v>220</v>
      </c>
      <c r="AU248" s="142" t="s">
        <v>78</v>
      </c>
      <c r="AY248" s="17" t="s">
        <v>218</v>
      </c>
      <c r="BE248" s="143">
        <f>IF(N248="základní",J248,0)</f>
        <v>0</v>
      </c>
      <c r="BF248" s="143">
        <f>IF(N248="snížená",J248,0)</f>
        <v>0</v>
      </c>
      <c r="BG248" s="143">
        <f>IF(N248="zákl. přenesená",J248,0)</f>
        <v>0</v>
      </c>
      <c r="BH248" s="143">
        <f>IF(N248="sníž. přenesená",J248,0)</f>
        <v>0</v>
      </c>
      <c r="BI248" s="143">
        <f>IF(N248="nulová",J248,0)</f>
        <v>0</v>
      </c>
      <c r="BJ248" s="17" t="s">
        <v>78</v>
      </c>
      <c r="BK248" s="143">
        <f>ROUND(I248*H248,2)</f>
        <v>0</v>
      </c>
      <c r="BL248" s="17" t="s">
        <v>225</v>
      </c>
      <c r="BM248" s="142" t="s">
        <v>1360</v>
      </c>
    </row>
    <row r="249" spans="2:65" s="1" customFormat="1" ht="28.8">
      <c r="B249" s="32"/>
      <c r="D249" s="149" t="s">
        <v>1830</v>
      </c>
      <c r="F249" s="180" t="s">
        <v>6170</v>
      </c>
      <c r="I249" s="146"/>
      <c r="L249" s="32"/>
      <c r="M249" s="147"/>
      <c r="T249" s="53"/>
      <c r="AT249" s="17" t="s">
        <v>1830</v>
      </c>
      <c r="AU249" s="17" t="s">
        <v>78</v>
      </c>
    </row>
    <row r="250" spans="2:65" s="1" customFormat="1" ht="49.05" customHeight="1">
      <c r="B250" s="32"/>
      <c r="C250" s="131" t="s">
        <v>882</v>
      </c>
      <c r="D250" s="131" t="s">
        <v>220</v>
      </c>
      <c r="E250" s="132" t="s">
        <v>6171</v>
      </c>
      <c r="F250" s="679" t="s">
        <v>6172</v>
      </c>
      <c r="G250" s="134" t="s">
        <v>1991</v>
      </c>
      <c r="H250" s="135">
        <v>96</v>
      </c>
      <c r="I250" s="136"/>
      <c r="J250" s="137">
        <f>ROUND(I250*H250,2)</f>
        <v>0</v>
      </c>
      <c r="K250" s="133" t="s">
        <v>19</v>
      </c>
      <c r="L250" s="32"/>
      <c r="M250" s="138" t="s">
        <v>19</v>
      </c>
      <c r="N250" s="139" t="s">
        <v>43</v>
      </c>
      <c r="P250" s="140">
        <f>O250*H250</f>
        <v>0</v>
      </c>
      <c r="Q250" s="140">
        <v>0</v>
      </c>
      <c r="R250" s="140">
        <f>Q250*H250</f>
        <v>0</v>
      </c>
      <c r="S250" s="140">
        <v>0</v>
      </c>
      <c r="T250" s="141">
        <f>S250*H250</f>
        <v>0</v>
      </c>
      <c r="AR250" s="142" t="s">
        <v>225</v>
      </c>
      <c r="AT250" s="142" t="s">
        <v>220</v>
      </c>
      <c r="AU250" s="142" t="s">
        <v>78</v>
      </c>
      <c r="AY250" s="17" t="s">
        <v>218</v>
      </c>
      <c r="BE250" s="143">
        <f>IF(N250="základní",J250,0)</f>
        <v>0</v>
      </c>
      <c r="BF250" s="143">
        <f>IF(N250="snížená",J250,0)</f>
        <v>0</v>
      </c>
      <c r="BG250" s="143">
        <f>IF(N250="zákl. přenesená",J250,0)</f>
        <v>0</v>
      </c>
      <c r="BH250" s="143">
        <f>IF(N250="sníž. přenesená",J250,0)</f>
        <v>0</v>
      </c>
      <c r="BI250" s="143">
        <f>IF(N250="nulová",J250,0)</f>
        <v>0</v>
      </c>
      <c r="BJ250" s="17" t="s">
        <v>78</v>
      </c>
      <c r="BK250" s="143">
        <f>ROUND(I250*H250,2)</f>
        <v>0</v>
      </c>
      <c r="BL250" s="17" t="s">
        <v>225</v>
      </c>
      <c r="BM250" s="142" t="s">
        <v>1371</v>
      </c>
    </row>
    <row r="251" spans="2:65" s="1" customFormat="1" ht="28.8">
      <c r="B251" s="32"/>
      <c r="D251" s="149" t="s">
        <v>1830</v>
      </c>
      <c r="F251" s="180" t="s">
        <v>6173</v>
      </c>
      <c r="I251" s="146"/>
      <c r="L251" s="32"/>
      <c r="M251" s="147"/>
      <c r="T251" s="53"/>
      <c r="AT251" s="17" t="s">
        <v>1830</v>
      </c>
      <c r="AU251" s="17" t="s">
        <v>78</v>
      </c>
    </row>
    <row r="252" spans="2:65" s="1" customFormat="1" ht="55.5" customHeight="1">
      <c r="B252" s="32"/>
      <c r="C252" s="131" t="s">
        <v>889</v>
      </c>
      <c r="D252" s="131" t="s">
        <v>220</v>
      </c>
      <c r="E252" s="132" t="s">
        <v>6174</v>
      </c>
      <c r="F252" s="679" t="s">
        <v>6175</v>
      </c>
      <c r="G252" s="134" t="s">
        <v>1991</v>
      </c>
      <c r="H252" s="135">
        <v>24</v>
      </c>
      <c r="I252" s="136"/>
      <c r="J252" s="137">
        <f>ROUND(I252*H252,2)</f>
        <v>0</v>
      </c>
      <c r="K252" s="133" t="s">
        <v>19</v>
      </c>
      <c r="L252" s="32"/>
      <c r="M252" s="138" t="s">
        <v>19</v>
      </c>
      <c r="N252" s="139" t="s">
        <v>43</v>
      </c>
      <c r="P252" s="140">
        <f>O252*H252</f>
        <v>0</v>
      </c>
      <c r="Q252" s="140">
        <v>0</v>
      </c>
      <c r="R252" s="140">
        <f>Q252*H252</f>
        <v>0</v>
      </c>
      <c r="S252" s="140">
        <v>0</v>
      </c>
      <c r="T252" s="141">
        <f>S252*H252</f>
        <v>0</v>
      </c>
      <c r="AR252" s="142" t="s">
        <v>225</v>
      </c>
      <c r="AT252" s="142" t="s">
        <v>220</v>
      </c>
      <c r="AU252" s="142" t="s">
        <v>78</v>
      </c>
      <c r="AY252" s="17" t="s">
        <v>218</v>
      </c>
      <c r="BE252" s="143">
        <f>IF(N252="základní",J252,0)</f>
        <v>0</v>
      </c>
      <c r="BF252" s="143">
        <f>IF(N252="snížená",J252,0)</f>
        <v>0</v>
      </c>
      <c r="BG252" s="143">
        <f>IF(N252="zákl. přenesená",J252,0)</f>
        <v>0</v>
      </c>
      <c r="BH252" s="143">
        <f>IF(N252="sníž. přenesená",J252,0)</f>
        <v>0</v>
      </c>
      <c r="BI252" s="143">
        <f>IF(N252="nulová",J252,0)</f>
        <v>0</v>
      </c>
      <c r="BJ252" s="17" t="s">
        <v>78</v>
      </c>
      <c r="BK252" s="143">
        <f>ROUND(I252*H252,2)</f>
        <v>0</v>
      </c>
      <c r="BL252" s="17" t="s">
        <v>225</v>
      </c>
      <c r="BM252" s="142" t="s">
        <v>1382</v>
      </c>
    </row>
    <row r="253" spans="2:65" s="1" customFormat="1" ht="28.8">
      <c r="B253" s="32"/>
      <c r="D253" s="149" t="s">
        <v>1830</v>
      </c>
      <c r="F253" s="180" t="s">
        <v>6176</v>
      </c>
      <c r="I253" s="146"/>
      <c r="L253" s="32"/>
      <c r="M253" s="147"/>
      <c r="T253" s="53"/>
      <c r="AT253" s="17" t="s">
        <v>1830</v>
      </c>
      <c r="AU253" s="17" t="s">
        <v>78</v>
      </c>
    </row>
    <row r="254" spans="2:65" s="1" customFormat="1" ht="49.05" customHeight="1">
      <c r="B254" s="32"/>
      <c r="C254" s="131" t="s">
        <v>906</v>
      </c>
      <c r="D254" s="131" t="s">
        <v>220</v>
      </c>
      <c r="E254" s="132" t="s">
        <v>6177</v>
      </c>
      <c r="F254" s="679" t="s">
        <v>6178</v>
      </c>
      <c r="G254" s="134" t="s">
        <v>1991</v>
      </c>
      <c r="H254" s="135">
        <v>3</v>
      </c>
      <c r="I254" s="136"/>
      <c r="J254" s="137">
        <f>ROUND(I254*H254,2)</f>
        <v>0</v>
      </c>
      <c r="K254" s="133" t="s">
        <v>19</v>
      </c>
      <c r="L254" s="32"/>
      <c r="M254" s="138" t="s">
        <v>19</v>
      </c>
      <c r="N254" s="139" t="s">
        <v>43</v>
      </c>
      <c r="P254" s="140">
        <f>O254*H254</f>
        <v>0</v>
      </c>
      <c r="Q254" s="140">
        <v>0</v>
      </c>
      <c r="R254" s="140">
        <f>Q254*H254</f>
        <v>0</v>
      </c>
      <c r="S254" s="140">
        <v>0</v>
      </c>
      <c r="T254" s="141">
        <f>S254*H254</f>
        <v>0</v>
      </c>
      <c r="AR254" s="142" t="s">
        <v>225</v>
      </c>
      <c r="AT254" s="142" t="s">
        <v>220</v>
      </c>
      <c r="AU254" s="142" t="s">
        <v>78</v>
      </c>
      <c r="AY254" s="17" t="s">
        <v>218</v>
      </c>
      <c r="BE254" s="143">
        <f>IF(N254="základní",J254,0)</f>
        <v>0</v>
      </c>
      <c r="BF254" s="143">
        <f>IF(N254="snížená",J254,0)</f>
        <v>0</v>
      </c>
      <c r="BG254" s="143">
        <f>IF(N254="zákl. přenesená",J254,0)</f>
        <v>0</v>
      </c>
      <c r="BH254" s="143">
        <f>IF(N254="sníž. přenesená",J254,0)</f>
        <v>0</v>
      </c>
      <c r="BI254" s="143">
        <f>IF(N254="nulová",J254,0)</f>
        <v>0</v>
      </c>
      <c r="BJ254" s="17" t="s">
        <v>78</v>
      </c>
      <c r="BK254" s="143">
        <f>ROUND(I254*H254,2)</f>
        <v>0</v>
      </c>
      <c r="BL254" s="17" t="s">
        <v>225</v>
      </c>
      <c r="BM254" s="142" t="s">
        <v>1392</v>
      </c>
    </row>
    <row r="255" spans="2:65" s="1" customFormat="1" ht="28.8">
      <c r="B255" s="32"/>
      <c r="D255" s="149" t="s">
        <v>1830</v>
      </c>
      <c r="F255" s="180" t="s">
        <v>6179</v>
      </c>
      <c r="I255" s="146"/>
      <c r="L255" s="32"/>
      <c r="M255" s="147"/>
      <c r="T255" s="53"/>
      <c r="AT255" s="17" t="s">
        <v>1830</v>
      </c>
      <c r="AU255" s="17" t="s">
        <v>78</v>
      </c>
    </row>
    <row r="256" spans="2:65" s="1" customFormat="1" ht="49.05" customHeight="1">
      <c r="B256" s="32"/>
      <c r="C256" s="131" t="s">
        <v>912</v>
      </c>
      <c r="D256" s="131" t="s">
        <v>220</v>
      </c>
      <c r="E256" s="132" t="s">
        <v>6180</v>
      </c>
      <c r="F256" s="679" t="s">
        <v>6181</v>
      </c>
      <c r="G256" s="134" t="s">
        <v>1991</v>
      </c>
      <c r="H256" s="135">
        <v>4</v>
      </c>
      <c r="I256" s="136"/>
      <c r="J256" s="137">
        <f>ROUND(I256*H256,2)</f>
        <v>0</v>
      </c>
      <c r="K256" s="133" t="s">
        <v>19</v>
      </c>
      <c r="L256" s="32"/>
      <c r="M256" s="138" t="s">
        <v>19</v>
      </c>
      <c r="N256" s="139" t="s">
        <v>43</v>
      </c>
      <c r="P256" s="140">
        <f>O256*H256</f>
        <v>0</v>
      </c>
      <c r="Q256" s="140">
        <v>0</v>
      </c>
      <c r="R256" s="140">
        <f>Q256*H256</f>
        <v>0</v>
      </c>
      <c r="S256" s="140">
        <v>0</v>
      </c>
      <c r="T256" s="141">
        <f>S256*H256</f>
        <v>0</v>
      </c>
      <c r="AR256" s="142" t="s">
        <v>225</v>
      </c>
      <c r="AT256" s="142" t="s">
        <v>220</v>
      </c>
      <c r="AU256" s="142" t="s">
        <v>78</v>
      </c>
      <c r="AY256" s="17" t="s">
        <v>218</v>
      </c>
      <c r="BE256" s="143">
        <f>IF(N256="základní",J256,0)</f>
        <v>0</v>
      </c>
      <c r="BF256" s="143">
        <f>IF(N256="snížená",J256,0)</f>
        <v>0</v>
      </c>
      <c r="BG256" s="143">
        <f>IF(N256="zákl. přenesená",J256,0)</f>
        <v>0</v>
      </c>
      <c r="BH256" s="143">
        <f>IF(N256="sníž. přenesená",J256,0)</f>
        <v>0</v>
      </c>
      <c r="BI256" s="143">
        <f>IF(N256="nulová",J256,0)</f>
        <v>0</v>
      </c>
      <c r="BJ256" s="17" t="s">
        <v>78</v>
      </c>
      <c r="BK256" s="143">
        <f>ROUND(I256*H256,2)</f>
        <v>0</v>
      </c>
      <c r="BL256" s="17" t="s">
        <v>225</v>
      </c>
      <c r="BM256" s="142" t="s">
        <v>1085</v>
      </c>
    </row>
    <row r="257" spans="2:65" s="1" customFormat="1" ht="28.8">
      <c r="B257" s="32"/>
      <c r="D257" s="149" t="s">
        <v>1830</v>
      </c>
      <c r="F257" s="180" t="s">
        <v>6182</v>
      </c>
      <c r="I257" s="146"/>
      <c r="L257" s="32"/>
      <c r="M257" s="147"/>
      <c r="T257" s="53"/>
      <c r="AT257" s="17" t="s">
        <v>1830</v>
      </c>
      <c r="AU257" s="17" t="s">
        <v>78</v>
      </c>
    </row>
    <row r="258" spans="2:65" s="1" customFormat="1" ht="33" customHeight="1">
      <c r="B258" s="32"/>
      <c r="C258" s="131" t="s">
        <v>927</v>
      </c>
      <c r="D258" s="131" t="s">
        <v>220</v>
      </c>
      <c r="E258" s="132" t="s">
        <v>6183</v>
      </c>
      <c r="F258" s="679" t="s">
        <v>6184</v>
      </c>
      <c r="G258" s="134" t="s">
        <v>1991</v>
      </c>
      <c r="H258" s="135">
        <v>1</v>
      </c>
      <c r="I258" s="136"/>
      <c r="J258" s="137">
        <f>ROUND(I258*H258,2)</f>
        <v>0</v>
      </c>
      <c r="K258" s="133" t="s">
        <v>19</v>
      </c>
      <c r="L258" s="32"/>
      <c r="M258" s="138" t="s">
        <v>19</v>
      </c>
      <c r="N258" s="139" t="s">
        <v>43</v>
      </c>
      <c r="P258" s="140">
        <f>O258*H258</f>
        <v>0</v>
      </c>
      <c r="Q258" s="140">
        <v>0</v>
      </c>
      <c r="R258" s="140">
        <f>Q258*H258</f>
        <v>0</v>
      </c>
      <c r="S258" s="140">
        <v>0</v>
      </c>
      <c r="T258" s="141">
        <f>S258*H258</f>
        <v>0</v>
      </c>
      <c r="AR258" s="142" t="s">
        <v>225</v>
      </c>
      <c r="AT258" s="142" t="s">
        <v>220</v>
      </c>
      <c r="AU258" s="142" t="s">
        <v>78</v>
      </c>
      <c r="AY258" s="17" t="s">
        <v>218</v>
      </c>
      <c r="BE258" s="143">
        <f>IF(N258="základní",J258,0)</f>
        <v>0</v>
      </c>
      <c r="BF258" s="143">
        <f>IF(N258="snížená",J258,0)</f>
        <v>0</v>
      </c>
      <c r="BG258" s="143">
        <f>IF(N258="zákl. přenesená",J258,0)</f>
        <v>0</v>
      </c>
      <c r="BH258" s="143">
        <f>IF(N258="sníž. přenesená",J258,0)</f>
        <v>0</v>
      </c>
      <c r="BI258" s="143">
        <f>IF(N258="nulová",J258,0)</f>
        <v>0</v>
      </c>
      <c r="BJ258" s="17" t="s">
        <v>78</v>
      </c>
      <c r="BK258" s="143">
        <f>ROUND(I258*H258,2)</f>
        <v>0</v>
      </c>
      <c r="BL258" s="17" t="s">
        <v>225</v>
      </c>
      <c r="BM258" s="142" t="s">
        <v>1411</v>
      </c>
    </row>
    <row r="259" spans="2:65" s="1" customFormat="1" ht="28.8">
      <c r="B259" s="32"/>
      <c r="D259" s="149" t="s">
        <v>1830</v>
      </c>
      <c r="F259" s="180" t="s">
        <v>6185</v>
      </c>
      <c r="I259" s="146"/>
      <c r="L259" s="32"/>
      <c r="M259" s="147"/>
      <c r="T259" s="53"/>
      <c r="AT259" s="17" t="s">
        <v>1830</v>
      </c>
      <c r="AU259" s="17" t="s">
        <v>78</v>
      </c>
    </row>
    <row r="260" spans="2:65" s="1" customFormat="1" ht="33" customHeight="1">
      <c r="B260" s="32"/>
      <c r="C260" s="131" t="s">
        <v>933</v>
      </c>
      <c r="D260" s="131" t="s">
        <v>220</v>
      </c>
      <c r="E260" s="132" t="s">
        <v>6186</v>
      </c>
      <c r="F260" s="679" t="s">
        <v>6187</v>
      </c>
      <c r="G260" s="134" t="s">
        <v>1991</v>
      </c>
      <c r="H260" s="135">
        <v>32</v>
      </c>
      <c r="I260" s="136"/>
      <c r="J260" s="137">
        <f>ROUND(I260*H260,2)</f>
        <v>0</v>
      </c>
      <c r="K260" s="133" t="s">
        <v>19</v>
      </c>
      <c r="L260" s="32"/>
      <c r="M260" s="138" t="s">
        <v>19</v>
      </c>
      <c r="N260" s="139" t="s">
        <v>43</v>
      </c>
      <c r="P260" s="140">
        <f>O260*H260</f>
        <v>0</v>
      </c>
      <c r="Q260" s="140">
        <v>0</v>
      </c>
      <c r="R260" s="140">
        <f>Q260*H260</f>
        <v>0</v>
      </c>
      <c r="S260" s="140">
        <v>0</v>
      </c>
      <c r="T260" s="141">
        <f>S260*H260</f>
        <v>0</v>
      </c>
      <c r="AR260" s="142" t="s">
        <v>225</v>
      </c>
      <c r="AT260" s="142" t="s">
        <v>220</v>
      </c>
      <c r="AU260" s="142" t="s">
        <v>78</v>
      </c>
      <c r="AY260" s="17" t="s">
        <v>218</v>
      </c>
      <c r="BE260" s="143">
        <f>IF(N260="základní",J260,0)</f>
        <v>0</v>
      </c>
      <c r="BF260" s="143">
        <f>IF(N260="snížená",J260,0)</f>
        <v>0</v>
      </c>
      <c r="BG260" s="143">
        <f>IF(N260="zákl. přenesená",J260,0)</f>
        <v>0</v>
      </c>
      <c r="BH260" s="143">
        <f>IF(N260="sníž. přenesená",J260,0)</f>
        <v>0</v>
      </c>
      <c r="BI260" s="143">
        <f>IF(N260="nulová",J260,0)</f>
        <v>0</v>
      </c>
      <c r="BJ260" s="17" t="s">
        <v>78</v>
      </c>
      <c r="BK260" s="143">
        <f>ROUND(I260*H260,2)</f>
        <v>0</v>
      </c>
      <c r="BL260" s="17" t="s">
        <v>225</v>
      </c>
      <c r="BM260" s="142" t="s">
        <v>1422</v>
      </c>
    </row>
    <row r="261" spans="2:65" s="1" customFormat="1" ht="28.8">
      <c r="B261" s="32"/>
      <c r="D261" s="149" t="s">
        <v>1830</v>
      </c>
      <c r="F261" s="180" t="s">
        <v>6188</v>
      </c>
      <c r="I261" s="146"/>
      <c r="L261" s="32"/>
      <c r="M261" s="147"/>
      <c r="T261" s="53"/>
      <c r="AT261" s="17" t="s">
        <v>1830</v>
      </c>
      <c r="AU261" s="17" t="s">
        <v>78</v>
      </c>
    </row>
    <row r="262" spans="2:65" s="1" customFormat="1" ht="16.5" customHeight="1">
      <c r="B262" s="32"/>
      <c r="C262" s="131" t="s">
        <v>941</v>
      </c>
      <c r="D262" s="131" t="s">
        <v>220</v>
      </c>
      <c r="E262" s="132" t="s">
        <v>6189</v>
      </c>
      <c r="F262" s="679" t="s">
        <v>6190</v>
      </c>
      <c r="G262" s="134" t="s">
        <v>1991</v>
      </c>
      <c r="H262" s="135">
        <v>1</v>
      </c>
      <c r="I262" s="136"/>
      <c r="J262" s="137">
        <f>ROUND(I262*H262,2)</f>
        <v>0</v>
      </c>
      <c r="K262" s="133" t="s">
        <v>19</v>
      </c>
      <c r="L262" s="32"/>
      <c r="M262" s="138" t="s">
        <v>19</v>
      </c>
      <c r="N262" s="139" t="s">
        <v>43</v>
      </c>
      <c r="P262" s="140">
        <f>O262*H262</f>
        <v>0</v>
      </c>
      <c r="Q262" s="140">
        <v>0</v>
      </c>
      <c r="R262" s="140">
        <f>Q262*H262</f>
        <v>0</v>
      </c>
      <c r="S262" s="140">
        <v>0</v>
      </c>
      <c r="T262" s="141">
        <f>S262*H262</f>
        <v>0</v>
      </c>
      <c r="AR262" s="142" t="s">
        <v>225</v>
      </c>
      <c r="AT262" s="142" t="s">
        <v>220</v>
      </c>
      <c r="AU262" s="142" t="s">
        <v>78</v>
      </c>
      <c r="AY262" s="17" t="s">
        <v>218</v>
      </c>
      <c r="BE262" s="143">
        <f>IF(N262="základní",J262,0)</f>
        <v>0</v>
      </c>
      <c r="BF262" s="143">
        <f>IF(N262="snížená",J262,0)</f>
        <v>0</v>
      </c>
      <c r="BG262" s="143">
        <f>IF(N262="zákl. přenesená",J262,0)</f>
        <v>0</v>
      </c>
      <c r="BH262" s="143">
        <f>IF(N262="sníž. přenesená",J262,0)</f>
        <v>0</v>
      </c>
      <c r="BI262" s="143">
        <f>IF(N262="nulová",J262,0)</f>
        <v>0</v>
      </c>
      <c r="BJ262" s="17" t="s">
        <v>78</v>
      </c>
      <c r="BK262" s="143">
        <f>ROUND(I262*H262,2)</f>
        <v>0</v>
      </c>
      <c r="BL262" s="17" t="s">
        <v>225</v>
      </c>
      <c r="BM262" s="142" t="s">
        <v>1445</v>
      </c>
    </row>
    <row r="263" spans="2:65" s="1" customFormat="1" ht="24.15" customHeight="1">
      <c r="B263" s="32"/>
      <c r="C263" s="131" t="s">
        <v>947</v>
      </c>
      <c r="D263" s="131" t="s">
        <v>220</v>
      </c>
      <c r="E263" s="132" t="s">
        <v>6191</v>
      </c>
      <c r="F263" s="679" t="s">
        <v>6192</v>
      </c>
      <c r="G263" s="134" t="s">
        <v>1991</v>
      </c>
      <c r="H263" s="135">
        <v>1</v>
      </c>
      <c r="I263" s="136"/>
      <c r="J263" s="137">
        <f>ROUND(I263*H263,2)</f>
        <v>0</v>
      </c>
      <c r="K263" s="133" t="s">
        <v>19</v>
      </c>
      <c r="L263" s="32"/>
      <c r="M263" s="138" t="s">
        <v>19</v>
      </c>
      <c r="N263" s="139" t="s">
        <v>43</v>
      </c>
      <c r="P263" s="140">
        <f>O263*H263</f>
        <v>0</v>
      </c>
      <c r="Q263" s="140">
        <v>0</v>
      </c>
      <c r="R263" s="140">
        <f>Q263*H263</f>
        <v>0</v>
      </c>
      <c r="S263" s="140">
        <v>0</v>
      </c>
      <c r="T263" s="141">
        <f>S263*H263</f>
        <v>0</v>
      </c>
      <c r="AR263" s="142" t="s">
        <v>225</v>
      </c>
      <c r="AT263" s="142" t="s">
        <v>220</v>
      </c>
      <c r="AU263" s="142" t="s">
        <v>78</v>
      </c>
      <c r="AY263" s="17" t="s">
        <v>218</v>
      </c>
      <c r="BE263" s="143">
        <f>IF(N263="základní",J263,0)</f>
        <v>0</v>
      </c>
      <c r="BF263" s="143">
        <f>IF(N263="snížená",J263,0)</f>
        <v>0</v>
      </c>
      <c r="BG263" s="143">
        <f>IF(N263="zákl. přenesená",J263,0)</f>
        <v>0</v>
      </c>
      <c r="BH263" s="143">
        <f>IF(N263="sníž. přenesená",J263,0)</f>
        <v>0</v>
      </c>
      <c r="BI263" s="143">
        <f>IF(N263="nulová",J263,0)</f>
        <v>0</v>
      </c>
      <c r="BJ263" s="17" t="s">
        <v>78</v>
      </c>
      <c r="BK263" s="143">
        <f>ROUND(I263*H263,2)</f>
        <v>0</v>
      </c>
      <c r="BL263" s="17" t="s">
        <v>225</v>
      </c>
      <c r="BM263" s="142" t="s">
        <v>1455</v>
      </c>
    </row>
    <row r="264" spans="2:65" s="1" customFormat="1" ht="28.8">
      <c r="B264" s="32"/>
      <c r="D264" s="149" t="s">
        <v>1830</v>
      </c>
      <c r="F264" s="180" t="s">
        <v>6193</v>
      </c>
      <c r="I264" s="146"/>
      <c r="L264" s="32"/>
      <c r="M264" s="147"/>
      <c r="T264" s="53"/>
      <c r="AT264" s="17" t="s">
        <v>1830</v>
      </c>
      <c r="AU264" s="17" t="s">
        <v>78</v>
      </c>
    </row>
    <row r="265" spans="2:65" s="11" customFormat="1" ht="25.95" customHeight="1">
      <c r="B265" s="119"/>
      <c r="D265" s="120" t="s">
        <v>71</v>
      </c>
      <c r="E265" s="121" t="s">
        <v>6194</v>
      </c>
      <c r="F265" s="121" t="s">
        <v>6195</v>
      </c>
      <c r="I265" s="122"/>
      <c r="J265" s="123">
        <f>BK265</f>
        <v>0</v>
      </c>
      <c r="L265" s="119"/>
      <c r="M265" s="124"/>
      <c r="P265" s="125">
        <f>SUM(P266:P281)</f>
        <v>0</v>
      </c>
      <c r="R265" s="125">
        <f>SUM(R266:R281)</f>
        <v>0</v>
      </c>
      <c r="T265" s="126">
        <f>SUM(T266:T281)</f>
        <v>0</v>
      </c>
      <c r="AR265" s="120" t="s">
        <v>78</v>
      </c>
      <c r="AT265" s="127" t="s">
        <v>71</v>
      </c>
      <c r="AU265" s="127" t="s">
        <v>72</v>
      </c>
      <c r="AY265" s="120" t="s">
        <v>218</v>
      </c>
      <c r="BK265" s="128">
        <f>SUM(BK266:BK281)</f>
        <v>0</v>
      </c>
    </row>
    <row r="266" spans="2:65" s="1" customFormat="1" ht="24.15" customHeight="1">
      <c r="B266" s="32"/>
      <c r="C266" s="131" t="s">
        <v>962</v>
      </c>
      <c r="D266" s="131" t="s">
        <v>220</v>
      </c>
      <c r="E266" s="132" t="s">
        <v>6196</v>
      </c>
      <c r="F266" s="679" t="s">
        <v>6197</v>
      </c>
      <c r="G266" s="134" t="s">
        <v>1991</v>
      </c>
      <c r="H266" s="135">
        <v>5</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78</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1465</v>
      </c>
    </row>
    <row r="267" spans="2:65" s="1" customFormat="1" ht="19.2">
      <c r="B267" s="32"/>
      <c r="D267" s="149" t="s">
        <v>1830</v>
      </c>
      <c r="F267" s="180" t="s">
        <v>6118</v>
      </c>
      <c r="I267" s="146"/>
      <c r="L267" s="32"/>
      <c r="M267" s="147"/>
      <c r="T267" s="53"/>
      <c r="AT267" s="17" t="s">
        <v>1830</v>
      </c>
      <c r="AU267" s="17" t="s">
        <v>78</v>
      </c>
    </row>
    <row r="268" spans="2:65" s="1" customFormat="1" ht="16.5" customHeight="1">
      <c r="B268" s="32"/>
      <c r="C268" s="131" t="s">
        <v>968</v>
      </c>
      <c r="D268" s="131" t="s">
        <v>220</v>
      </c>
      <c r="E268" s="132" t="s">
        <v>6198</v>
      </c>
      <c r="F268" s="679" t="s">
        <v>6199</v>
      </c>
      <c r="G268" s="134" t="s">
        <v>1991</v>
      </c>
      <c r="H268" s="135">
        <v>1</v>
      </c>
      <c r="I268" s="136"/>
      <c r="J268" s="137">
        <f>ROUND(I268*H268,2)</f>
        <v>0</v>
      </c>
      <c r="K268" s="133" t="s">
        <v>19</v>
      </c>
      <c r="L268" s="32"/>
      <c r="M268" s="138" t="s">
        <v>19</v>
      </c>
      <c r="N268" s="139" t="s">
        <v>43</v>
      </c>
      <c r="P268" s="140">
        <f>O268*H268</f>
        <v>0</v>
      </c>
      <c r="Q268" s="140">
        <v>0</v>
      </c>
      <c r="R268" s="140">
        <f>Q268*H268</f>
        <v>0</v>
      </c>
      <c r="S268" s="140">
        <v>0</v>
      </c>
      <c r="T268" s="141">
        <f>S268*H268</f>
        <v>0</v>
      </c>
      <c r="AR268" s="142" t="s">
        <v>225</v>
      </c>
      <c r="AT268" s="142" t="s">
        <v>220</v>
      </c>
      <c r="AU268" s="142" t="s">
        <v>78</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1477</v>
      </c>
    </row>
    <row r="269" spans="2:65" s="1" customFormat="1" ht="19.2">
      <c r="B269" s="32"/>
      <c r="D269" s="149" t="s">
        <v>1830</v>
      </c>
      <c r="F269" s="180" t="s">
        <v>6200</v>
      </c>
      <c r="I269" s="146"/>
      <c r="L269" s="32"/>
      <c r="M269" s="147"/>
      <c r="T269" s="53"/>
      <c r="AT269" s="17" t="s">
        <v>1830</v>
      </c>
      <c r="AU269" s="17" t="s">
        <v>78</v>
      </c>
    </row>
    <row r="270" spans="2:65" s="1" customFormat="1" ht="16.5" customHeight="1">
      <c r="B270" s="32"/>
      <c r="C270" s="131" t="s">
        <v>974</v>
      </c>
      <c r="D270" s="131" t="s">
        <v>220</v>
      </c>
      <c r="E270" s="132" t="s">
        <v>6201</v>
      </c>
      <c r="F270" s="679" t="s">
        <v>6202</v>
      </c>
      <c r="G270" s="134" t="s">
        <v>1991</v>
      </c>
      <c r="H270" s="135">
        <v>1</v>
      </c>
      <c r="I270" s="136"/>
      <c r="J270" s="137">
        <f>ROUND(I270*H270,2)</f>
        <v>0</v>
      </c>
      <c r="K270" s="133" t="s">
        <v>19</v>
      </c>
      <c r="L270" s="32"/>
      <c r="M270" s="138" t="s">
        <v>19</v>
      </c>
      <c r="N270" s="139" t="s">
        <v>43</v>
      </c>
      <c r="P270" s="140">
        <f>O270*H270</f>
        <v>0</v>
      </c>
      <c r="Q270" s="140">
        <v>0</v>
      </c>
      <c r="R270" s="140">
        <f>Q270*H270</f>
        <v>0</v>
      </c>
      <c r="S270" s="140">
        <v>0</v>
      </c>
      <c r="T270" s="141">
        <f>S270*H270</f>
        <v>0</v>
      </c>
      <c r="AR270" s="142" t="s">
        <v>225</v>
      </c>
      <c r="AT270" s="142" t="s">
        <v>220</v>
      </c>
      <c r="AU270" s="142" t="s">
        <v>78</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225</v>
      </c>
      <c r="BM270" s="142" t="s">
        <v>1493</v>
      </c>
    </row>
    <row r="271" spans="2:65" s="1" customFormat="1" ht="19.2">
      <c r="B271" s="32"/>
      <c r="D271" s="149" t="s">
        <v>1830</v>
      </c>
      <c r="F271" s="180" t="s">
        <v>6200</v>
      </c>
      <c r="I271" s="146"/>
      <c r="L271" s="32"/>
      <c r="M271" s="147"/>
      <c r="T271" s="53"/>
      <c r="AT271" s="17" t="s">
        <v>1830</v>
      </c>
      <c r="AU271" s="17" t="s">
        <v>78</v>
      </c>
    </row>
    <row r="272" spans="2:65" s="1" customFormat="1" ht="16.5" customHeight="1">
      <c r="B272" s="32"/>
      <c r="C272" s="131" t="s">
        <v>983</v>
      </c>
      <c r="D272" s="131" t="s">
        <v>220</v>
      </c>
      <c r="E272" s="132" t="s">
        <v>6203</v>
      </c>
      <c r="F272" s="679" t="s">
        <v>6204</v>
      </c>
      <c r="G272" s="134" t="s">
        <v>1991</v>
      </c>
      <c r="H272" s="135">
        <v>1</v>
      </c>
      <c r="I272" s="136"/>
      <c r="J272" s="137">
        <f>ROUND(I272*H272,2)</f>
        <v>0</v>
      </c>
      <c r="K272" s="133" t="s">
        <v>19</v>
      </c>
      <c r="L272" s="32"/>
      <c r="M272" s="138" t="s">
        <v>19</v>
      </c>
      <c r="N272" s="139" t="s">
        <v>43</v>
      </c>
      <c r="P272" s="140">
        <f>O272*H272</f>
        <v>0</v>
      </c>
      <c r="Q272" s="140">
        <v>0</v>
      </c>
      <c r="R272" s="140">
        <f>Q272*H272</f>
        <v>0</v>
      </c>
      <c r="S272" s="140">
        <v>0</v>
      </c>
      <c r="T272" s="141">
        <f>S272*H272</f>
        <v>0</v>
      </c>
      <c r="AR272" s="142" t="s">
        <v>225</v>
      </c>
      <c r="AT272" s="142" t="s">
        <v>220</v>
      </c>
      <c r="AU272" s="142" t="s">
        <v>78</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225</v>
      </c>
      <c r="BM272" s="142" t="s">
        <v>1514</v>
      </c>
    </row>
    <row r="273" spans="2:65" s="1" customFormat="1" ht="19.2">
      <c r="B273" s="32"/>
      <c r="D273" s="149" t="s">
        <v>1830</v>
      </c>
      <c r="F273" s="180" t="s">
        <v>6200</v>
      </c>
      <c r="I273" s="146"/>
      <c r="L273" s="32"/>
      <c r="M273" s="147"/>
      <c r="T273" s="53"/>
      <c r="AT273" s="17" t="s">
        <v>1830</v>
      </c>
      <c r="AU273" s="17" t="s">
        <v>78</v>
      </c>
    </row>
    <row r="274" spans="2:65" s="1" customFormat="1" ht="16.5" customHeight="1">
      <c r="B274" s="32"/>
      <c r="C274" s="131" t="s">
        <v>989</v>
      </c>
      <c r="D274" s="131" t="s">
        <v>220</v>
      </c>
      <c r="E274" s="132" t="s">
        <v>6205</v>
      </c>
      <c r="F274" s="679" t="s">
        <v>6206</v>
      </c>
      <c r="G274" s="134" t="s">
        <v>1991</v>
      </c>
      <c r="H274" s="135">
        <v>1</v>
      </c>
      <c r="I274" s="136"/>
      <c r="J274" s="137">
        <f>ROUND(I274*H274,2)</f>
        <v>0</v>
      </c>
      <c r="K274" s="133" t="s">
        <v>19</v>
      </c>
      <c r="L274" s="32"/>
      <c r="M274" s="138" t="s">
        <v>19</v>
      </c>
      <c r="N274" s="139" t="s">
        <v>43</v>
      </c>
      <c r="P274" s="140">
        <f>O274*H274</f>
        <v>0</v>
      </c>
      <c r="Q274" s="140">
        <v>0</v>
      </c>
      <c r="R274" s="140">
        <f>Q274*H274</f>
        <v>0</v>
      </c>
      <c r="S274" s="140">
        <v>0</v>
      </c>
      <c r="T274" s="141">
        <f>S274*H274</f>
        <v>0</v>
      </c>
      <c r="AR274" s="142" t="s">
        <v>225</v>
      </c>
      <c r="AT274" s="142" t="s">
        <v>220</v>
      </c>
      <c r="AU274" s="142" t="s">
        <v>78</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225</v>
      </c>
      <c r="BM274" s="142" t="s">
        <v>1524</v>
      </c>
    </row>
    <row r="275" spans="2:65" s="1" customFormat="1" ht="19.2">
      <c r="B275" s="32"/>
      <c r="D275" s="149" t="s">
        <v>1830</v>
      </c>
      <c r="F275" s="180" t="s">
        <v>6200</v>
      </c>
      <c r="I275" s="146"/>
      <c r="L275" s="32"/>
      <c r="M275" s="147"/>
      <c r="T275" s="53"/>
      <c r="AT275" s="17" t="s">
        <v>1830</v>
      </c>
      <c r="AU275" s="17" t="s">
        <v>78</v>
      </c>
    </row>
    <row r="276" spans="2:65" s="1" customFormat="1" ht="16.5" customHeight="1">
      <c r="B276" s="32"/>
      <c r="C276" s="131" t="s">
        <v>996</v>
      </c>
      <c r="D276" s="131" t="s">
        <v>220</v>
      </c>
      <c r="E276" s="132" t="s">
        <v>6207</v>
      </c>
      <c r="F276" s="679" t="s">
        <v>6208</v>
      </c>
      <c r="G276" s="134" t="s">
        <v>1991</v>
      </c>
      <c r="H276" s="135">
        <v>1</v>
      </c>
      <c r="I276" s="136"/>
      <c r="J276" s="137">
        <f>ROUND(I276*H276,2)</f>
        <v>0</v>
      </c>
      <c r="K276" s="133" t="s">
        <v>19</v>
      </c>
      <c r="L276" s="32"/>
      <c r="M276" s="138" t="s">
        <v>19</v>
      </c>
      <c r="N276" s="139" t="s">
        <v>43</v>
      </c>
      <c r="P276" s="140">
        <f>O276*H276</f>
        <v>0</v>
      </c>
      <c r="Q276" s="140">
        <v>0</v>
      </c>
      <c r="R276" s="140">
        <f>Q276*H276</f>
        <v>0</v>
      </c>
      <c r="S276" s="140">
        <v>0</v>
      </c>
      <c r="T276" s="141">
        <f>S276*H276</f>
        <v>0</v>
      </c>
      <c r="AR276" s="142" t="s">
        <v>225</v>
      </c>
      <c r="AT276" s="142" t="s">
        <v>220</v>
      </c>
      <c r="AU276" s="142" t="s">
        <v>78</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225</v>
      </c>
      <c r="BM276" s="142" t="s">
        <v>1536</v>
      </c>
    </row>
    <row r="277" spans="2:65" s="1" customFormat="1" ht="19.2">
      <c r="B277" s="32"/>
      <c r="D277" s="149" t="s">
        <v>1830</v>
      </c>
      <c r="F277" s="180" t="s">
        <v>6200</v>
      </c>
      <c r="I277" s="146"/>
      <c r="L277" s="32"/>
      <c r="M277" s="147"/>
      <c r="T277" s="53"/>
      <c r="AT277" s="17" t="s">
        <v>1830</v>
      </c>
      <c r="AU277" s="17" t="s">
        <v>78</v>
      </c>
    </row>
    <row r="278" spans="2:65" s="1" customFormat="1" ht="16.5" customHeight="1">
      <c r="B278" s="32"/>
      <c r="C278" s="131" t="s">
        <v>1002</v>
      </c>
      <c r="D278" s="131" t="s">
        <v>220</v>
      </c>
      <c r="E278" s="132" t="s">
        <v>6209</v>
      </c>
      <c r="F278" s="679" t="s">
        <v>6210</v>
      </c>
      <c r="G278" s="134" t="s">
        <v>1991</v>
      </c>
      <c r="H278" s="135">
        <v>1</v>
      </c>
      <c r="I278" s="136"/>
      <c r="J278" s="137">
        <f>ROUND(I278*H278,2)</f>
        <v>0</v>
      </c>
      <c r="K278" s="133" t="s">
        <v>19</v>
      </c>
      <c r="L278" s="32"/>
      <c r="M278" s="138" t="s">
        <v>19</v>
      </c>
      <c r="N278" s="139" t="s">
        <v>43</v>
      </c>
      <c r="P278" s="140">
        <f>O278*H278</f>
        <v>0</v>
      </c>
      <c r="Q278" s="140">
        <v>0</v>
      </c>
      <c r="R278" s="140">
        <f>Q278*H278</f>
        <v>0</v>
      </c>
      <c r="S278" s="140">
        <v>0</v>
      </c>
      <c r="T278" s="141">
        <f>S278*H278</f>
        <v>0</v>
      </c>
      <c r="AR278" s="142" t="s">
        <v>225</v>
      </c>
      <c r="AT278" s="142" t="s">
        <v>220</v>
      </c>
      <c r="AU278" s="142" t="s">
        <v>78</v>
      </c>
      <c r="AY278" s="17" t="s">
        <v>218</v>
      </c>
      <c r="BE278" s="143">
        <f>IF(N278="základní",J278,0)</f>
        <v>0</v>
      </c>
      <c r="BF278" s="143">
        <f>IF(N278="snížená",J278,0)</f>
        <v>0</v>
      </c>
      <c r="BG278" s="143">
        <f>IF(N278="zákl. přenesená",J278,0)</f>
        <v>0</v>
      </c>
      <c r="BH278" s="143">
        <f>IF(N278="sníž. přenesená",J278,0)</f>
        <v>0</v>
      </c>
      <c r="BI278" s="143">
        <f>IF(N278="nulová",J278,0)</f>
        <v>0</v>
      </c>
      <c r="BJ278" s="17" t="s">
        <v>78</v>
      </c>
      <c r="BK278" s="143">
        <f>ROUND(I278*H278,2)</f>
        <v>0</v>
      </c>
      <c r="BL278" s="17" t="s">
        <v>225</v>
      </c>
      <c r="BM278" s="142" t="s">
        <v>1545</v>
      </c>
    </row>
    <row r="279" spans="2:65" s="1" customFormat="1" ht="19.2">
      <c r="B279" s="32"/>
      <c r="D279" s="149" t="s">
        <v>1830</v>
      </c>
      <c r="F279" s="180" t="s">
        <v>6200</v>
      </c>
      <c r="I279" s="146"/>
      <c r="L279" s="32"/>
      <c r="M279" s="147"/>
      <c r="T279" s="53"/>
      <c r="AT279" s="17" t="s">
        <v>1830</v>
      </c>
      <c r="AU279" s="17" t="s">
        <v>78</v>
      </c>
    </row>
    <row r="280" spans="2:65" s="1" customFormat="1" ht="24.15" customHeight="1">
      <c r="B280" s="32"/>
      <c r="C280" s="131" t="s">
        <v>1008</v>
      </c>
      <c r="D280" s="131" t="s">
        <v>220</v>
      </c>
      <c r="E280" s="132" t="s">
        <v>6211</v>
      </c>
      <c r="F280" s="679" t="s">
        <v>6212</v>
      </c>
      <c r="G280" s="134" t="s">
        <v>1991</v>
      </c>
      <c r="H280" s="135">
        <v>1</v>
      </c>
      <c r="I280" s="136"/>
      <c r="J280" s="137">
        <f>ROUND(I280*H280,2)</f>
        <v>0</v>
      </c>
      <c r="K280" s="133" t="s">
        <v>19</v>
      </c>
      <c r="L280" s="32"/>
      <c r="M280" s="138" t="s">
        <v>19</v>
      </c>
      <c r="N280" s="139" t="s">
        <v>43</v>
      </c>
      <c r="P280" s="140">
        <f>O280*H280</f>
        <v>0</v>
      </c>
      <c r="Q280" s="140">
        <v>0</v>
      </c>
      <c r="R280" s="140">
        <f>Q280*H280</f>
        <v>0</v>
      </c>
      <c r="S280" s="140">
        <v>0</v>
      </c>
      <c r="T280" s="141">
        <f>S280*H280</f>
        <v>0</v>
      </c>
      <c r="AR280" s="142" t="s">
        <v>225</v>
      </c>
      <c r="AT280" s="142" t="s">
        <v>220</v>
      </c>
      <c r="AU280" s="142" t="s">
        <v>78</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225</v>
      </c>
      <c r="BM280" s="142" t="s">
        <v>1555</v>
      </c>
    </row>
    <row r="281" spans="2:65" s="1" customFormat="1" ht="19.2">
      <c r="B281" s="32"/>
      <c r="D281" s="149" t="s">
        <v>1830</v>
      </c>
      <c r="F281" s="180" t="s">
        <v>6200</v>
      </c>
      <c r="I281" s="146"/>
      <c r="L281" s="32"/>
      <c r="M281" s="147"/>
      <c r="T281" s="53"/>
      <c r="AT281" s="17" t="s">
        <v>1830</v>
      </c>
      <c r="AU281" s="17" t="s">
        <v>78</v>
      </c>
    </row>
    <row r="282" spans="2:65" s="11" customFormat="1" ht="25.95" customHeight="1">
      <c r="B282" s="119"/>
      <c r="D282" s="120" t="s">
        <v>71</v>
      </c>
      <c r="E282" s="121" t="s">
        <v>6213</v>
      </c>
      <c r="F282" s="121" t="s">
        <v>6214</v>
      </c>
      <c r="I282" s="122"/>
      <c r="J282" s="123">
        <f>BK282</f>
        <v>0</v>
      </c>
      <c r="L282" s="119"/>
      <c r="M282" s="124"/>
      <c r="P282" s="125">
        <f>SUM(P283:P313)</f>
        <v>0</v>
      </c>
      <c r="R282" s="125">
        <f>SUM(R283:R313)</f>
        <v>0</v>
      </c>
      <c r="T282" s="126">
        <f>SUM(T283:T313)</f>
        <v>0</v>
      </c>
      <c r="AR282" s="120" t="s">
        <v>78</v>
      </c>
      <c r="AT282" s="127" t="s">
        <v>71</v>
      </c>
      <c r="AU282" s="127" t="s">
        <v>72</v>
      </c>
      <c r="AY282" s="120" t="s">
        <v>218</v>
      </c>
      <c r="BK282" s="128">
        <f>SUM(BK283:BK313)</f>
        <v>0</v>
      </c>
    </row>
    <row r="283" spans="2:65" s="1" customFormat="1" ht="16.5" customHeight="1">
      <c r="B283" s="32"/>
      <c r="C283" s="131" t="s">
        <v>1013</v>
      </c>
      <c r="D283" s="131" t="s">
        <v>220</v>
      </c>
      <c r="E283" s="132" t="s">
        <v>6215</v>
      </c>
      <c r="F283" s="679" t="s">
        <v>6216</v>
      </c>
      <c r="G283" s="134" t="s">
        <v>239</v>
      </c>
      <c r="H283" s="135">
        <v>45</v>
      </c>
      <c r="I283" s="136"/>
      <c r="J283" s="137">
        <f>ROUND(I283*H283,2)</f>
        <v>0</v>
      </c>
      <c r="K283" s="133" t="s">
        <v>19</v>
      </c>
      <c r="L283" s="32"/>
      <c r="M283" s="138" t="s">
        <v>19</v>
      </c>
      <c r="N283" s="139" t="s">
        <v>43</v>
      </c>
      <c r="P283" s="140">
        <f>O283*H283</f>
        <v>0</v>
      </c>
      <c r="Q283" s="140">
        <v>0</v>
      </c>
      <c r="R283" s="140">
        <f>Q283*H283</f>
        <v>0</v>
      </c>
      <c r="S283" s="140">
        <v>0</v>
      </c>
      <c r="T283" s="141">
        <f>S283*H283</f>
        <v>0</v>
      </c>
      <c r="AR283" s="142" t="s">
        <v>225</v>
      </c>
      <c r="AT283" s="142" t="s">
        <v>220</v>
      </c>
      <c r="AU283" s="142" t="s">
        <v>78</v>
      </c>
      <c r="AY283" s="17" t="s">
        <v>218</v>
      </c>
      <c r="BE283" s="143">
        <f>IF(N283="základní",J283,0)</f>
        <v>0</v>
      </c>
      <c r="BF283" s="143">
        <f>IF(N283="snížená",J283,0)</f>
        <v>0</v>
      </c>
      <c r="BG283" s="143">
        <f>IF(N283="zákl. přenesená",J283,0)</f>
        <v>0</v>
      </c>
      <c r="BH283" s="143">
        <f>IF(N283="sníž. přenesená",J283,0)</f>
        <v>0</v>
      </c>
      <c r="BI283" s="143">
        <f>IF(N283="nulová",J283,0)</f>
        <v>0</v>
      </c>
      <c r="BJ283" s="17" t="s">
        <v>78</v>
      </c>
      <c r="BK283" s="143">
        <f>ROUND(I283*H283,2)</f>
        <v>0</v>
      </c>
      <c r="BL283" s="17" t="s">
        <v>225</v>
      </c>
      <c r="BM283" s="142" t="s">
        <v>1567</v>
      </c>
    </row>
    <row r="284" spans="2:65" s="1" customFormat="1" ht="48">
      <c r="B284" s="32"/>
      <c r="D284" s="149" t="s">
        <v>1830</v>
      </c>
      <c r="F284" s="180" t="s">
        <v>6217</v>
      </c>
      <c r="I284" s="146"/>
      <c r="L284" s="32"/>
      <c r="M284" s="147"/>
      <c r="T284" s="53"/>
      <c r="AT284" s="17" t="s">
        <v>1830</v>
      </c>
      <c r="AU284" s="17" t="s">
        <v>78</v>
      </c>
    </row>
    <row r="285" spans="2:65" s="1" customFormat="1" ht="16.5" customHeight="1">
      <c r="B285" s="32"/>
      <c r="C285" s="131" t="s">
        <v>1027</v>
      </c>
      <c r="D285" s="131" t="s">
        <v>220</v>
      </c>
      <c r="E285" s="132" t="s">
        <v>6218</v>
      </c>
      <c r="F285" s="679" t="s">
        <v>6219</v>
      </c>
      <c r="G285" s="134" t="s">
        <v>239</v>
      </c>
      <c r="H285" s="135">
        <v>2.8</v>
      </c>
      <c r="I285" s="136"/>
      <c r="J285" s="137">
        <f>ROUND(I285*H285,2)</f>
        <v>0</v>
      </c>
      <c r="K285" s="133" t="s">
        <v>19</v>
      </c>
      <c r="L285" s="32"/>
      <c r="M285" s="138" t="s">
        <v>19</v>
      </c>
      <c r="N285" s="139" t="s">
        <v>43</v>
      </c>
      <c r="P285" s="140">
        <f>O285*H285</f>
        <v>0</v>
      </c>
      <c r="Q285" s="140">
        <v>0</v>
      </c>
      <c r="R285" s="140">
        <f>Q285*H285</f>
        <v>0</v>
      </c>
      <c r="S285" s="140">
        <v>0</v>
      </c>
      <c r="T285" s="141">
        <f>S285*H285</f>
        <v>0</v>
      </c>
      <c r="AR285" s="142" t="s">
        <v>225</v>
      </c>
      <c r="AT285" s="142" t="s">
        <v>220</v>
      </c>
      <c r="AU285" s="142" t="s">
        <v>78</v>
      </c>
      <c r="AY285" s="17" t="s">
        <v>218</v>
      </c>
      <c r="BE285" s="143">
        <f>IF(N285="základní",J285,0)</f>
        <v>0</v>
      </c>
      <c r="BF285" s="143">
        <f>IF(N285="snížená",J285,0)</f>
        <v>0</v>
      </c>
      <c r="BG285" s="143">
        <f>IF(N285="zákl. přenesená",J285,0)</f>
        <v>0</v>
      </c>
      <c r="BH285" s="143">
        <f>IF(N285="sníž. přenesená",J285,0)</f>
        <v>0</v>
      </c>
      <c r="BI285" s="143">
        <f>IF(N285="nulová",J285,0)</f>
        <v>0</v>
      </c>
      <c r="BJ285" s="17" t="s">
        <v>78</v>
      </c>
      <c r="BK285" s="143">
        <f>ROUND(I285*H285,2)</f>
        <v>0</v>
      </c>
      <c r="BL285" s="17" t="s">
        <v>225</v>
      </c>
      <c r="BM285" s="142" t="s">
        <v>1579</v>
      </c>
    </row>
    <row r="286" spans="2:65" s="1" customFormat="1" ht="48">
      <c r="B286" s="32"/>
      <c r="D286" s="149" t="s">
        <v>1830</v>
      </c>
      <c r="F286" s="180" t="s">
        <v>6217</v>
      </c>
      <c r="I286" s="146"/>
      <c r="L286" s="32"/>
      <c r="M286" s="147"/>
      <c r="T286" s="53"/>
      <c r="AT286" s="17" t="s">
        <v>1830</v>
      </c>
      <c r="AU286" s="17" t="s">
        <v>78</v>
      </c>
    </row>
    <row r="287" spans="2:65" s="1" customFormat="1" ht="24.15" customHeight="1">
      <c r="B287" s="32"/>
      <c r="C287" s="131" t="s">
        <v>1031</v>
      </c>
      <c r="D287" s="131" t="s">
        <v>220</v>
      </c>
      <c r="E287" s="132" t="s">
        <v>6220</v>
      </c>
      <c r="F287" s="679" t="s">
        <v>6221</v>
      </c>
      <c r="G287" s="134" t="s">
        <v>410</v>
      </c>
      <c r="H287" s="135">
        <v>36</v>
      </c>
      <c r="I287" s="136"/>
      <c r="J287" s="137">
        <f>ROUND(I287*H287,2)</f>
        <v>0</v>
      </c>
      <c r="K287" s="133" t="s">
        <v>19</v>
      </c>
      <c r="L287" s="32"/>
      <c r="M287" s="138" t="s">
        <v>19</v>
      </c>
      <c r="N287" s="139" t="s">
        <v>43</v>
      </c>
      <c r="P287" s="140">
        <f>O287*H287</f>
        <v>0</v>
      </c>
      <c r="Q287" s="140">
        <v>0</v>
      </c>
      <c r="R287" s="140">
        <f>Q287*H287</f>
        <v>0</v>
      </c>
      <c r="S287" s="140">
        <v>0</v>
      </c>
      <c r="T287" s="141">
        <f>S287*H287</f>
        <v>0</v>
      </c>
      <c r="AR287" s="142" t="s">
        <v>225</v>
      </c>
      <c r="AT287" s="142" t="s">
        <v>220</v>
      </c>
      <c r="AU287" s="142" t="s">
        <v>78</v>
      </c>
      <c r="AY287" s="17" t="s">
        <v>218</v>
      </c>
      <c r="BE287" s="143">
        <f>IF(N287="základní",J287,0)</f>
        <v>0</v>
      </c>
      <c r="BF287" s="143">
        <f>IF(N287="snížená",J287,0)</f>
        <v>0</v>
      </c>
      <c r="BG287" s="143">
        <f>IF(N287="zákl. přenesená",J287,0)</f>
        <v>0</v>
      </c>
      <c r="BH287" s="143">
        <f>IF(N287="sníž. přenesená",J287,0)</f>
        <v>0</v>
      </c>
      <c r="BI287" s="143">
        <f>IF(N287="nulová",J287,0)</f>
        <v>0</v>
      </c>
      <c r="BJ287" s="17" t="s">
        <v>78</v>
      </c>
      <c r="BK287" s="143">
        <f>ROUND(I287*H287,2)</f>
        <v>0</v>
      </c>
      <c r="BL287" s="17" t="s">
        <v>225</v>
      </c>
      <c r="BM287" s="142" t="s">
        <v>1592</v>
      </c>
    </row>
    <row r="288" spans="2:65" s="1" customFormat="1" ht="48">
      <c r="B288" s="32"/>
      <c r="D288" s="149" t="s">
        <v>1830</v>
      </c>
      <c r="F288" s="180" t="s">
        <v>6217</v>
      </c>
      <c r="I288" s="146"/>
      <c r="L288" s="32"/>
      <c r="M288" s="147"/>
      <c r="T288" s="53"/>
      <c r="AT288" s="17" t="s">
        <v>1830</v>
      </c>
      <c r="AU288" s="17" t="s">
        <v>78</v>
      </c>
    </row>
    <row r="289" spans="2:65" s="1" customFormat="1" ht="21.75" customHeight="1">
      <c r="B289" s="32"/>
      <c r="C289" s="131" t="s">
        <v>1035</v>
      </c>
      <c r="D289" s="131" t="s">
        <v>220</v>
      </c>
      <c r="E289" s="132" t="s">
        <v>6222</v>
      </c>
      <c r="F289" s="679" t="s">
        <v>6223</v>
      </c>
      <c r="G289" s="134" t="s">
        <v>239</v>
      </c>
      <c r="H289" s="135">
        <v>9.5</v>
      </c>
      <c r="I289" s="136"/>
      <c r="J289" s="137">
        <f>ROUND(I289*H289,2)</f>
        <v>0</v>
      </c>
      <c r="K289" s="133" t="s">
        <v>19</v>
      </c>
      <c r="L289" s="32"/>
      <c r="M289" s="138" t="s">
        <v>19</v>
      </c>
      <c r="N289" s="139" t="s">
        <v>43</v>
      </c>
      <c r="P289" s="140">
        <f>O289*H289</f>
        <v>0</v>
      </c>
      <c r="Q289" s="140">
        <v>0</v>
      </c>
      <c r="R289" s="140">
        <f>Q289*H289</f>
        <v>0</v>
      </c>
      <c r="S289" s="140">
        <v>0</v>
      </c>
      <c r="T289" s="141">
        <f>S289*H289</f>
        <v>0</v>
      </c>
      <c r="AR289" s="142" t="s">
        <v>225</v>
      </c>
      <c r="AT289" s="142" t="s">
        <v>220</v>
      </c>
      <c r="AU289" s="142" t="s">
        <v>78</v>
      </c>
      <c r="AY289" s="17" t="s">
        <v>218</v>
      </c>
      <c r="BE289" s="143">
        <f>IF(N289="základní",J289,0)</f>
        <v>0</v>
      </c>
      <c r="BF289" s="143">
        <f>IF(N289="snížená",J289,0)</f>
        <v>0</v>
      </c>
      <c r="BG289" s="143">
        <f>IF(N289="zákl. přenesená",J289,0)</f>
        <v>0</v>
      </c>
      <c r="BH289" s="143">
        <f>IF(N289="sníž. přenesená",J289,0)</f>
        <v>0</v>
      </c>
      <c r="BI289" s="143">
        <f>IF(N289="nulová",J289,0)</f>
        <v>0</v>
      </c>
      <c r="BJ289" s="17" t="s">
        <v>78</v>
      </c>
      <c r="BK289" s="143">
        <f>ROUND(I289*H289,2)</f>
        <v>0</v>
      </c>
      <c r="BL289" s="17" t="s">
        <v>225</v>
      </c>
      <c r="BM289" s="142" t="s">
        <v>1604</v>
      </c>
    </row>
    <row r="290" spans="2:65" s="1" customFormat="1" ht="48">
      <c r="B290" s="32"/>
      <c r="D290" s="149" t="s">
        <v>1830</v>
      </c>
      <c r="F290" s="180" t="s">
        <v>6217</v>
      </c>
      <c r="I290" s="146"/>
      <c r="L290" s="32"/>
      <c r="M290" s="147"/>
      <c r="T290" s="53"/>
      <c r="AT290" s="17" t="s">
        <v>1830</v>
      </c>
      <c r="AU290" s="17" t="s">
        <v>78</v>
      </c>
    </row>
    <row r="291" spans="2:65" s="1" customFormat="1" ht="24.15" customHeight="1">
      <c r="B291" s="32"/>
      <c r="C291" s="131" t="s">
        <v>1039</v>
      </c>
      <c r="D291" s="131" t="s">
        <v>220</v>
      </c>
      <c r="E291" s="132" t="s">
        <v>6224</v>
      </c>
      <c r="F291" s="679" t="s">
        <v>6225</v>
      </c>
      <c r="G291" s="134" t="s">
        <v>410</v>
      </c>
      <c r="H291" s="135">
        <v>39</v>
      </c>
      <c r="I291" s="136"/>
      <c r="J291" s="137">
        <f>ROUND(I291*H291,2)</f>
        <v>0</v>
      </c>
      <c r="K291" s="133" t="s">
        <v>19</v>
      </c>
      <c r="L291" s="32"/>
      <c r="M291" s="138" t="s">
        <v>19</v>
      </c>
      <c r="N291" s="139" t="s">
        <v>43</v>
      </c>
      <c r="P291" s="140">
        <f>O291*H291</f>
        <v>0</v>
      </c>
      <c r="Q291" s="140">
        <v>0</v>
      </c>
      <c r="R291" s="140">
        <f>Q291*H291</f>
        <v>0</v>
      </c>
      <c r="S291" s="140">
        <v>0</v>
      </c>
      <c r="T291" s="141">
        <f>S291*H291</f>
        <v>0</v>
      </c>
      <c r="AR291" s="142" t="s">
        <v>225</v>
      </c>
      <c r="AT291" s="142" t="s">
        <v>220</v>
      </c>
      <c r="AU291" s="142" t="s">
        <v>78</v>
      </c>
      <c r="AY291" s="17" t="s">
        <v>218</v>
      </c>
      <c r="BE291" s="143">
        <f>IF(N291="základní",J291,0)</f>
        <v>0</v>
      </c>
      <c r="BF291" s="143">
        <f>IF(N291="snížená",J291,0)</f>
        <v>0</v>
      </c>
      <c r="BG291" s="143">
        <f>IF(N291="zákl. přenesená",J291,0)</f>
        <v>0</v>
      </c>
      <c r="BH291" s="143">
        <f>IF(N291="sníž. přenesená",J291,0)</f>
        <v>0</v>
      </c>
      <c r="BI291" s="143">
        <f>IF(N291="nulová",J291,0)</f>
        <v>0</v>
      </c>
      <c r="BJ291" s="17" t="s">
        <v>78</v>
      </c>
      <c r="BK291" s="143">
        <f>ROUND(I291*H291,2)</f>
        <v>0</v>
      </c>
      <c r="BL291" s="17" t="s">
        <v>225</v>
      </c>
      <c r="BM291" s="142" t="s">
        <v>1617</v>
      </c>
    </row>
    <row r="292" spans="2:65" s="1" customFormat="1" ht="48">
      <c r="B292" s="32"/>
      <c r="D292" s="149" t="s">
        <v>1830</v>
      </c>
      <c r="F292" s="180" t="s">
        <v>6217</v>
      </c>
      <c r="I292" s="146"/>
      <c r="L292" s="32"/>
      <c r="M292" s="147"/>
      <c r="T292" s="53"/>
      <c r="AT292" s="17" t="s">
        <v>1830</v>
      </c>
      <c r="AU292" s="17" t="s">
        <v>78</v>
      </c>
    </row>
    <row r="293" spans="2:65" s="1" customFormat="1" ht="16.5" customHeight="1">
      <c r="B293" s="32"/>
      <c r="C293" s="131" t="s">
        <v>1043</v>
      </c>
      <c r="D293" s="131" t="s">
        <v>220</v>
      </c>
      <c r="E293" s="132" t="s">
        <v>6226</v>
      </c>
      <c r="F293" s="679" t="s">
        <v>6227</v>
      </c>
      <c r="G293" s="134" t="s">
        <v>239</v>
      </c>
      <c r="H293" s="135">
        <v>5</v>
      </c>
      <c r="I293" s="136"/>
      <c r="J293" s="137">
        <f>ROUND(I293*H293,2)</f>
        <v>0</v>
      </c>
      <c r="K293" s="133" t="s">
        <v>19</v>
      </c>
      <c r="L293" s="32"/>
      <c r="M293" s="138" t="s">
        <v>19</v>
      </c>
      <c r="N293" s="139" t="s">
        <v>43</v>
      </c>
      <c r="P293" s="140">
        <f>O293*H293</f>
        <v>0</v>
      </c>
      <c r="Q293" s="140">
        <v>0</v>
      </c>
      <c r="R293" s="140">
        <f>Q293*H293</f>
        <v>0</v>
      </c>
      <c r="S293" s="140">
        <v>0</v>
      </c>
      <c r="T293" s="141">
        <f>S293*H293</f>
        <v>0</v>
      </c>
      <c r="AR293" s="142" t="s">
        <v>225</v>
      </c>
      <c r="AT293" s="142" t="s">
        <v>220</v>
      </c>
      <c r="AU293" s="142" t="s">
        <v>78</v>
      </c>
      <c r="AY293" s="17" t="s">
        <v>218</v>
      </c>
      <c r="BE293" s="143">
        <f>IF(N293="základní",J293,0)</f>
        <v>0</v>
      </c>
      <c r="BF293" s="143">
        <f>IF(N293="snížená",J293,0)</f>
        <v>0</v>
      </c>
      <c r="BG293" s="143">
        <f>IF(N293="zákl. přenesená",J293,0)</f>
        <v>0</v>
      </c>
      <c r="BH293" s="143">
        <f>IF(N293="sníž. přenesená",J293,0)</f>
        <v>0</v>
      </c>
      <c r="BI293" s="143">
        <f>IF(N293="nulová",J293,0)</f>
        <v>0</v>
      </c>
      <c r="BJ293" s="17" t="s">
        <v>78</v>
      </c>
      <c r="BK293" s="143">
        <f>ROUND(I293*H293,2)</f>
        <v>0</v>
      </c>
      <c r="BL293" s="17" t="s">
        <v>225</v>
      </c>
      <c r="BM293" s="142" t="s">
        <v>1630</v>
      </c>
    </row>
    <row r="294" spans="2:65" s="1" customFormat="1" ht="48">
      <c r="B294" s="32"/>
      <c r="D294" s="149" t="s">
        <v>1830</v>
      </c>
      <c r="F294" s="180" t="s">
        <v>6217</v>
      </c>
      <c r="I294" s="146"/>
      <c r="L294" s="32"/>
      <c r="M294" s="147"/>
      <c r="T294" s="53"/>
      <c r="AT294" s="17" t="s">
        <v>1830</v>
      </c>
      <c r="AU294" s="17" t="s">
        <v>78</v>
      </c>
    </row>
    <row r="295" spans="2:65" s="1" customFormat="1" ht="16.5" customHeight="1">
      <c r="B295" s="32"/>
      <c r="C295" s="131" t="s">
        <v>1047</v>
      </c>
      <c r="D295" s="131" t="s">
        <v>220</v>
      </c>
      <c r="E295" s="132" t="s">
        <v>6228</v>
      </c>
      <c r="F295" s="679" t="s">
        <v>6229</v>
      </c>
      <c r="G295" s="134" t="s">
        <v>239</v>
      </c>
      <c r="H295" s="135">
        <v>8</v>
      </c>
      <c r="I295" s="136"/>
      <c r="J295" s="137">
        <f>ROUND(I295*H295,2)</f>
        <v>0</v>
      </c>
      <c r="K295" s="133" t="s">
        <v>19</v>
      </c>
      <c r="L295" s="32"/>
      <c r="M295" s="138" t="s">
        <v>19</v>
      </c>
      <c r="N295" s="139" t="s">
        <v>43</v>
      </c>
      <c r="P295" s="140">
        <f>O295*H295</f>
        <v>0</v>
      </c>
      <c r="Q295" s="140">
        <v>0</v>
      </c>
      <c r="R295" s="140">
        <f>Q295*H295</f>
        <v>0</v>
      </c>
      <c r="S295" s="140">
        <v>0</v>
      </c>
      <c r="T295" s="141">
        <f>S295*H295</f>
        <v>0</v>
      </c>
      <c r="AR295" s="142" t="s">
        <v>225</v>
      </c>
      <c r="AT295" s="142" t="s">
        <v>220</v>
      </c>
      <c r="AU295" s="142" t="s">
        <v>78</v>
      </c>
      <c r="AY295" s="17" t="s">
        <v>218</v>
      </c>
      <c r="BE295" s="143">
        <f>IF(N295="základní",J295,0)</f>
        <v>0</v>
      </c>
      <c r="BF295" s="143">
        <f>IF(N295="snížená",J295,0)</f>
        <v>0</v>
      </c>
      <c r="BG295" s="143">
        <f>IF(N295="zákl. přenesená",J295,0)</f>
        <v>0</v>
      </c>
      <c r="BH295" s="143">
        <f>IF(N295="sníž. přenesená",J295,0)</f>
        <v>0</v>
      </c>
      <c r="BI295" s="143">
        <f>IF(N295="nulová",J295,0)</f>
        <v>0</v>
      </c>
      <c r="BJ295" s="17" t="s">
        <v>78</v>
      </c>
      <c r="BK295" s="143">
        <f>ROUND(I295*H295,2)</f>
        <v>0</v>
      </c>
      <c r="BL295" s="17" t="s">
        <v>225</v>
      </c>
      <c r="BM295" s="142" t="s">
        <v>1652</v>
      </c>
    </row>
    <row r="296" spans="2:65" s="1" customFormat="1" ht="48">
      <c r="B296" s="32"/>
      <c r="D296" s="149" t="s">
        <v>1830</v>
      </c>
      <c r="F296" s="180" t="s">
        <v>6217</v>
      </c>
      <c r="I296" s="146"/>
      <c r="L296" s="32"/>
      <c r="M296" s="147"/>
      <c r="T296" s="53"/>
      <c r="AT296" s="17" t="s">
        <v>1830</v>
      </c>
      <c r="AU296" s="17" t="s">
        <v>78</v>
      </c>
    </row>
    <row r="297" spans="2:65" s="1" customFormat="1" ht="21.75" customHeight="1">
      <c r="B297" s="32"/>
      <c r="C297" s="131" t="s">
        <v>1051</v>
      </c>
      <c r="D297" s="131" t="s">
        <v>220</v>
      </c>
      <c r="E297" s="132" t="s">
        <v>6230</v>
      </c>
      <c r="F297" s="679" t="s">
        <v>6231</v>
      </c>
      <c r="G297" s="134" t="s">
        <v>239</v>
      </c>
      <c r="H297" s="135">
        <v>2</v>
      </c>
      <c r="I297" s="136"/>
      <c r="J297" s="137">
        <f>ROUND(I297*H297,2)</f>
        <v>0</v>
      </c>
      <c r="K297" s="133" t="s">
        <v>19</v>
      </c>
      <c r="L297" s="32"/>
      <c r="M297" s="138" t="s">
        <v>19</v>
      </c>
      <c r="N297" s="139" t="s">
        <v>43</v>
      </c>
      <c r="P297" s="140">
        <f>O297*H297</f>
        <v>0</v>
      </c>
      <c r="Q297" s="140">
        <v>0</v>
      </c>
      <c r="R297" s="140">
        <f>Q297*H297</f>
        <v>0</v>
      </c>
      <c r="S297" s="140">
        <v>0</v>
      </c>
      <c r="T297" s="141">
        <f>S297*H297</f>
        <v>0</v>
      </c>
      <c r="AR297" s="142" t="s">
        <v>225</v>
      </c>
      <c r="AT297" s="142" t="s">
        <v>220</v>
      </c>
      <c r="AU297" s="142" t="s">
        <v>78</v>
      </c>
      <c r="AY297" s="17" t="s">
        <v>218</v>
      </c>
      <c r="BE297" s="143">
        <f>IF(N297="základní",J297,0)</f>
        <v>0</v>
      </c>
      <c r="BF297" s="143">
        <f>IF(N297="snížená",J297,0)</f>
        <v>0</v>
      </c>
      <c r="BG297" s="143">
        <f>IF(N297="zákl. přenesená",J297,0)</f>
        <v>0</v>
      </c>
      <c r="BH297" s="143">
        <f>IF(N297="sníž. přenesená",J297,0)</f>
        <v>0</v>
      </c>
      <c r="BI297" s="143">
        <f>IF(N297="nulová",J297,0)</f>
        <v>0</v>
      </c>
      <c r="BJ297" s="17" t="s">
        <v>78</v>
      </c>
      <c r="BK297" s="143">
        <f>ROUND(I297*H297,2)</f>
        <v>0</v>
      </c>
      <c r="BL297" s="17" t="s">
        <v>225</v>
      </c>
      <c r="BM297" s="142" t="s">
        <v>1676</v>
      </c>
    </row>
    <row r="298" spans="2:65" s="1" customFormat="1" ht="48">
      <c r="B298" s="32"/>
      <c r="D298" s="149" t="s">
        <v>1830</v>
      </c>
      <c r="F298" s="180" t="s">
        <v>6217</v>
      </c>
      <c r="I298" s="146"/>
      <c r="L298" s="32"/>
      <c r="M298" s="147"/>
      <c r="T298" s="53"/>
      <c r="AT298" s="17" t="s">
        <v>1830</v>
      </c>
      <c r="AU298" s="17" t="s">
        <v>78</v>
      </c>
    </row>
    <row r="299" spans="2:65" s="1" customFormat="1" ht="16.5" customHeight="1">
      <c r="B299" s="32"/>
      <c r="C299" s="131" t="s">
        <v>1056</v>
      </c>
      <c r="D299" s="131" t="s">
        <v>220</v>
      </c>
      <c r="E299" s="132" t="s">
        <v>6232</v>
      </c>
      <c r="F299" s="679" t="s">
        <v>6233</v>
      </c>
      <c r="G299" s="134" t="s">
        <v>239</v>
      </c>
      <c r="H299" s="135">
        <v>6.5</v>
      </c>
      <c r="I299" s="136"/>
      <c r="J299" s="137">
        <f>ROUND(I299*H299,2)</f>
        <v>0</v>
      </c>
      <c r="K299" s="133" t="s">
        <v>19</v>
      </c>
      <c r="L299" s="32"/>
      <c r="M299" s="138" t="s">
        <v>19</v>
      </c>
      <c r="N299" s="139" t="s">
        <v>43</v>
      </c>
      <c r="P299" s="140">
        <f>O299*H299</f>
        <v>0</v>
      </c>
      <c r="Q299" s="140">
        <v>0</v>
      </c>
      <c r="R299" s="140">
        <f>Q299*H299</f>
        <v>0</v>
      </c>
      <c r="S299" s="140">
        <v>0</v>
      </c>
      <c r="T299" s="141">
        <f>S299*H299</f>
        <v>0</v>
      </c>
      <c r="AR299" s="142" t="s">
        <v>225</v>
      </c>
      <c r="AT299" s="142" t="s">
        <v>220</v>
      </c>
      <c r="AU299" s="142" t="s">
        <v>78</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225</v>
      </c>
      <c r="BM299" s="142" t="s">
        <v>1695</v>
      </c>
    </row>
    <row r="300" spans="2:65" s="1" customFormat="1" ht="48">
      <c r="B300" s="32"/>
      <c r="D300" s="149" t="s">
        <v>1830</v>
      </c>
      <c r="F300" s="180" t="s">
        <v>6217</v>
      </c>
      <c r="I300" s="146"/>
      <c r="L300" s="32"/>
      <c r="M300" s="147"/>
      <c r="T300" s="53"/>
      <c r="AT300" s="17" t="s">
        <v>1830</v>
      </c>
      <c r="AU300" s="17" t="s">
        <v>78</v>
      </c>
    </row>
    <row r="301" spans="2:65" s="1" customFormat="1" ht="16.5" customHeight="1">
      <c r="B301" s="32"/>
      <c r="C301" s="131" t="s">
        <v>1062</v>
      </c>
      <c r="D301" s="131" t="s">
        <v>220</v>
      </c>
      <c r="E301" s="132" t="s">
        <v>6234</v>
      </c>
      <c r="F301" s="679" t="s">
        <v>6235</v>
      </c>
      <c r="G301" s="134" t="s">
        <v>239</v>
      </c>
      <c r="H301" s="135">
        <v>12.6</v>
      </c>
      <c r="I301" s="136"/>
      <c r="J301" s="137">
        <f>ROUND(I301*H301,2)</f>
        <v>0</v>
      </c>
      <c r="K301" s="133" t="s">
        <v>19</v>
      </c>
      <c r="L301" s="32"/>
      <c r="M301" s="138" t="s">
        <v>19</v>
      </c>
      <c r="N301" s="139" t="s">
        <v>43</v>
      </c>
      <c r="P301" s="140">
        <f>O301*H301</f>
        <v>0</v>
      </c>
      <c r="Q301" s="140">
        <v>0</v>
      </c>
      <c r="R301" s="140">
        <f>Q301*H301</f>
        <v>0</v>
      </c>
      <c r="S301" s="140">
        <v>0</v>
      </c>
      <c r="T301" s="141">
        <f>S301*H301</f>
        <v>0</v>
      </c>
      <c r="AR301" s="142" t="s">
        <v>225</v>
      </c>
      <c r="AT301" s="142" t="s">
        <v>220</v>
      </c>
      <c r="AU301" s="142" t="s">
        <v>78</v>
      </c>
      <c r="AY301" s="17" t="s">
        <v>218</v>
      </c>
      <c r="BE301" s="143">
        <f>IF(N301="základní",J301,0)</f>
        <v>0</v>
      </c>
      <c r="BF301" s="143">
        <f>IF(N301="snížená",J301,0)</f>
        <v>0</v>
      </c>
      <c r="BG301" s="143">
        <f>IF(N301="zákl. přenesená",J301,0)</f>
        <v>0</v>
      </c>
      <c r="BH301" s="143">
        <f>IF(N301="sníž. přenesená",J301,0)</f>
        <v>0</v>
      </c>
      <c r="BI301" s="143">
        <f>IF(N301="nulová",J301,0)</f>
        <v>0</v>
      </c>
      <c r="BJ301" s="17" t="s">
        <v>78</v>
      </c>
      <c r="BK301" s="143">
        <f>ROUND(I301*H301,2)</f>
        <v>0</v>
      </c>
      <c r="BL301" s="17" t="s">
        <v>225</v>
      </c>
      <c r="BM301" s="142" t="s">
        <v>1709</v>
      </c>
    </row>
    <row r="302" spans="2:65" s="1" customFormat="1" ht="48">
      <c r="B302" s="32"/>
      <c r="D302" s="149" t="s">
        <v>1830</v>
      </c>
      <c r="F302" s="180" t="s">
        <v>6217</v>
      </c>
      <c r="I302" s="146"/>
      <c r="L302" s="32"/>
      <c r="M302" s="147"/>
      <c r="T302" s="53"/>
      <c r="AT302" s="17" t="s">
        <v>1830</v>
      </c>
      <c r="AU302" s="17" t="s">
        <v>78</v>
      </c>
    </row>
    <row r="303" spans="2:65" s="1" customFormat="1" ht="21.75" customHeight="1">
      <c r="B303" s="32"/>
      <c r="C303" s="131" t="s">
        <v>1068</v>
      </c>
      <c r="D303" s="131" t="s">
        <v>220</v>
      </c>
      <c r="E303" s="132" t="s">
        <v>6236</v>
      </c>
      <c r="F303" s="679" t="s">
        <v>6237</v>
      </c>
      <c r="G303" s="134" t="s">
        <v>410</v>
      </c>
      <c r="H303" s="135">
        <v>62</v>
      </c>
      <c r="I303" s="136"/>
      <c r="J303" s="137">
        <f>ROUND(I303*H303,2)</f>
        <v>0</v>
      </c>
      <c r="K303" s="133" t="s">
        <v>19</v>
      </c>
      <c r="L303" s="32"/>
      <c r="M303" s="138" t="s">
        <v>19</v>
      </c>
      <c r="N303" s="139" t="s">
        <v>43</v>
      </c>
      <c r="P303" s="140">
        <f>O303*H303</f>
        <v>0</v>
      </c>
      <c r="Q303" s="140">
        <v>0</v>
      </c>
      <c r="R303" s="140">
        <f>Q303*H303</f>
        <v>0</v>
      </c>
      <c r="S303" s="140">
        <v>0</v>
      </c>
      <c r="T303" s="141">
        <f>S303*H303</f>
        <v>0</v>
      </c>
      <c r="AR303" s="142" t="s">
        <v>225</v>
      </c>
      <c r="AT303" s="142" t="s">
        <v>220</v>
      </c>
      <c r="AU303" s="142" t="s">
        <v>78</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1719</v>
      </c>
    </row>
    <row r="304" spans="2:65" s="1" customFormat="1" ht="48">
      <c r="B304" s="32"/>
      <c r="D304" s="149" t="s">
        <v>1830</v>
      </c>
      <c r="F304" s="180" t="s">
        <v>6217</v>
      </c>
      <c r="I304" s="146"/>
      <c r="L304" s="32"/>
      <c r="M304" s="147"/>
      <c r="T304" s="53"/>
      <c r="AT304" s="17" t="s">
        <v>1830</v>
      </c>
      <c r="AU304" s="17" t="s">
        <v>78</v>
      </c>
    </row>
    <row r="305" spans="2:65" s="1" customFormat="1" ht="24.15" customHeight="1">
      <c r="B305" s="32"/>
      <c r="C305" s="131" t="s">
        <v>1074</v>
      </c>
      <c r="D305" s="131" t="s">
        <v>220</v>
      </c>
      <c r="E305" s="132" t="s">
        <v>6238</v>
      </c>
      <c r="F305" s="679" t="s">
        <v>6239</v>
      </c>
      <c r="G305" s="134" t="s">
        <v>410</v>
      </c>
      <c r="H305" s="135">
        <v>124</v>
      </c>
      <c r="I305" s="136"/>
      <c r="J305" s="137">
        <f>ROUND(I305*H305,2)</f>
        <v>0</v>
      </c>
      <c r="K305" s="133" t="s">
        <v>19</v>
      </c>
      <c r="L305" s="32"/>
      <c r="M305" s="138" t="s">
        <v>19</v>
      </c>
      <c r="N305" s="139" t="s">
        <v>43</v>
      </c>
      <c r="P305" s="140">
        <f>O305*H305</f>
        <v>0</v>
      </c>
      <c r="Q305" s="140">
        <v>0</v>
      </c>
      <c r="R305" s="140">
        <f>Q305*H305</f>
        <v>0</v>
      </c>
      <c r="S305" s="140">
        <v>0</v>
      </c>
      <c r="T305" s="141">
        <f>S305*H305</f>
        <v>0</v>
      </c>
      <c r="AR305" s="142" t="s">
        <v>225</v>
      </c>
      <c r="AT305" s="142" t="s">
        <v>220</v>
      </c>
      <c r="AU305" s="142" t="s">
        <v>78</v>
      </c>
      <c r="AY305" s="17" t="s">
        <v>218</v>
      </c>
      <c r="BE305" s="143">
        <f>IF(N305="základní",J305,0)</f>
        <v>0</v>
      </c>
      <c r="BF305" s="143">
        <f>IF(N305="snížená",J305,0)</f>
        <v>0</v>
      </c>
      <c r="BG305" s="143">
        <f>IF(N305="zákl. přenesená",J305,0)</f>
        <v>0</v>
      </c>
      <c r="BH305" s="143">
        <f>IF(N305="sníž. přenesená",J305,0)</f>
        <v>0</v>
      </c>
      <c r="BI305" s="143">
        <f>IF(N305="nulová",J305,0)</f>
        <v>0</v>
      </c>
      <c r="BJ305" s="17" t="s">
        <v>78</v>
      </c>
      <c r="BK305" s="143">
        <f>ROUND(I305*H305,2)</f>
        <v>0</v>
      </c>
      <c r="BL305" s="17" t="s">
        <v>225</v>
      </c>
      <c r="BM305" s="142" t="s">
        <v>1727</v>
      </c>
    </row>
    <row r="306" spans="2:65" s="1" customFormat="1" ht="48">
      <c r="B306" s="32"/>
      <c r="D306" s="149" t="s">
        <v>1830</v>
      </c>
      <c r="F306" s="180" t="s">
        <v>6217</v>
      </c>
      <c r="I306" s="146"/>
      <c r="L306" s="32"/>
      <c r="M306" s="147"/>
      <c r="T306" s="53"/>
      <c r="AT306" s="17" t="s">
        <v>1830</v>
      </c>
      <c r="AU306" s="17" t="s">
        <v>78</v>
      </c>
    </row>
    <row r="307" spans="2:65" s="1" customFormat="1" ht="16.5" customHeight="1">
      <c r="B307" s="32"/>
      <c r="C307" s="131" t="s">
        <v>1080</v>
      </c>
      <c r="D307" s="131" t="s">
        <v>220</v>
      </c>
      <c r="E307" s="132" t="s">
        <v>6240</v>
      </c>
      <c r="F307" s="679" t="s">
        <v>6241</v>
      </c>
      <c r="G307" s="134" t="s">
        <v>239</v>
      </c>
      <c r="H307" s="135">
        <v>48</v>
      </c>
      <c r="I307" s="136"/>
      <c r="J307" s="137">
        <f>ROUND(I307*H307,2)</f>
        <v>0</v>
      </c>
      <c r="K307" s="133" t="s">
        <v>19</v>
      </c>
      <c r="L307" s="32"/>
      <c r="M307" s="138" t="s">
        <v>19</v>
      </c>
      <c r="N307" s="139" t="s">
        <v>43</v>
      </c>
      <c r="P307" s="140">
        <f>O307*H307</f>
        <v>0</v>
      </c>
      <c r="Q307" s="140">
        <v>0</v>
      </c>
      <c r="R307" s="140">
        <f>Q307*H307</f>
        <v>0</v>
      </c>
      <c r="S307" s="140">
        <v>0</v>
      </c>
      <c r="T307" s="141">
        <f>S307*H307</f>
        <v>0</v>
      </c>
      <c r="AR307" s="142" t="s">
        <v>225</v>
      </c>
      <c r="AT307" s="142" t="s">
        <v>220</v>
      </c>
      <c r="AU307" s="142" t="s">
        <v>78</v>
      </c>
      <c r="AY307" s="17" t="s">
        <v>218</v>
      </c>
      <c r="BE307" s="143">
        <f>IF(N307="základní",J307,0)</f>
        <v>0</v>
      </c>
      <c r="BF307" s="143">
        <f>IF(N307="snížená",J307,0)</f>
        <v>0</v>
      </c>
      <c r="BG307" s="143">
        <f>IF(N307="zákl. přenesená",J307,0)</f>
        <v>0</v>
      </c>
      <c r="BH307" s="143">
        <f>IF(N307="sníž. přenesená",J307,0)</f>
        <v>0</v>
      </c>
      <c r="BI307" s="143">
        <f>IF(N307="nulová",J307,0)</f>
        <v>0</v>
      </c>
      <c r="BJ307" s="17" t="s">
        <v>78</v>
      </c>
      <c r="BK307" s="143">
        <f>ROUND(I307*H307,2)</f>
        <v>0</v>
      </c>
      <c r="BL307" s="17" t="s">
        <v>225</v>
      </c>
      <c r="BM307" s="142" t="s">
        <v>1736</v>
      </c>
    </row>
    <row r="308" spans="2:65" s="1" customFormat="1" ht="48">
      <c r="B308" s="32"/>
      <c r="D308" s="149" t="s">
        <v>1830</v>
      </c>
      <c r="F308" s="180" t="s">
        <v>6217</v>
      </c>
      <c r="I308" s="146"/>
      <c r="L308" s="32"/>
      <c r="M308" s="147"/>
      <c r="T308" s="53"/>
      <c r="AT308" s="17" t="s">
        <v>1830</v>
      </c>
      <c r="AU308" s="17" t="s">
        <v>78</v>
      </c>
    </row>
    <row r="309" spans="2:65" s="1" customFormat="1" ht="24.15" customHeight="1">
      <c r="B309" s="32"/>
      <c r="C309" s="131" t="s">
        <v>1086</v>
      </c>
      <c r="D309" s="131" t="s">
        <v>220</v>
      </c>
      <c r="E309" s="132" t="s">
        <v>6242</v>
      </c>
      <c r="F309" s="679" t="s">
        <v>6243</v>
      </c>
      <c r="G309" s="134" t="s">
        <v>410</v>
      </c>
      <c r="H309" s="135">
        <v>96</v>
      </c>
      <c r="I309" s="136"/>
      <c r="J309" s="137">
        <f>ROUND(I309*H309,2)</f>
        <v>0</v>
      </c>
      <c r="K309" s="133" t="s">
        <v>19</v>
      </c>
      <c r="L309" s="32"/>
      <c r="M309" s="138" t="s">
        <v>19</v>
      </c>
      <c r="N309" s="139" t="s">
        <v>43</v>
      </c>
      <c r="P309" s="140">
        <f>O309*H309</f>
        <v>0</v>
      </c>
      <c r="Q309" s="140">
        <v>0</v>
      </c>
      <c r="R309" s="140">
        <f>Q309*H309</f>
        <v>0</v>
      </c>
      <c r="S309" s="140">
        <v>0</v>
      </c>
      <c r="T309" s="141">
        <f>S309*H309</f>
        <v>0</v>
      </c>
      <c r="AR309" s="142" t="s">
        <v>225</v>
      </c>
      <c r="AT309" s="142" t="s">
        <v>220</v>
      </c>
      <c r="AU309" s="142" t="s">
        <v>78</v>
      </c>
      <c r="AY309" s="17" t="s">
        <v>218</v>
      </c>
      <c r="BE309" s="143">
        <f>IF(N309="základní",J309,0)</f>
        <v>0</v>
      </c>
      <c r="BF309" s="143">
        <f>IF(N309="snížená",J309,0)</f>
        <v>0</v>
      </c>
      <c r="BG309" s="143">
        <f>IF(N309="zákl. přenesená",J309,0)</f>
        <v>0</v>
      </c>
      <c r="BH309" s="143">
        <f>IF(N309="sníž. přenesená",J309,0)</f>
        <v>0</v>
      </c>
      <c r="BI309" s="143">
        <f>IF(N309="nulová",J309,0)</f>
        <v>0</v>
      </c>
      <c r="BJ309" s="17" t="s">
        <v>78</v>
      </c>
      <c r="BK309" s="143">
        <f>ROUND(I309*H309,2)</f>
        <v>0</v>
      </c>
      <c r="BL309" s="17" t="s">
        <v>225</v>
      </c>
      <c r="BM309" s="142" t="s">
        <v>1747</v>
      </c>
    </row>
    <row r="310" spans="2:65" s="1" customFormat="1" ht="48">
      <c r="B310" s="32"/>
      <c r="D310" s="149" t="s">
        <v>1830</v>
      </c>
      <c r="F310" s="180" t="s">
        <v>6217</v>
      </c>
      <c r="I310" s="146"/>
      <c r="L310" s="32"/>
      <c r="M310" s="147"/>
      <c r="T310" s="53"/>
      <c r="AT310" s="17" t="s">
        <v>1830</v>
      </c>
      <c r="AU310" s="17" t="s">
        <v>78</v>
      </c>
    </row>
    <row r="311" spans="2:65" s="1" customFormat="1" ht="16.5" customHeight="1">
      <c r="B311" s="32"/>
      <c r="C311" s="131" t="s">
        <v>1091</v>
      </c>
      <c r="D311" s="131" t="s">
        <v>220</v>
      </c>
      <c r="E311" s="132" t="s">
        <v>6244</v>
      </c>
      <c r="F311" s="679" t="s">
        <v>6245</v>
      </c>
      <c r="G311" s="134" t="s">
        <v>239</v>
      </c>
      <c r="H311" s="135">
        <v>212.3</v>
      </c>
      <c r="I311" s="136"/>
      <c r="J311" s="137">
        <f>ROUND(I311*H311,2)</f>
        <v>0</v>
      </c>
      <c r="K311" s="133" t="s">
        <v>19</v>
      </c>
      <c r="L311" s="32"/>
      <c r="M311" s="138" t="s">
        <v>19</v>
      </c>
      <c r="N311" s="139" t="s">
        <v>43</v>
      </c>
      <c r="P311" s="140">
        <f>O311*H311</f>
        <v>0</v>
      </c>
      <c r="Q311" s="140">
        <v>0</v>
      </c>
      <c r="R311" s="140">
        <f>Q311*H311</f>
        <v>0</v>
      </c>
      <c r="S311" s="140">
        <v>0</v>
      </c>
      <c r="T311" s="141">
        <f>S311*H311</f>
        <v>0</v>
      </c>
      <c r="AR311" s="142" t="s">
        <v>225</v>
      </c>
      <c r="AT311" s="142" t="s">
        <v>220</v>
      </c>
      <c r="AU311" s="142" t="s">
        <v>78</v>
      </c>
      <c r="AY311" s="17" t="s">
        <v>218</v>
      </c>
      <c r="BE311" s="143">
        <f>IF(N311="základní",J311,0)</f>
        <v>0</v>
      </c>
      <c r="BF311" s="143">
        <f>IF(N311="snížená",J311,0)</f>
        <v>0</v>
      </c>
      <c r="BG311" s="143">
        <f>IF(N311="zákl. přenesená",J311,0)</f>
        <v>0</v>
      </c>
      <c r="BH311" s="143">
        <f>IF(N311="sníž. přenesená",J311,0)</f>
        <v>0</v>
      </c>
      <c r="BI311" s="143">
        <f>IF(N311="nulová",J311,0)</f>
        <v>0</v>
      </c>
      <c r="BJ311" s="17" t="s">
        <v>78</v>
      </c>
      <c r="BK311" s="143">
        <f>ROUND(I311*H311,2)</f>
        <v>0</v>
      </c>
      <c r="BL311" s="17" t="s">
        <v>225</v>
      </c>
      <c r="BM311" s="142" t="s">
        <v>1760</v>
      </c>
    </row>
    <row r="312" spans="2:65" s="12" customFormat="1" ht="20.399999999999999">
      <c r="B312" s="148"/>
      <c r="D312" s="149" t="s">
        <v>242</v>
      </c>
      <c r="E312" s="150" t="s">
        <v>19</v>
      </c>
      <c r="F312" s="151" t="s">
        <v>6246</v>
      </c>
      <c r="H312" s="152">
        <v>212.3</v>
      </c>
      <c r="I312" s="153"/>
      <c r="L312" s="148"/>
      <c r="M312" s="154"/>
      <c r="T312" s="155"/>
      <c r="AT312" s="150" t="s">
        <v>242</v>
      </c>
      <c r="AU312" s="150" t="s">
        <v>78</v>
      </c>
      <c r="AV312" s="12" t="s">
        <v>80</v>
      </c>
      <c r="AW312" s="12" t="s">
        <v>32</v>
      </c>
      <c r="AX312" s="12" t="s">
        <v>72</v>
      </c>
      <c r="AY312" s="150" t="s">
        <v>218</v>
      </c>
    </row>
    <row r="313" spans="2:65" s="14" customFormat="1">
      <c r="B313" s="162"/>
      <c r="D313" s="149" t="s">
        <v>242</v>
      </c>
      <c r="E313" s="163" t="s">
        <v>19</v>
      </c>
      <c r="F313" s="164" t="s">
        <v>260</v>
      </c>
      <c r="H313" s="165">
        <v>212.3</v>
      </c>
      <c r="I313" s="166"/>
      <c r="L313" s="162"/>
      <c r="M313" s="191"/>
      <c r="N313" s="192"/>
      <c r="O313" s="192"/>
      <c r="P313" s="192"/>
      <c r="Q313" s="192"/>
      <c r="R313" s="192"/>
      <c r="S313" s="192"/>
      <c r="T313" s="193"/>
      <c r="AT313" s="163" t="s">
        <v>242</v>
      </c>
      <c r="AU313" s="163" t="s">
        <v>78</v>
      </c>
      <c r="AV313" s="14" t="s">
        <v>225</v>
      </c>
      <c r="AW313" s="14" t="s">
        <v>32</v>
      </c>
      <c r="AX313" s="14" t="s">
        <v>78</v>
      </c>
      <c r="AY313" s="163" t="s">
        <v>218</v>
      </c>
    </row>
    <row r="314" spans="2:65" s="1" customFormat="1" ht="6.9" customHeight="1">
      <c r="B314" s="41"/>
      <c r="C314" s="42"/>
      <c r="D314" s="42"/>
      <c r="E314" s="42"/>
      <c r="F314" s="42"/>
      <c r="G314" s="42"/>
      <c r="H314" s="42"/>
      <c r="I314" s="42"/>
      <c r="J314" s="42"/>
      <c r="K314" s="42"/>
      <c r="L314" s="32"/>
    </row>
  </sheetData>
  <sheetProtection algorithmName="SHA-512" hashValue="Me2tqSvCFB3ZTFG4DWn3NCYrFEOdeXt0vuG5PDxNt60mpqIJS4jbrlPWW397WJzf1nGvCKyJqvpwam7CAyQRdg==" saltValue="iixL4uBlyVrpixxpiMIxIg==" spinCount="100000" sheet="1" objects="1" scenarios="1" formatColumns="0" formatRows="0" autoFilter="0"/>
  <autoFilter ref="C92:K313" xr:uid="{00000000-0009-0000-0000-000016000000}"/>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04"/>
  <sheetViews>
    <sheetView showGridLines="0" topLeftCell="A69" workbookViewId="0">
      <selection activeCell="J102" sqref="J102"/>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163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33" t="s">
        <v>6247</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58"/>
      <c r="G20" s="858"/>
      <c r="H20" s="858"/>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60" t="s">
        <v>19</v>
      </c>
      <c r="F29" s="860"/>
      <c r="G29" s="860"/>
      <c r="H29" s="860"/>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ROUND(J87,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ROUND((SUM(BE87:BE103)),  2)</f>
        <v>0</v>
      </c>
      <c r="I35" s="93">
        <v>0.21</v>
      </c>
      <c r="J35" s="83">
        <f>ROUND(((SUM(BE87:BE103))*I35),  2)</f>
        <v>0</v>
      </c>
      <c r="L35" s="32"/>
    </row>
    <row r="36" spans="2:12" s="1" customFormat="1" ht="14.4" customHeight="1">
      <c r="B36" s="32"/>
      <c r="E36" s="27" t="s">
        <v>44</v>
      </c>
      <c r="F36" s="83">
        <f>ROUND((SUM(BF87:BF103)),  2)</f>
        <v>0</v>
      </c>
      <c r="I36" s="93">
        <v>0.12</v>
      </c>
      <c r="J36" s="83">
        <f>ROUND(((SUM(BF87:BF103))*I36),  2)</f>
        <v>0</v>
      </c>
      <c r="L36" s="32"/>
    </row>
    <row r="37" spans="2:12" s="1" customFormat="1" ht="14.4" hidden="1" customHeight="1">
      <c r="B37" s="32"/>
      <c r="E37" s="27" t="s">
        <v>45</v>
      </c>
      <c r="F37" s="83">
        <f>ROUND((SUM(BG87:BG103)),  2)</f>
        <v>0</v>
      </c>
      <c r="I37" s="93">
        <v>0.21</v>
      </c>
      <c r="J37" s="83">
        <f>0</f>
        <v>0</v>
      </c>
      <c r="L37" s="32"/>
    </row>
    <row r="38" spans="2:12" s="1" customFormat="1" ht="14.4" hidden="1" customHeight="1">
      <c r="B38" s="32"/>
      <c r="E38" s="27" t="s">
        <v>46</v>
      </c>
      <c r="F38" s="83">
        <f>ROUND((SUM(BH87:BH103)),  2)</f>
        <v>0</v>
      </c>
      <c r="I38" s="93">
        <v>0.12</v>
      </c>
      <c r="J38" s="83">
        <f>0</f>
        <v>0</v>
      </c>
      <c r="L38" s="32"/>
    </row>
    <row r="39" spans="2:12" s="1" customFormat="1" ht="14.4" hidden="1" customHeight="1">
      <c r="B39" s="32"/>
      <c r="E39" s="27" t="s">
        <v>47</v>
      </c>
      <c r="F39" s="83">
        <f>ROUND((SUM(BI87:BI103)),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33" t="str">
        <f>E11</f>
        <v>13 - Výtahy</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J87</f>
        <v>0</v>
      </c>
      <c r="L63" s="32"/>
      <c r="AU63" s="17" t="s">
        <v>176</v>
      </c>
    </row>
    <row r="64" spans="2:47" s="8" customFormat="1" ht="24.9" customHeight="1">
      <c r="B64" s="103"/>
      <c r="D64" s="104" t="s">
        <v>6248</v>
      </c>
      <c r="E64" s="105"/>
      <c r="F64" s="105"/>
      <c r="G64" s="105"/>
      <c r="H64" s="105"/>
      <c r="I64" s="105"/>
      <c r="J64" s="106">
        <f>J88</f>
        <v>0</v>
      </c>
      <c r="L64" s="103"/>
    </row>
    <row r="65" spans="2:12" s="9" customFormat="1" ht="19.95" customHeight="1">
      <c r="B65" s="107"/>
      <c r="D65" s="108" t="s">
        <v>6249</v>
      </c>
      <c r="E65" s="109"/>
      <c r="F65" s="109"/>
      <c r="G65" s="109"/>
      <c r="H65" s="109"/>
      <c r="I65" s="109"/>
      <c r="J65" s="110">
        <f>J89</f>
        <v>0</v>
      </c>
      <c r="L65" s="107"/>
    </row>
    <row r="66" spans="2:12" s="1" customFormat="1" ht="21.75" customHeight="1">
      <c r="B66" s="32"/>
      <c r="L66" s="32"/>
    </row>
    <row r="67" spans="2:12" s="1" customFormat="1" ht="6.9" customHeight="1">
      <c r="B67" s="41"/>
      <c r="C67" s="42"/>
      <c r="D67" s="42"/>
      <c r="E67" s="42"/>
      <c r="F67" s="42"/>
      <c r="G67" s="42"/>
      <c r="H67" s="42"/>
      <c r="I67" s="42"/>
      <c r="J67" s="42"/>
      <c r="K67" s="42"/>
      <c r="L67" s="32"/>
    </row>
    <row r="71" spans="2:12" s="1" customFormat="1" ht="6.9" customHeight="1">
      <c r="B71" s="43"/>
      <c r="C71" s="44"/>
      <c r="D71" s="44"/>
      <c r="E71" s="44"/>
      <c r="F71" s="44"/>
      <c r="G71" s="44"/>
      <c r="H71" s="44"/>
      <c r="I71" s="44"/>
      <c r="J71" s="44"/>
      <c r="K71" s="44"/>
      <c r="L71" s="32"/>
    </row>
    <row r="72" spans="2:12" s="1" customFormat="1" ht="24.9" customHeight="1">
      <c r="B72" s="32"/>
      <c r="C72" s="21" t="s">
        <v>203</v>
      </c>
      <c r="L72" s="32"/>
    </row>
    <row r="73" spans="2:12" s="1" customFormat="1" ht="6.9" customHeight="1">
      <c r="B73" s="32"/>
      <c r="L73" s="32"/>
    </row>
    <row r="74" spans="2:12" s="1" customFormat="1" ht="12" customHeight="1">
      <c r="B74" s="32"/>
      <c r="C74" s="27" t="s">
        <v>16</v>
      </c>
      <c r="L74" s="32"/>
    </row>
    <row r="75" spans="2:12" s="1" customFormat="1" ht="16.5" customHeight="1">
      <c r="B75" s="32"/>
      <c r="E75" s="873" t="str">
        <f>E7</f>
        <v>Pavilon X MMN, a.s. Jilemnice</v>
      </c>
      <c r="F75" s="874"/>
      <c r="G75" s="874"/>
      <c r="H75" s="874"/>
      <c r="L75" s="32"/>
    </row>
    <row r="76" spans="2:12" ht="12" customHeight="1">
      <c r="B76" s="20"/>
      <c r="C76" s="27" t="s">
        <v>168</v>
      </c>
      <c r="L76" s="20"/>
    </row>
    <row r="77" spans="2:12" s="1" customFormat="1" ht="16.5" customHeight="1">
      <c r="B77" s="32"/>
      <c r="E77" s="873" t="s">
        <v>169</v>
      </c>
      <c r="F77" s="872"/>
      <c r="G77" s="872"/>
      <c r="H77" s="872"/>
      <c r="L77" s="32"/>
    </row>
    <row r="78" spans="2:12" s="1" customFormat="1" ht="12" customHeight="1">
      <c r="B78" s="32"/>
      <c r="C78" s="27" t="s">
        <v>170</v>
      </c>
      <c r="L78" s="32"/>
    </row>
    <row r="79" spans="2:12" s="1" customFormat="1" ht="16.5" customHeight="1">
      <c r="B79" s="32"/>
      <c r="E79" s="833" t="str">
        <f>E11</f>
        <v>13 - Výtahy</v>
      </c>
      <c r="F79" s="872"/>
      <c r="G79" s="872"/>
      <c r="H79" s="872"/>
      <c r="L79" s="32"/>
    </row>
    <row r="80" spans="2:12" s="1" customFormat="1" ht="6.9" customHeight="1">
      <c r="B80" s="32"/>
      <c r="L80" s="32"/>
    </row>
    <row r="81" spans="2:65" s="1" customFormat="1" ht="12" customHeight="1">
      <c r="B81" s="32"/>
      <c r="C81" s="27" t="s">
        <v>21</v>
      </c>
      <c r="F81" s="25" t="str">
        <f>F14</f>
        <v xml:space="preserve"> </v>
      </c>
      <c r="I81" s="27" t="s">
        <v>23</v>
      </c>
      <c r="J81" s="49" t="str">
        <f>IF(J14="","",J14)</f>
        <v/>
      </c>
      <c r="L81" s="32"/>
    </row>
    <row r="82" spans="2:65" s="1" customFormat="1" ht="6.9" customHeight="1">
      <c r="B82" s="32"/>
      <c r="L82" s="32"/>
    </row>
    <row r="83" spans="2:65" s="1" customFormat="1" ht="15.15" customHeight="1">
      <c r="B83" s="32"/>
      <c r="C83" s="27" t="s">
        <v>24</v>
      </c>
      <c r="F83" s="25" t="str">
        <f>E17</f>
        <v>MMN a.s. Jilemnice</v>
      </c>
      <c r="I83" s="27" t="s">
        <v>30</v>
      </c>
      <c r="J83" s="30" t="str">
        <f>E23</f>
        <v>Ing. Jiří Pavlů</v>
      </c>
      <c r="L83" s="32"/>
    </row>
    <row r="84" spans="2:65" s="1" customFormat="1" ht="15.15" customHeight="1">
      <c r="B84" s="32"/>
      <c r="C84" s="27" t="s">
        <v>28</v>
      </c>
      <c r="F84" s="25" t="str">
        <f>IF(E20="","",E20)</f>
        <v>Vyplň údaj</v>
      </c>
      <c r="I84" s="27" t="s">
        <v>33</v>
      </c>
      <c r="J84" s="30" t="str">
        <f>E26</f>
        <v>Ing. Stanislav Pfeifer</v>
      </c>
      <c r="L84" s="32"/>
    </row>
    <row r="85" spans="2:65" s="1" customFormat="1" ht="10.35" customHeight="1">
      <c r="B85" s="32"/>
      <c r="L85" s="32"/>
    </row>
    <row r="86" spans="2:65" s="10" customFormat="1" ht="29.25" customHeight="1">
      <c r="B86" s="111"/>
      <c r="C86" s="112" t="s">
        <v>204</v>
      </c>
      <c r="D86" s="113" t="s">
        <v>57</v>
      </c>
      <c r="E86" s="113" t="s">
        <v>53</v>
      </c>
      <c r="F86" s="113" t="s">
        <v>54</v>
      </c>
      <c r="G86" s="113" t="s">
        <v>205</v>
      </c>
      <c r="H86" s="113" t="s">
        <v>206</v>
      </c>
      <c r="I86" s="113" t="s">
        <v>207</v>
      </c>
      <c r="J86" s="113" t="s">
        <v>175</v>
      </c>
      <c r="K86" s="114" t="s">
        <v>208</v>
      </c>
      <c r="L86" s="111"/>
      <c r="M86" s="56" t="s">
        <v>19</v>
      </c>
      <c r="N86" s="57" t="s">
        <v>42</v>
      </c>
      <c r="O86" s="57" t="s">
        <v>209</v>
      </c>
      <c r="P86" s="57" t="s">
        <v>210</v>
      </c>
      <c r="Q86" s="57" t="s">
        <v>211</v>
      </c>
      <c r="R86" s="57" t="s">
        <v>212</v>
      </c>
      <c r="S86" s="57" t="s">
        <v>213</v>
      </c>
      <c r="T86" s="58" t="s">
        <v>214</v>
      </c>
    </row>
    <row r="87" spans="2:65" s="1" customFormat="1" ht="22.8" customHeight="1">
      <c r="B87" s="32"/>
      <c r="C87" s="61" t="s">
        <v>215</v>
      </c>
      <c r="J87" s="115">
        <f>BK87</f>
        <v>0</v>
      </c>
      <c r="L87" s="32"/>
      <c r="M87" s="59"/>
      <c r="N87" s="50"/>
      <c r="O87" s="50"/>
      <c r="P87" s="116">
        <f>P88</f>
        <v>0</v>
      </c>
      <c r="Q87" s="50"/>
      <c r="R87" s="116">
        <f>R88</f>
        <v>0</v>
      </c>
      <c r="S87" s="50"/>
      <c r="T87" s="117">
        <f>T88</f>
        <v>0</v>
      </c>
      <c r="AT87" s="17" t="s">
        <v>71</v>
      </c>
      <c r="AU87" s="17" t="s">
        <v>176</v>
      </c>
      <c r="BK87" s="118">
        <f>BK88</f>
        <v>0</v>
      </c>
    </row>
    <row r="88" spans="2:65" s="11" customFormat="1" ht="25.95" customHeight="1">
      <c r="B88" s="119"/>
      <c r="D88" s="120" t="s">
        <v>71</v>
      </c>
      <c r="E88" s="121" t="s">
        <v>362</v>
      </c>
      <c r="F88" s="121" t="s">
        <v>362</v>
      </c>
      <c r="I88" s="122"/>
      <c r="J88" s="123">
        <f>BK88</f>
        <v>0</v>
      </c>
      <c r="L88" s="119"/>
      <c r="M88" s="124"/>
      <c r="P88" s="125">
        <f>P89</f>
        <v>0</v>
      </c>
      <c r="R88" s="125">
        <f>R89</f>
        <v>0</v>
      </c>
      <c r="T88" s="126">
        <f>T89</f>
        <v>0</v>
      </c>
      <c r="AR88" s="120" t="s">
        <v>97</v>
      </c>
      <c r="AT88" s="127" t="s">
        <v>71</v>
      </c>
      <c r="AU88" s="127" t="s">
        <v>72</v>
      </c>
      <c r="AY88" s="120" t="s">
        <v>218</v>
      </c>
      <c r="BK88" s="128">
        <f>BK89</f>
        <v>0</v>
      </c>
    </row>
    <row r="89" spans="2:65" s="11" customFormat="1" ht="22.8" customHeight="1">
      <c r="B89" s="119"/>
      <c r="D89" s="120" t="s">
        <v>71</v>
      </c>
      <c r="E89" s="129" t="s">
        <v>6250</v>
      </c>
      <c r="F89" s="129" t="s">
        <v>6251</v>
      </c>
      <c r="I89" s="122"/>
      <c r="J89" s="130">
        <f>BK89</f>
        <v>0</v>
      </c>
      <c r="L89" s="119"/>
      <c r="M89" s="124"/>
      <c r="P89" s="125">
        <f>SUM(P90:P103)</f>
        <v>0</v>
      </c>
      <c r="R89" s="125">
        <f>SUM(R90:R103)</f>
        <v>0</v>
      </c>
      <c r="T89" s="126">
        <f>SUM(T90:T103)</f>
        <v>0</v>
      </c>
      <c r="AR89" s="120" t="s">
        <v>97</v>
      </c>
      <c r="AT89" s="127" t="s">
        <v>71</v>
      </c>
      <c r="AU89" s="127" t="s">
        <v>78</v>
      </c>
      <c r="AY89" s="120" t="s">
        <v>218</v>
      </c>
      <c r="BK89" s="128">
        <f>SUM(BK90:BK103)</f>
        <v>0</v>
      </c>
    </row>
    <row r="90" spans="2:65" s="1" customFormat="1" ht="62.7" customHeight="1">
      <c r="B90" s="32"/>
      <c r="C90" s="131" t="s">
        <v>78</v>
      </c>
      <c r="D90" s="131" t="s">
        <v>220</v>
      </c>
      <c r="E90" s="132" t="s">
        <v>6252</v>
      </c>
      <c r="F90" s="133" t="s">
        <v>6253</v>
      </c>
      <c r="G90" s="134" t="s">
        <v>3967</v>
      </c>
      <c r="H90" s="135">
        <v>1</v>
      </c>
      <c r="I90" s="136"/>
      <c r="J90" s="137">
        <f>ROUND(I90*H90,2)</f>
        <v>0</v>
      </c>
      <c r="K90" s="133" t="s">
        <v>19</v>
      </c>
      <c r="L90" s="32"/>
      <c r="M90" s="138" t="s">
        <v>19</v>
      </c>
      <c r="N90" s="139" t="s">
        <v>43</v>
      </c>
      <c r="P90" s="140">
        <f>O90*H90</f>
        <v>0</v>
      </c>
      <c r="Q90" s="140">
        <v>0</v>
      </c>
      <c r="R90" s="140">
        <f>Q90*H90</f>
        <v>0</v>
      </c>
      <c r="S90" s="140">
        <v>0</v>
      </c>
      <c r="T90" s="141">
        <f>S90*H90</f>
        <v>0</v>
      </c>
      <c r="AR90" s="142" t="s">
        <v>504</v>
      </c>
      <c r="AT90" s="142" t="s">
        <v>220</v>
      </c>
      <c r="AU90" s="142" t="s">
        <v>80</v>
      </c>
      <c r="AY90" s="17" t="s">
        <v>218</v>
      </c>
      <c r="BE90" s="143">
        <f>IF(N90="základní",J90,0)</f>
        <v>0</v>
      </c>
      <c r="BF90" s="143">
        <f>IF(N90="snížená",J90,0)</f>
        <v>0</v>
      </c>
      <c r="BG90" s="143">
        <f>IF(N90="zákl. přenesená",J90,0)</f>
        <v>0</v>
      </c>
      <c r="BH90" s="143">
        <f>IF(N90="sníž. přenesená",J90,0)</f>
        <v>0</v>
      </c>
      <c r="BI90" s="143">
        <f>IF(N90="nulová",J90,0)</f>
        <v>0</v>
      </c>
      <c r="BJ90" s="17" t="s">
        <v>78</v>
      </c>
      <c r="BK90" s="143">
        <f>ROUND(I90*H90,2)</f>
        <v>0</v>
      </c>
      <c r="BL90" s="17" t="s">
        <v>504</v>
      </c>
      <c r="BM90" s="142" t="s">
        <v>6254</v>
      </c>
    </row>
    <row r="91" spans="2:65" s="1" customFormat="1" ht="345.6">
      <c r="B91" s="32"/>
      <c r="D91" s="149" t="s">
        <v>1830</v>
      </c>
      <c r="F91" s="180" t="s">
        <v>6255</v>
      </c>
      <c r="I91" s="146"/>
      <c r="L91" s="32"/>
      <c r="M91" s="147"/>
      <c r="T91" s="53"/>
      <c r="AT91" s="17" t="s">
        <v>1830</v>
      </c>
      <c r="AU91" s="17" t="s">
        <v>80</v>
      </c>
    </row>
    <row r="92" spans="2:65" s="1" customFormat="1" ht="66.75" customHeight="1">
      <c r="B92" s="32"/>
      <c r="C92" s="131" t="s">
        <v>80</v>
      </c>
      <c r="D92" s="131" t="s">
        <v>220</v>
      </c>
      <c r="E92" s="132" t="s">
        <v>6256</v>
      </c>
      <c r="F92" s="133" t="s">
        <v>6257</v>
      </c>
      <c r="G92" s="134" t="s">
        <v>3967</v>
      </c>
      <c r="H92" s="135">
        <v>1</v>
      </c>
      <c r="I92" s="136"/>
      <c r="J92" s="137">
        <f>ROUND(I92*H92,2)</f>
        <v>0</v>
      </c>
      <c r="K92" s="133" t="s">
        <v>19</v>
      </c>
      <c r="L92" s="32"/>
      <c r="M92" s="138" t="s">
        <v>19</v>
      </c>
      <c r="N92" s="139" t="s">
        <v>43</v>
      </c>
      <c r="P92" s="140">
        <f>O92*H92</f>
        <v>0</v>
      </c>
      <c r="Q92" s="140">
        <v>0</v>
      </c>
      <c r="R92" s="140">
        <f>Q92*H92</f>
        <v>0</v>
      </c>
      <c r="S92" s="140">
        <v>0</v>
      </c>
      <c r="T92" s="141">
        <f>S92*H92</f>
        <v>0</v>
      </c>
      <c r="AR92" s="142" t="s">
        <v>504</v>
      </c>
      <c r="AT92" s="142" t="s">
        <v>220</v>
      </c>
      <c r="AU92" s="142" t="s">
        <v>80</v>
      </c>
      <c r="AY92" s="17" t="s">
        <v>218</v>
      </c>
      <c r="BE92" s="143">
        <f>IF(N92="základní",J92,0)</f>
        <v>0</v>
      </c>
      <c r="BF92" s="143">
        <f>IF(N92="snížená",J92,0)</f>
        <v>0</v>
      </c>
      <c r="BG92" s="143">
        <f>IF(N92="zákl. přenesená",J92,0)</f>
        <v>0</v>
      </c>
      <c r="BH92" s="143">
        <f>IF(N92="sníž. přenesená",J92,0)</f>
        <v>0</v>
      </c>
      <c r="BI92" s="143">
        <f>IF(N92="nulová",J92,0)</f>
        <v>0</v>
      </c>
      <c r="BJ92" s="17" t="s">
        <v>78</v>
      </c>
      <c r="BK92" s="143">
        <f>ROUND(I92*H92,2)</f>
        <v>0</v>
      </c>
      <c r="BL92" s="17" t="s">
        <v>504</v>
      </c>
      <c r="BM92" s="142" t="s">
        <v>6258</v>
      </c>
    </row>
    <row r="93" spans="2:65" s="1" customFormat="1" ht="336">
      <c r="B93" s="32"/>
      <c r="D93" s="149" t="s">
        <v>1830</v>
      </c>
      <c r="F93" s="180" t="s">
        <v>6259</v>
      </c>
      <c r="I93" s="146"/>
      <c r="L93" s="32"/>
      <c r="M93" s="147"/>
      <c r="T93" s="53"/>
      <c r="AT93" s="17" t="s">
        <v>1830</v>
      </c>
      <c r="AU93" s="17" t="s">
        <v>80</v>
      </c>
    </row>
    <row r="94" spans="2:65" s="1" customFormat="1" ht="78" customHeight="1">
      <c r="B94" s="32"/>
      <c r="C94" s="131" t="s">
        <v>97</v>
      </c>
      <c r="D94" s="131" t="s">
        <v>220</v>
      </c>
      <c r="E94" s="132" t="s">
        <v>6260</v>
      </c>
      <c r="F94" s="133" t="s">
        <v>6261</v>
      </c>
      <c r="G94" s="134" t="s">
        <v>3967</v>
      </c>
      <c r="H94" s="135">
        <v>1</v>
      </c>
      <c r="I94" s="136"/>
      <c r="J94" s="137">
        <f>ROUND(I94*H94,2)</f>
        <v>0</v>
      </c>
      <c r="K94" s="133" t="s">
        <v>19</v>
      </c>
      <c r="L94" s="32"/>
      <c r="M94" s="138" t="s">
        <v>19</v>
      </c>
      <c r="N94" s="139" t="s">
        <v>43</v>
      </c>
      <c r="P94" s="140">
        <f>O94*H94</f>
        <v>0</v>
      </c>
      <c r="Q94" s="140">
        <v>0</v>
      </c>
      <c r="R94" s="140">
        <f>Q94*H94</f>
        <v>0</v>
      </c>
      <c r="S94" s="140">
        <v>0</v>
      </c>
      <c r="T94" s="141">
        <f>S94*H94</f>
        <v>0</v>
      </c>
      <c r="AR94" s="142" t="s">
        <v>504</v>
      </c>
      <c r="AT94" s="142" t="s">
        <v>220</v>
      </c>
      <c r="AU94" s="142" t="s">
        <v>80</v>
      </c>
      <c r="AY94" s="17" t="s">
        <v>218</v>
      </c>
      <c r="BE94" s="143">
        <f>IF(N94="základní",J94,0)</f>
        <v>0</v>
      </c>
      <c r="BF94" s="143">
        <f>IF(N94="snížená",J94,0)</f>
        <v>0</v>
      </c>
      <c r="BG94" s="143">
        <f>IF(N94="zákl. přenesená",J94,0)</f>
        <v>0</v>
      </c>
      <c r="BH94" s="143">
        <f>IF(N94="sníž. přenesená",J94,0)</f>
        <v>0</v>
      </c>
      <c r="BI94" s="143">
        <f>IF(N94="nulová",J94,0)</f>
        <v>0</v>
      </c>
      <c r="BJ94" s="17" t="s">
        <v>78</v>
      </c>
      <c r="BK94" s="143">
        <f>ROUND(I94*H94,2)</f>
        <v>0</v>
      </c>
      <c r="BL94" s="17" t="s">
        <v>504</v>
      </c>
      <c r="BM94" s="142" t="s">
        <v>6262</v>
      </c>
    </row>
    <row r="95" spans="2:65" s="1" customFormat="1" ht="336">
      <c r="B95" s="32"/>
      <c r="D95" s="149" t="s">
        <v>1830</v>
      </c>
      <c r="F95" s="180" t="s">
        <v>6263</v>
      </c>
      <c r="I95" s="146"/>
      <c r="L95" s="32"/>
      <c r="M95" s="147"/>
      <c r="T95" s="53"/>
      <c r="AT95" s="17" t="s">
        <v>1830</v>
      </c>
      <c r="AU95" s="17" t="s">
        <v>80</v>
      </c>
    </row>
    <row r="96" spans="2:65" s="1" customFormat="1" ht="49.05" customHeight="1">
      <c r="B96" s="32"/>
      <c r="C96" s="131" t="s">
        <v>225</v>
      </c>
      <c r="D96" s="131" t="s">
        <v>220</v>
      </c>
      <c r="E96" s="132" t="s">
        <v>6264</v>
      </c>
      <c r="F96" s="133" t="s">
        <v>6265</v>
      </c>
      <c r="G96" s="134" t="s">
        <v>3967</v>
      </c>
      <c r="H96" s="135">
        <v>1</v>
      </c>
      <c r="I96" s="136"/>
      <c r="J96" s="137">
        <f>ROUND(I96*H96,2)</f>
        <v>0</v>
      </c>
      <c r="K96" s="133" t="s">
        <v>19</v>
      </c>
      <c r="L96" s="32"/>
      <c r="M96" s="138" t="s">
        <v>19</v>
      </c>
      <c r="N96" s="139" t="s">
        <v>43</v>
      </c>
      <c r="P96" s="140">
        <f>O96*H96</f>
        <v>0</v>
      </c>
      <c r="Q96" s="140">
        <v>0</v>
      </c>
      <c r="R96" s="140">
        <f>Q96*H96</f>
        <v>0</v>
      </c>
      <c r="S96" s="140">
        <v>0</v>
      </c>
      <c r="T96" s="141">
        <f>S96*H96</f>
        <v>0</v>
      </c>
      <c r="AR96" s="142" t="s">
        <v>504</v>
      </c>
      <c r="AT96" s="142" t="s">
        <v>220</v>
      </c>
      <c r="AU96" s="142" t="s">
        <v>80</v>
      </c>
      <c r="AY96" s="17" t="s">
        <v>218</v>
      </c>
      <c r="BE96" s="143">
        <f>IF(N96="základní",J96,0)</f>
        <v>0</v>
      </c>
      <c r="BF96" s="143">
        <f>IF(N96="snížená",J96,0)</f>
        <v>0</v>
      </c>
      <c r="BG96" s="143">
        <f>IF(N96="zákl. přenesená",J96,0)</f>
        <v>0</v>
      </c>
      <c r="BH96" s="143">
        <f>IF(N96="sníž. přenesená",J96,0)</f>
        <v>0</v>
      </c>
      <c r="BI96" s="143">
        <f>IF(N96="nulová",J96,0)</f>
        <v>0</v>
      </c>
      <c r="BJ96" s="17" t="s">
        <v>78</v>
      </c>
      <c r="BK96" s="143">
        <f>ROUND(I96*H96,2)</f>
        <v>0</v>
      </c>
      <c r="BL96" s="17" t="s">
        <v>504</v>
      </c>
      <c r="BM96" s="142" t="s">
        <v>6266</v>
      </c>
    </row>
    <row r="97" spans="2:65" s="1" customFormat="1" ht="67.2">
      <c r="B97" s="32"/>
      <c r="D97" s="149" t="s">
        <v>1830</v>
      </c>
      <c r="F97" s="180" t="s">
        <v>6267</v>
      </c>
      <c r="I97" s="146"/>
      <c r="L97" s="32"/>
      <c r="M97" s="147"/>
      <c r="T97" s="53"/>
      <c r="AT97" s="17" t="s">
        <v>1830</v>
      </c>
      <c r="AU97" s="17" t="s">
        <v>80</v>
      </c>
    </row>
    <row r="98" spans="2:65" s="1" customFormat="1" ht="16.5" customHeight="1">
      <c r="B98" s="32"/>
      <c r="C98" s="131" t="s">
        <v>244</v>
      </c>
      <c r="D98" s="131" t="s">
        <v>220</v>
      </c>
      <c r="E98" s="132" t="s">
        <v>6268</v>
      </c>
      <c r="F98" s="133" t="s">
        <v>6269</v>
      </c>
      <c r="G98" s="134" t="s">
        <v>3967</v>
      </c>
      <c r="H98" s="135">
        <v>1</v>
      </c>
      <c r="I98" s="136"/>
      <c r="J98" s="137">
        <f t="shared" ref="J98:J103" si="0">ROUND(I98*H98,2)</f>
        <v>0</v>
      </c>
      <c r="K98" s="133" t="s">
        <v>19</v>
      </c>
      <c r="L98" s="32"/>
      <c r="M98" s="138" t="s">
        <v>19</v>
      </c>
      <c r="N98" s="139" t="s">
        <v>43</v>
      </c>
      <c r="P98" s="140">
        <f t="shared" ref="P98:P103" si="1">O98*H98</f>
        <v>0</v>
      </c>
      <c r="Q98" s="140">
        <v>0</v>
      </c>
      <c r="R98" s="140">
        <f t="shared" ref="R98:R103" si="2">Q98*H98</f>
        <v>0</v>
      </c>
      <c r="S98" s="140">
        <v>0</v>
      </c>
      <c r="T98" s="141">
        <f t="shared" ref="T98:T103" si="3">S98*H98</f>
        <v>0</v>
      </c>
      <c r="AR98" s="142" t="s">
        <v>504</v>
      </c>
      <c r="AT98" s="142" t="s">
        <v>220</v>
      </c>
      <c r="AU98" s="142" t="s">
        <v>80</v>
      </c>
      <c r="AY98" s="17" t="s">
        <v>218</v>
      </c>
      <c r="BE98" s="143">
        <f t="shared" ref="BE98:BE103" si="4">IF(N98="základní",J98,0)</f>
        <v>0</v>
      </c>
      <c r="BF98" s="143">
        <f t="shared" ref="BF98:BF103" si="5">IF(N98="snížená",J98,0)</f>
        <v>0</v>
      </c>
      <c r="BG98" s="143">
        <f t="shared" ref="BG98:BG103" si="6">IF(N98="zákl. přenesená",J98,0)</f>
        <v>0</v>
      </c>
      <c r="BH98" s="143">
        <f t="shared" ref="BH98:BH103" si="7">IF(N98="sníž. přenesená",J98,0)</f>
        <v>0</v>
      </c>
      <c r="BI98" s="143">
        <f t="shared" ref="BI98:BI103" si="8">IF(N98="nulová",J98,0)</f>
        <v>0</v>
      </c>
      <c r="BJ98" s="17" t="s">
        <v>78</v>
      </c>
      <c r="BK98" s="143">
        <f t="shared" ref="BK98:BK103" si="9">ROUND(I98*H98,2)</f>
        <v>0</v>
      </c>
      <c r="BL98" s="17" t="s">
        <v>504</v>
      </c>
      <c r="BM98" s="142" t="s">
        <v>6270</v>
      </c>
    </row>
    <row r="99" spans="2:65" s="1" customFormat="1" ht="16.5" customHeight="1">
      <c r="B99" s="32"/>
      <c r="C99" s="131" t="s">
        <v>261</v>
      </c>
      <c r="D99" s="131" t="s">
        <v>220</v>
      </c>
      <c r="E99" s="132" t="s">
        <v>6271</v>
      </c>
      <c r="F99" s="133" t="s">
        <v>6272</v>
      </c>
      <c r="G99" s="134" t="s">
        <v>3967</v>
      </c>
      <c r="H99" s="135">
        <v>3</v>
      </c>
      <c r="I99" s="136"/>
      <c r="J99" s="137">
        <f t="shared" si="0"/>
        <v>0</v>
      </c>
      <c r="K99" s="133" t="s">
        <v>19</v>
      </c>
      <c r="L99" s="32"/>
      <c r="M99" s="138" t="s">
        <v>19</v>
      </c>
      <c r="N99" s="139" t="s">
        <v>43</v>
      </c>
      <c r="P99" s="140">
        <f t="shared" si="1"/>
        <v>0</v>
      </c>
      <c r="Q99" s="140">
        <v>0</v>
      </c>
      <c r="R99" s="140">
        <f t="shared" si="2"/>
        <v>0</v>
      </c>
      <c r="S99" s="140">
        <v>0</v>
      </c>
      <c r="T99" s="141">
        <f t="shared" si="3"/>
        <v>0</v>
      </c>
      <c r="AR99" s="142" t="s">
        <v>504</v>
      </c>
      <c r="AT99" s="142" t="s">
        <v>220</v>
      </c>
      <c r="AU99" s="142" t="s">
        <v>80</v>
      </c>
      <c r="AY99" s="17" t="s">
        <v>218</v>
      </c>
      <c r="BE99" s="143">
        <f t="shared" si="4"/>
        <v>0</v>
      </c>
      <c r="BF99" s="143">
        <f t="shared" si="5"/>
        <v>0</v>
      </c>
      <c r="BG99" s="143">
        <f t="shared" si="6"/>
        <v>0</v>
      </c>
      <c r="BH99" s="143">
        <f t="shared" si="7"/>
        <v>0</v>
      </c>
      <c r="BI99" s="143">
        <f t="shared" si="8"/>
        <v>0</v>
      </c>
      <c r="BJ99" s="17" t="s">
        <v>78</v>
      </c>
      <c r="BK99" s="143">
        <f t="shared" si="9"/>
        <v>0</v>
      </c>
      <c r="BL99" s="17" t="s">
        <v>504</v>
      </c>
      <c r="BM99" s="142" t="s">
        <v>6273</v>
      </c>
    </row>
    <row r="100" spans="2:65" s="1" customFormat="1" ht="24.15" customHeight="1">
      <c r="B100" s="32"/>
      <c r="C100" s="131" t="s">
        <v>268</v>
      </c>
      <c r="D100" s="131" t="s">
        <v>220</v>
      </c>
      <c r="E100" s="132" t="s">
        <v>6274</v>
      </c>
      <c r="F100" s="133" t="s">
        <v>6275</v>
      </c>
      <c r="G100" s="134" t="s">
        <v>3967</v>
      </c>
      <c r="H100" s="135">
        <v>3</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504</v>
      </c>
      <c r="AT100" s="142" t="s">
        <v>220</v>
      </c>
      <c r="AU100" s="142" t="s">
        <v>80</v>
      </c>
      <c r="AY100" s="17" t="s">
        <v>218</v>
      </c>
      <c r="BE100" s="143">
        <f t="shared" si="4"/>
        <v>0</v>
      </c>
      <c r="BF100" s="143">
        <f t="shared" si="5"/>
        <v>0</v>
      </c>
      <c r="BG100" s="143">
        <f t="shared" si="6"/>
        <v>0</v>
      </c>
      <c r="BH100" s="143">
        <f t="shared" si="7"/>
        <v>0</v>
      </c>
      <c r="BI100" s="143">
        <f t="shared" si="8"/>
        <v>0</v>
      </c>
      <c r="BJ100" s="17" t="s">
        <v>78</v>
      </c>
      <c r="BK100" s="143">
        <f t="shared" si="9"/>
        <v>0</v>
      </c>
      <c r="BL100" s="17" t="s">
        <v>504</v>
      </c>
      <c r="BM100" s="142" t="s">
        <v>6276</v>
      </c>
    </row>
    <row r="101" spans="2:65" s="1" customFormat="1" ht="24.15" customHeight="1">
      <c r="B101" s="32"/>
      <c r="C101" s="131" t="s">
        <v>291</v>
      </c>
      <c r="D101" s="131" t="s">
        <v>220</v>
      </c>
      <c r="E101" s="132" t="s">
        <v>6277</v>
      </c>
      <c r="F101" s="133" t="s">
        <v>6278</v>
      </c>
      <c r="G101" s="134" t="s">
        <v>3967</v>
      </c>
      <c r="H101" s="135">
        <v>3</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504</v>
      </c>
      <c r="AT101" s="142" t="s">
        <v>220</v>
      </c>
      <c r="AU101" s="142" t="s">
        <v>80</v>
      </c>
      <c r="AY101" s="17" t="s">
        <v>218</v>
      </c>
      <c r="BE101" s="143">
        <f t="shared" si="4"/>
        <v>0</v>
      </c>
      <c r="BF101" s="143">
        <f t="shared" si="5"/>
        <v>0</v>
      </c>
      <c r="BG101" s="143">
        <f t="shared" si="6"/>
        <v>0</v>
      </c>
      <c r="BH101" s="143">
        <f t="shared" si="7"/>
        <v>0</v>
      </c>
      <c r="BI101" s="143">
        <f t="shared" si="8"/>
        <v>0</v>
      </c>
      <c r="BJ101" s="17" t="s">
        <v>78</v>
      </c>
      <c r="BK101" s="143">
        <f t="shared" si="9"/>
        <v>0</v>
      </c>
      <c r="BL101" s="17" t="s">
        <v>504</v>
      </c>
      <c r="BM101" s="142" t="s">
        <v>6279</v>
      </c>
    </row>
    <row r="102" spans="2:65" s="1" customFormat="1" ht="16.5" customHeight="1">
      <c r="B102" s="32"/>
      <c r="C102" s="131" t="s">
        <v>300</v>
      </c>
      <c r="D102" s="131" t="s">
        <v>220</v>
      </c>
      <c r="E102" s="132" t="s">
        <v>6280</v>
      </c>
      <c r="F102" s="133" t="s">
        <v>6281</v>
      </c>
      <c r="G102" s="134" t="s">
        <v>3967</v>
      </c>
      <c r="H102" s="135">
        <v>3</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504</v>
      </c>
      <c r="AT102" s="142" t="s">
        <v>220</v>
      </c>
      <c r="AU102" s="142" t="s">
        <v>80</v>
      </c>
      <c r="AY102" s="17" t="s">
        <v>218</v>
      </c>
      <c r="BE102" s="143">
        <f t="shared" si="4"/>
        <v>0</v>
      </c>
      <c r="BF102" s="143">
        <f t="shared" si="5"/>
        <v>0</v>
      </c>
      <c r="BG102" s="143">
        <f t="shared" si="6"/>
        <v>0</v>
      </c>
      <c r="BH102" s="143">
        <f t="shared" si="7"/>
        <v>0</v>
      </c>
      <c r="BI102" s="143">
        <f t="shared" si="8"/>
        <v>0</v>
      </c>
      <c r="BJ102" s="17" t="s">
        <v>78</v>
      </c>
      <c r="BK102" s="143">
        <f t="shared" si="9"/>
        <v>0</v>
      </c>
      <c r="BL102" s="17" t="s">
        <v>504</v>
      </c>
      <c r="BM102" s="142" t="s">
        <v>6282</v>
      </c>
    </row>
    <row r="103" spans="2:65" s="1" customFormat="1" ht="16.5" customHeight="1">
      <c r="B103" s="32"/>
      <c r="C103" s="131" t="s">
        <v>144</v>
      </c>
      <c r="D103" s="131" t="s">
        <v>220</v>
      </c>
      <c r="E103" s="132" t="s">
        <v>6283</v>
      </c>
      <c r="F103" s="133" t="s">
        <v>6284</v>
      </c>
      <c r="G103" s="134" t="s">
        <v>3967</v>
      </c>
      <c r="H103" s="135">
        <v>3</v>
      </c>
      <c r="I103" s="136"/>
      <c r="J103" s="137">
        <f t="shared" si="0"/>
        <v>0</v>
      </c>
      <c r="K103" s="133" t="s">
        <v>19</v>
      </c>
      <c r="L103" s="32"/>
      <c r="M103" s="187" t="s">
        <v>19</v>
      </c>
      <c r="N103" s="188" t="s">
        <v>43</v>
      </c>
      <c r="O103" s="182"/>
      <c r="P103" s="189">
        <f t="shared" si="1"/>
        <v>0</v>
      </c>
      <c r="Q103" s="189">
        <v>0</v>
      </c>
      <c r="R103" s="189">
        <f t="shared" si="2"/>
        <v>0</v>
      </c>
      <c r="S103" s="189">
        <v>0</v>
      </c>
      <c r="T103" s="190">
        <f t="shared" si="3"/>
        <v>0</v>
      </c>
      <c r="AR103" s="142" t="s">
        <v>504</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504</v>
      </c>
      <c r="BM103" s="142" t="s">
        <v>6285</v>
      </c>
    </row>
    <row r="104" spans="2:65" s="1" customFormat="1" ht="6.9" customHeight="1">
      <c r="B104" s="41"/>
      <c r="C104" s="42"/>
      <c r="D104" s="42"/>
      <c r="E104" s="42"/>
      <c r="F104" s="42"/>
      <c r="G104" s="42"/>
      <c r="H104" s="42"/>
      <c r="I104" s="42"/>
      <c r="J104" s="42"/>
      <c r="K104" s="42"/>
      <c r="L104" s="32"/>
    </row>
  </sheetData>
  <sheetProtection algorithmName="SHA-512" hashValue="zVQoSieNN1tlrvp3NawRMUucHCp33C/l6wDJnjcfKuOh9fqVuGNl6m1vvew/SSOiHPziMLIZqSJlZTnCdd+MIw==" saltValue="94SPIxFaggIhi8mZTQ5XuA==" spinCount="100000" sheet="1" objects="1" scenarios="1" formatColumns="0" formatRows="0" autoFilter="0"/>
  <autoFilter ref="C86:K103" xr:uid="{00000000-0009-0000-0000-000017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30"/>
  <sheetViews>
    <sheetView showGridLines="0" topLeftCell="A97" workbookViewId="0">
      <selection activeCell="F117" sqref="F117"/>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54"/>
      <c r="M2" s="854"/>
      <c r="N2" s="854"/>
      <c r="O2" s="854"/>
      <c r="P2" s="854"/>
      <c r="Q2" s="854"/>
      <c r="R2" s="854"/>
      <c r="S2" s="854"/>
      <c r="T2" s="854"/>
      <c r="U2" s="854"/>
      <c r="V2" s="854"/>
      <c r="AT2" s="17" t="s">
        <v>166</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33" t="s">
        <v>6286</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58"/>
      <c r="G20" s="858"/>
      <c r="H20" s="858"/>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60" t="s">
        <v>19</v>
      </c>
      <c r="F29" s="860"/>
      <c r="G29" s="860"/>
      <c r="H29" s="860"/>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ROUND(J93,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ROUND((SUM(BE93:BE129)),  2)</f>
        <v>0</v>
      </c>
      <c r="I35" s="93">
        <v>0.21</v>
      </c>
      <c r="J35" s="83">
        <f>ROUND(((SUM(BE93:BE129))*I35),  2)</f>
        <v>0</v>
      </c>
      <c r="L35" s="32"/>
    </row>
    <row r="36" spans="2:12" s="1" customFormat="1" ht="14.4" customHeight="1">
      <c r="B36" s="32"/>
      <c r="E36" s="27" t="s">
        <v>44</v>
      </c>
      <c r="F36" s="83">
        <f>ROUND((SUM(BF93:BF129)),  2)</f>
        <v>0</v>
      </c>
      <c r="I36" s="93">
        <v>0.12</v>
      </c>
      <c r="J36" s="83">
        <f>ROUND(((SUM(BF93:BF129))*I36),  2)</f>
        <v>0</v>
      </c>
      <c r="L36" s="32"/>
    </row>
    <row r="37" spans="2:12" s="1" customFormat="1" ht="14.4" hidden="1" customHeight="1">
      <c r="B37" s="32"/>
      <c r="E37" s="27" t="s">
        <v>45</v>
      </c>
      <c r="F37" s="83">
        <f>ROUND((SUM(BG93:BG129)),  2)</f>
        <v>0</v>
      </c>
      <c r="I37" s="93">
        <v>0.21</v>
      </c>
      <c r="J37" s="83">
        <f>0</f>
        <v>0</v>
      </c>
      <c r="L37" s="32"/>
    </row>
    <row r="38" spans="2:12" s="1" customFormat="1" ht="14.4" hidden="1" customHeight="1">
      <c r="B38" s="32"/>
      <c r="E38" s="27" t="s">
        <v>46</v>
      </c>
      <c r="F38" s="83">
        <f>ROUND((SUM(BH93:BH129)),  2)</f>
        <v>0</v>
      </c>
      <c r="I38" s="93">
        <v>0.12</v>
      </c>
      <c r="J38" s="83">
        <f>0</f>
        <v>0</v>
      </c>
      <c r="L38" s="32"/>
    </row>
    <row r="39" spans="2:12" s="1" customFormat="1" ht="14.4" hidden="1" customHeight="1">
      <c r="B39" s="32"/>
      <c r="E39" s="27" t="s">
        <v>47</v>
      </c>
      <c r="F39" s="83">
        <f>ROUND((SUM(BI93:BI129)),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33" t="str">
        <f>E11</f>
        <v>14 - Vedlejší rozpočtové náklady</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J93</f>
        <v>0</v>
      </c>
      <c r="L63" s="32"/>
      <c r="AU63" s="17" t="s">
        <v>176</v>
      </c>
    </row>
    <row r="64" spans="2:47" s="8" customFormat="1" ht="24.9" customHeight="1">
      <c r="B64" s="103"/>
      <c r="D64" s="104" t="s">
        <v>6287</v>
      </c>
      <c r="E64" s="105"/>
      <c r="F64" s="105"/>
      <c r="G64" s="105"/>
      <c r="H64" s="105"/>
      <c r="I64" s="105"/>
      <c r="J64" s="106">
        <f>J94</f>
        <v>0</v>
      </c>
      <c r="L64" s="103"/>
    </row>
    <row r="65" spans="2:12" s="9" customFormat="1" ht="19.95" customHeight="1">
      <c r="B65" s="107"/>
      <c r="D65" s="108" t="s">
        <v>6288</v>
      </c>
      <c r="E65" s="109"/>
      <c r="F65" s="109"/>
      <c r="G65" s="109"/>
      <c r="H65" s="109"/>
      <c r="I65" s="109"/>
      <c r="J65" s="110">
        <f>J95</f>
        <v>0</v>
      </c>
      <c r="L65" s="107"/>
    </row>
    <row r="66" spans="2:12" s="9" customFormat="1" ht="19.95" customHeight="1">
      <c r="B66" s="107"/>
      <c r="D66" s="108" t="s">
        <v>6289</v>
      </c>
      <c r="E66" s="109"/>
      <c r="F66" s="109"/>
      <c r="G66" s="109"/>
      <c r="H66" s="109"/>
      <c r="I66" s="109"/>
      <c r="J66" s="110">
        <f>J104</f>
        <v>0</v>
      </c>
      <c r="L66" s="107"/>
    </row>
    <row r="67" spans="2:12" s="9" customFormat="1" ht="19.95" customHeight="1">
      <c r="B67" s="107"/>
      <c r="D67" s="108" t="s">
        <v>6290</v>
      </c>
      <c r="E67" s="109"/>
      <c r="F67" s="109"/>
      <c r="G67" s="109"/>
      <c r="H67" s="109"/>
      <c r="I67" s="109"/>
      <c r="J67" s="110">
        <f>J107</f>
        <v>0</v>
      </c>
      <c r="L67" s="107"/>
    </row>
    <row r="68" spans="2:12" s="9" customFormat="1" ht="19.95" customHeight="1">
      <c r="B68" s="107"/>
      <c r="D68" s="108" t="s">
        <v>6291</v>
      </c>
      <c r="E68" s="109"/>
      <c r="F68" s="109"/>
      <c r="G68" s="109"/>
      <c r="H68" s="109"/>
      <c r="I68" s="109"/>
      <c r="J68" s="110">
        <f>J114</f>
        <v>0</v>
      </c>
      <c r="L68" s="107"/>
    </row>
    <row r="69" spans="2:12" s="9" customFormat="1" ht="19.95" customHeight="1">
      <c r="B69" s="107"/>
      <c r="D69" s="108" t="s">
        <v>6292</v>
      </c>
      <c r="E69" s="109"/>
      <c r="F69" s="109"/>
      <c r="G69" s="109"/>
      <c r="H69" s="109"/>
      <c r="I69" s="109"/>
      <c r="J69" s="110">
        <f>J121</f>
        <v>0</v>
      </c>
      <c r="L69" s="107"/>
    </row>
    <row r="70" spans="2:12" s="9" customFormat="1" ht="19.95" customHeight="1">
      <c r="B70" s="107"/>
      <c r="D70" s="108" t="s">
        <v>6293</v>
      </c>
      <c r="E70" s="109"/>
      <c r="F70" s="109"/>
      <c r="G70" s="109"/>
      <c r="H70" s="109"/>
      <c r="I70" s="109"/>
      <c r="J70" s="110">
        <f>J124</f>
        <v>0</v>
      </c>
      <c r="L70" s="107"/>
    </row>
    <row r="71" spans="2:12" s="9" customFormat="1" ht="19.95" customHeight="1">
      <c r="B71" s="107"/>
      <c r="D71" s="108" t="s">
        <v>6294</v>
      </c>
      <c r="E71" s="109"/>
      <c r="F71" s="109"/>
      <c r="G71" s="109"/>
      <c r="H71" s="109"/>
      <c r="I71" s="109"/>
      <c r="J71" s="110">
        <f>J127</f>
        <v>0</v>
      </c>
      <c r="L71" s="107"/>
    </row>
    <row r="72" spans="2:12" s="1" customFormat="1" ht="21.75" customHeight="1">
      <c r="B72" s="32"/>
      <c r="L72" s="32"/>
    </row>
    <row r="73" spans="2:12" s="1" customFormat="1" ht="6.9" customHeight="1">
      <c r="B73" s="41"/>
      <c r="C73" s="42"/>
      <c r="D73" s="42"/>
      <c r="E73" s="42"/>
      <c r="F73" s="42"/>
      <c r="G73" s="42"/>
      <c r="H73" s="42"/>
      <c r="I73" s="42"/>
      <c r="J73" s="42"/>
      <c r="K73" s="42"/>
      <c r="L73" s="32"/>
    </row>
    <row r="77" spans="2:12" s="1" customFormat="1" ht="6.9" customHeight="1">
      <c r="B77" s="43"/>
      <c r="C77" s="44"/>
      <c r="D77" s="44"/>
      <c r="E77" s="44"/>
      <c r="F77" s="44"/>
      <c r="G77" s="44"/>
      <c r="H77" s="44"/>
      <c r="I77" s="44"/>
      <c r="J77" s="44"/>
      <c r="K77" s="44"/>
      <c r="L77" s="32"/>
    </row>
    <row r="78" spans="2:12" s="1" customFormat="1" ht="24.9" customHeight="1">
      <c r="B78" s="32"/>
      <c r="C78" s="21" t="s">
        <v>203</v>
      </c>
      <c r="L78" s="32"/>
    </row>
    <row r="79" spans="2:12" s="1" customFormat="1" ht="6.9" customHeight="1">
      <c r="B79" s="32"/>
      <c r="L79" s="32"/>
    </row>
    <row r="80" spans="2:12" s="1" customFormat="1" ht="12" customHeight="1">
      <c r="B80" s="32"/>
      <c r="C80" s="27" t="s">
        <v>16</v>
      </c>
      <c r="L80" s="32"/>
    </row>
    <row r="81" spans="2:65" s="1" customFormat="1" ht="16.5" customHeight="1">
      <c r="B81" s="32"/>
      <c r="E81" s="873" t="str">
        <f>E7</f>
        <v>Pavilon X MMN, a.s. Jilemnice</v>
      </c>
      <c r="F81" s="874"/>
      <c r="G81" s="874"/>
      <c r="H81" s="874"/>
      <c r="L81" s="32"/>
    </row>
    <row r="82" spans="2:65" ht="12" customHeight="1">
      <c r="B82" s="20"/>
      <c r="C82" s="27" t="s">
        <v>168</v>
      </c>
      <c r="L82" s="20"/>
    </row>
    <row r="83" spans="2:65" s="1" customFormat="1" ht="16.5" customHeight="1">
      <c r="B83" s="32"/>
      <c r="E83" s="873" t="s">
        <v>169</v>
      </c>
      <c r="F83" s="872"/>
      <c r="G83" s="872"/>
      <c r="H83" s="872"/>
      <c r="L83" s="32"/>
    </row>
    <row r="84" spans="2:65" s="1" customFormat="1" ht="12" customHeight="1">
      <c r="B84" s="32"/>
      <c r="C84" s="27" t="s">
        <v>170</v>
      </c>
      <c r="L84" s="32"/>
    </row>
    <row r="85" spans="2:65" s="1" customFormat="1" ht="16.5" customHeight="1">
      <c r="B85" s="32"/>
      <c r="E85" s="833" t="str">
        <f>E11</f>
        <v>14 - Vedlejší rozpočtové náklady</v>
      </c>
      <c r="F85" s="872"/>
      <c r="G85" s="872"/>
      <c r="H85" s="872"/>
      <c r="L85" s="32"/>
    </row>
    <row r="86" spans="2:65" s="1" customFormat="1" ht="6.9" customHeight="1">
      <c r="B86" s="32"/>
      <c r="L86" s="32"/>
    </row>
    <row r="87" spans="2:65" s="1" customFormat="1" ht="12" customHeight="1">
      <c r="B87" s="32"/>
      <c r="C87" s="27" t="s">
        <v>21</v>
      </c>
      <c r="F87" s="25" t="str">
        <f>F14</f>
        <v xml:space="preserve"> </v>
      </c>
      <c r="I87" s="27" t="s">
        <v>23</v>
      </c>
      <c r="J87" s="49" t="str">
        <f>IF(J14="","",J14)</f>
        <v/>
      </c>
      <c r="L87" s="32"/>
    </row>
    <row r="88" spans="2:65" s="1" customFormat="1" ht="6.9" customHeight="1">
      <c r="B88" s="32"/>
      <c r="L88" s="32"/>
    </row>
    <row r="89" spans="2:65" s="1" customFormat="1" ht="15.15" customHeight="1">
      <c r="B89" s="32"/>
      <c r="C89" s="27" t="s">
        <v>24</v>
      </c>
      <c r="F89" s="25" t="str">
        <f>E17</f>
        <v>MMN a.s. Jilemnice</v>
      </c>
      <c r="I89" s="27" t="s">
        <v>30</v>
      </c>
      <c r="J89" s="30" t="str">
        <f>E23</f>
        <v>Ing. Jiří Pavlů</v>
      </c>
      <c r="L89" s="32"/>
    </row>
    <row r="90" spans="2:65" s="1" customFormat="1" ht="15.15" customHeight="1">
      <c r="B90" s="32"/>
      <c r="C90" s="27" t="s">
        <v>28</v>
      </c>
      <c r="F90" s="25" t="str">
        <f>IF(E20="","",E20)</f>
        <v>Vyplň údaj</v>
      </c>
      <c r="I90" s="27" t="s">
        <v>33</v>
      </c>
      <c r="J90" s="30" t="str">
        <f>E26</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f>
        <v>0</v>
      </c>
      <c r="Q93" s="50"/>
      <c r="R93" s="116">
        <f>R94</f>
        <v>0</v>
      </c>
      <c r="S93" s="50"/>
      <c r="T93" s="117">
        <f>T94</f>
        <v>0</v>
      </c>
      <c r="AT93" s="17" t="s">
        <v>71</v>
      </c>
      <c r="AU93" s="17" t="s">
        <v>176</v>
      </c>
      <c r="BK93" s="118">
        <f>BK94</f>
        <v>0</v>
      </c>
    </row>
    <row r="94" spans="2:65" s="11" customFormat="1" ht="25.95" customHeight="1">
      <c r="B94" s="119"/>
      <c r="D94" s="120" t="s">
        <v>71</v>
      </c>
      <c r="E94" s="121" t="s">
        <v>6295</v>
      </c>
      <c r="F94" s="121" t="s">
        <v>165</v>
      </c>
      <c r="I94" s="122"/>
      <c r="J94" s="123">
        <f>BK94</f>
        <v>0</v>
      </c>
      <c r="L94" s="119"/>
      <c r="M94" s="124"/>
      <c r="P94" s="125">
        <f>P95+P104+P107+P114+P121+P124+P127</f>
        <v>0</v>
      </c>
      <c r="R94" s="125">
        <f>R95+R104+R107+R114+R121+R124+R127</f>
        <v>0</v>
      </c>
      <c r="T94" s="126">
        <f>T95+T104+T107+T114+T121+T124+T127</f>
        <v>0</v>
      </c>
      <c r="AR94" s="120" t="s">
        <v>244</v>
      </c>
      <c r="AT94" s="127" t="s">
        <v>71</v>
      </c>
      <c r="AU94" s="127" t="s">
        <v>72</v>
      </c>
      <c r="AY94" s="120" t="s">
        <v>218</v>
      </c>
      <c r="BK94" s="128">
        <f>BK95+BK104+BK107+BK114+BK121+BK124+BK127</f>
        <v>0</v>
      </c>
    </row>
    <row r="95" spans="2:65" s="11" customFormat="1" ht="22.8" customHeight="1">
      <c r="B95" s="119"/>
      <c r="D95" s="120" t="s">
        <v>71</v>
      </c>
      <c r="E95" s="129" t="s">
        <v>6296</v>
      </c>
      <c r="F95" s="129" t="s">
        <v>6297</v>
      </c>
      <c r="I95" s="122"/>
      <c r="J95" s="130">
        <f>BK95</f>
        <v>0</v>
      </c>
      <c r="L95" s="119"/>
      <c r="M95" s="124"/>
      <c r="P95" s="125">
        <f>SUM(P96:P103)</f>
        <v>0</v>
      </c>
      <c r="R95" s="125">
        <f>SUM(R96:R103)</f>
        <v>0</v>
      </c>
      <c r="T95" s="126">
        <f>SUM(T96:T103)</f>
        <v>0</v>
      </c>
      <c r="AR95" s="120" t="s">
        <v>244</v>
      </c>
      <c r="AT95" s="127" t="s">
        <v>71</v>
      </c>
      <c r="AU95" s="127" t="s">
        <v>78</v>
      </c>
      <c r="AY95" s="120" t="s">
        <v>218</v>
      </c>
      <c r="BK95" s="128">
        <f>SUM(BK96:BK103)</f>
        <v>0</v>
      </c>
    </row>
    <row r="96" spans="2:65" s="1" customFormat="1" ht="49.8" customHeight="1">
      <c r="B96" s="32"/>
      <c r="C96" s="131" t="s">
        <v>78</v>
      </c>
      <c r="D96" s="131" t="s">
        <v>220</v>
      </c>
      <c r="E96" s="132" t="s">
        <v>6298</v>
      </c>
      <c r="F96" s="133" t="s">
        <v>7856</v>
      </c>
      <c r="G96" s="134" t="s">
        <v>4269</v>
      </c>
      <c r="H96" s="135">
        <v>1</v>
      </c>
      <c r="I96" s="136"/>
      <c r="J96" s="137">
        <f>ROUND(I96*H96,2)</f>
        <v>0</v>
      </c>
      <c r="K96" s="133" t="s">
        <v>264</v>
      </c>
      <c r="L96" s="32"/>
      <c r="M96" s="138" t="s">
        <v>19</v>
      </c>
      <c r="N96" s="139" t="s">
        <v>43</v>
      </c>
      <c r="P96" s="140">
        <f>O96*H96</f>
        <v>0</v>
      </c>
      <c r="Q96" s="140">
        <v>0</v>
      </c>
      <c r="R96" s="140">
        <f>Q96*H96</f>
        <v>0</v>
      </c>
      <c r="S96" s="140">
        <v>0</v>
      </c>
      <c r="T96" s="141">
        <f>S96*H96</f>
        <v>0</v>
      </c>
      <c r="AR96" s="142" t="s">
        <v>4736</v>
      </c>
      <c r="AT96" s="142" t="s">
        <v>220</v>
      </c>
      <c r="AU96" s="142" t="s">
        <v>80</v>
      </c>
      <c r="AY96" s="17" t="s">
        <v>218</v>
      </c>
      <c r="BE96" s="143">
        <f>IF(N96="základní",J96,0)</f>
        <v>0</v>
      </c>
      <c r="BF96" s="143">
        <f>IF(N96="snížená",J96,0)</f>
        <v>0</v>
      </c>
      <c r="BG96" s="143">
        <f>IF(N96="zákl. přenesená",J96,0)</f>
        <v>0</v>
      </c>
      <c r="BH96" s="143">
        <f>IF(N96="sníž. přenesená",J96,0)</f>
        <v>0</v>
      </c>
      <c r="BI96" s="143">
        <f>IF(N96="nulová",J96,0)</f>
        <v>0</v>
      </c>
      <c r="BJ96" s="17" t="s">
        <v>78</v>
      </c>
      <c r="BK96" s="143">
        <f>ROUND(I96*H96,2)</f>
        <v>0</v>
      </c>
      <c r="BL96" s="17" t="s">
        <v>4736</v>
      </c>
      <c r="BM96" s="142" t="s">
        <v>6299</v>
      </c>
    </row>
    <row r="97" spans="2:65" s="1" customFormat="1">
      <c r="B97" s="32"/>
      <c r="D97" s="144" t="s">
        <v>227</v>
      </c>
      <c r="F97" s="145" t="s">
        <v>6300</v>
      </c>
      <c r="I97" s="146"/>
      <c r="L97" s="32"/>
      <c r="M97" s="147"/>
      <c r="T97" s="53"/>
      <c r="AT97" s="17" t="s">
        <v>227</v>
      </c>
      <c r="AU97" s="17" t="s">
        <v>80</v>
      </c>
    </row>
    <row r="98" spans="2:65" s="1" customFormat="1" ht="16.5" customHeight="1">
      <c r="B98" s="32"/>
      <c r="C98" s="131" t="s">
        <v>80</v>
      </c>
      <c r="D98" s="131" t="s">
        <v>220</v>
      </c>
      <c r="E98" s="132" t="s">
        <v>6301</v>
      </c>
      <c r="F98" s="133" t="s">
        <v>6302</v>
      </c>
      <c r="G98" s="134" t="s">
        <v>6303</v>
      </c>
      <c r="H98" s="135">
        <v>1</v>
      </c>
      <c r="I98" s="136"/>
      <c r="J98" s="137">
        <f>ROUND(I98*H98,2)</f>
        <v>0</v>
      </c>
      <c r="K98" s="133" t="s">
        <v>224</v>
      </c>
      <c r="L98" s="32"/>
      <c r="M98" s="138" t="s">
        <v>19</v>
      </c>
      <c r="N98" s="139" t="s">
        <v>43</v>
      </c>
      <c r="P98" s="140">
        <f>O98*H98</f>
        <v>0</v>
      </c>
      <c r="Q98" s="140">
        <v>0</v>
      </c>
      <c r="R98" s="140">
        <f>Q98*H98</f>
        <v>0</v>
      </c>
      <c r="S98" s="140">
        <v>0</v>
      </c>
      <c r="T98" s="141">
        <f>S98*H98</f>
        <v>0</v>
      </c>
      <c r="AR98" s="142" t="s">
        <v>4736</v>
      </c>
      <c r="AT98" s="142" t="s">
        <v>220</v>
      </c>
      <c r="AU98" s="142" t="s">
        <v>80</v>
      </c>
      <c r="AY98" s="17" t="s">
        <v>218</v>
      </c>
      <c r="BE98" s="143">
        <f>IF(N98="základní",J98,0)</f>
        <v>0</v>
      </c>
      <c r="BF98" s="143">
        <f>IF(N98="snížená",J98,0)</f>
        <v>0</v>
      </c>
      <c r="BG98" s="143">
        <f>IF(N98="zákl. přenesená",J98,0)</f>
        <v>0</v>
      </c>
      <c r="BH98" s="143">
        <f>IF(N98="sníž. přenesená",J98,0)</f>
        <v>0</v>
      </c>
      <c r="BI98" s="143">
        <f>IF(N98="nulová",J98,0)</f>
        <v>0</v>
      </c>
      <c r="BJ98" s="17" t="s">
        <v>78</v>
      </c>
      <c r="BK98" s="143">
        <f>ROUND(I98*H98,2)</f>
        <v>0</v>
      </c>
      <c r="BL98" s="17" t="s">
        <v>4736</v>
      </c>
      <c r="BM98" s="142" t="s">
        <v>6304</v>
      </c>
    </row>
    <row r="99" spans="2:65" s="1" customFormat="1">
      <c r="B99" s="32"/>
      <c r="D99" s="144" t="s">
        <v>227</v>
      </c>
      <c r="F99" s="145" t="s">
        <v>6305</v>
      </c>
      <c r="I99" s="146"/>
      <c r="L99" s="32"/>
      <c r="M99" s="147"/>
      <c r="T99" s="53"/>
      <c r="AT99" s="17" t="s">
        <v>227</v>
      </c>
      <c r="AU99" s="17" t="s">
        <v>80</v>
      </c>
    </row>
    <row r="100" spans="2:65" s="1" customFormat="1" ht="24.15" customHeight="1">
      <c r="B100" s="32"/>
      <c r="C100" s="131" t="s">
        <v>97</v>
      </c>
      <c r="D100" s="131" t="s">
        <v>220</v>
      </c>
      <c r="E100" s="132" t="s">
        <v>6306</v>
      </c>
      <c r="F100" s="133" t="s">
        <v>6307</v>
      </c>
      <c r="G100" s="134" t="s">
        <v>4269</v>
      </c>
      <c r="H100" s="135">
        <v>1</v>
      </c>
      <c r="I100" s="136"/>
      <c r="J100" s="137">
        <f>ROUND(I100*H100,2)</f>
        <v>0</v>
      </c>
      <c r="K100" s="133" t="s">
        <v>264</v>
      </c>
      <c r="L100" s="32"/>
      <c r="M100" s="138" t="s">
        <v>19</v>
      </c>
      <c r="N100" s="139" t="s">
        <v>43</v>
      </c>
      <c r="P100" s="140">
        <f>O100*H100</f>
        <v>0</v>
      </c>
      <c r="Q100" s="140">
        <v>0</v>
      </c>
      <c r="R100" s="140">
        <f>Q100*H100</f>
        <v>0</v>
      </c>
      <c r="S100" s="140">
        <v>0</v>
      </c>
      <c r="T100" s="141">
        <f>S100*H100</f>
        <v>0</v>
      </c>
      <c r="AR100" s="142" t="s">
        <v>4736</v>
      </c>
      <c r="AT100" s="142" t="s">
        <v>220</v>
      </c>
      <c r="AU100" s="142" t="s">
        <v>80</v>
      </c>
      <c r="AY100" s="17" t="s">
        <v>218</v>
      </c>
      <c r="BE100" s="143">
        <f>IF(N100="základní",J100,0)</f>
        <v>0</v>
      </c>
      <c r="BF100" s="143">
        <f>IF(N100="snížená",J100,0)</f>
        <v>0</v>
      </c>
      <c r="BG100" s="143">
        <f>IF(N100="zákl. přenesená",J100,0)</f>
        <v>0</v>
      </c>
      <c r="BH100" s="143">
        <f>IF(N100="sníž. přenesená",J100,0)</f>
        <v>0</v>
      </c>
      <c r="BI100" s="143">
        <f>IF(N100="nulová",J100,0)</f>
        <v>0</v>
      </c>
      <c r="BJ100" s="17" t="s">
        <v>78</v>
      </c>
      <c r="BK100" s="143">
        <f>ROUND(I100*H100,2)</f>
        <v>0</v>
      </c>
      <c r="BL100" s="17" t="s">
        <v>4736</v>
      </c>
      <c r="BM100" s="142" t="s">
        <v>6308</v>
      </c>
    </row>
    <row r="101" spans="2:65" s="1" customFormat="1">
      <c r="B101" s="32"/>
      <c r="D101" s="144" t="s">
        <v>227</v>
      </c>
      <c r="F101" s="145" t="s">
        <v>6309</v>
      </c>
      <c r="I101" s="146"/>
      <c r="L101" s="32"/>
      <c r="M101" s="147"/>
      <c r="T101" s="53"/>
      <c r="AT101" s="17" t="s">
        <v>227</v>
      </c>
      <c r="AU101" s="17" t="s">
        <v>80</v>
      </c>
    </row>
    <row r="102" spans="2:65" s="1" customFormat="1" ht="16.5" customHeight="1">
      <c r="B102" s="32"/>
      <c r="C102" s="131" t="s">
        <v>225</v>
      </c>
      <c r="D102" s="131" t="s">
        <v>220</v>
      </c>
      <c r="E102" s="132" t="s">
        <v>6310</v>
      </c>
      <c r="F102" s="133" t="s">
        <v>6311</v>
      </c>
      <c r="G102" s="134" t="s">
        <v>4269</v>
      </c>
      <c r="H102" s="135">
        <v>1</v>
      </c>
      <c r="I102" s="136"/>
      <c r="J102" s="137">
        <f>ROUND(I102*H102,2)</f>
        <v>0</v>
      </c>
      <c r="K102" s="133" t="s">
        <v>19</v>
      </c>
      <c r="L102" s="32"/>
      <c r="M102" s="138" t="s">
        <v>19</v>
      </c>
      <c r="N102" s="139" t="s">
        <v>43</v>
      </c>
      <c r="P102" s="140">
        <f>O102*H102</f>
        <v>0</v>
      </c>
      <c r="Q102" s="140">
        <v>0</v>
      </c>
      <c r="R102" s="140">
        <f>Q102*H102</f>
        <v>0</v>
      </c>
      <c r="S102" s="140">
        <v>0</v>
      </c>
      <c r="T102" s="141">
        <f>S102*H102</f>
        <v>0</v>
      </c>
      <c r="AR102" s="142" t="s">
        <v>4736</v>
      </c>
      <c r="AT102" s="142" t="s">
        <v>220</v>
      </c>
      <c r="AU102" s="142" t="s">
        <v>80</v>
      </c>
      <c r="AY102" s="17" t="s">
        <v>218</v>
      </c>
      <c r="BE102" s="143">
        <f>IF(N102="základní",J102,0)</f>
        <v>0</v>
      </c>
      <c r="BF102" s="143">
        <f>IF(N102="snížená",J102,0)</f>
        <v>0</v>
      </c>
      <c r="BG102" s="143">
        <f>IF(N102="zákl. přenesená",J102,0)</f>
        <v>0</v>
      </c>
      <c r="BH102" s="143">
        <f>IF(N102="sníž. přenesená",J102,0)</f>
        <v>0</v>
      </c>
      <c r="BI102" s="143">
        <f>IF(N102="nulová",J102,0)</f>
        <v>0</v>
      </c>
      <c r="BJ102" s="17" t="s">
        <v>78</v>
      </c>
      <c r="BK102" s="143">
        <f>ROUND(I102*H102,2)</f>
        <v>0</v>
      </c>
      <c r="BL102" s="17" t="s">
        <v>4736</v>
      </c>
      <c r="BM102" s="142" t="s">
        <v>6312</v>
      </c>
    </row>
    <row r="103" spans="2:65" s="1" customFormat="1" ht="16.5" customHeight="1">
      <c r="B103" s="32"/>
      <c r="C103" s="131" t="s">
        <v>244</v>
      </c>
      <c r="D103" s="131" t="s">
        <v>220</v>
      </c>
      <c r="E103" s="132" t="s">
        <v>6313</v>
      </c>
      <c r="F103" s="133" t="s">
        <v>5501</v>
      </c>
      <c r="G103" s="134" t="s">
        <v>4269</v>
      </c>
      <c r="H103" s="135">
        <v>1</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4736</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4736</v>
      </c>
      <c r="BM103" s="142" t="s">
        <v>6314</v>
      </c>
    </row>
    <row r="104" spans="2:65" s="11" customFormat="1" ht="22.8" customHeight="1">
      <c r="B104" s="119"/>
      <c r="D104" s="120" t="s">
        <v>71</v>
      </c>
      <c r="E104" s="129" t="s">
        <v>6315</v>
      </c>
      <c r="F104" s="129" t="s">
        <v>6316</v>
      </c>
      <c r="I104" s="122"/>
      <c r="J104" s="130">
        <f>BK104</f>
        <v>0</v>
      </c>
      <c r="L104" s="119"/>
      <c r="M104" s="124"/>
      <c r="P104" s="125">
        <f>SUM(P105:P106)</f>
        <v>0</v>
      </c>
      <c r="R104" s="125">
        <f>SUM(R105:R106)</f>
        <v>0</v>
      </c>
      <c r="T104" s="126">
        <f>SUM(T105:T106)</f>
        <v>0</v>
      </c>
      <c r="AR104" s="120" t="s">
        <v>244</v>
      </c>
      <c r="AT104" s="127" t="s">
        <v>71</v>
      </c>
      <c r="AU104" s="127" t="s">
        <v>78</v>
      </c>
      <c r="AY104" s="120" t="s">
        <v>218</v>
      </c>
      <c r="BK104" s="128">
        <f>SUM(BK105:BK106)</f>
        <v>0</v>
      </c>
    </row>
    <row r="105" spans="2:65" s="1" customFormat="1" ht="16.5" customHeight="1">
      <c r="B105" s="32"/>
      <c r="C105" s="131" t="s">
        <v>261</v>
      </c>
      <c r="D105" s="131" t="s">
        <v>220</v>
      </c>
      <c r="E105" s="132" t="s">
        <v>6317</v>
      </c>
      <c r="F105" s="133" t="s">
        <v>6316</v>
      </c>
      <c r="G105" s="134" t="s">
        <v>4269</v>
      </c>
      <c r="H105" s="135">
        <v>1</v>
      </c>
      <c r="I105" s="136"/>
      <c r="J105" s="137">
        <f>ROUND(I105*H105,2)</f>
        <v>0</v>
      </c>
      <c r="K105" s="133" t="s">
        <v>264</v>
      </c>
      <c r="L105" s="32"/>
      <c r="M105" s="138" t="s">
        <v>19</v>
      </c>
      <c r="N105" s="139" t="s">
        <v>43</v>
      </c>
      <c r="P105" s="140">
        <f>O105*H105</f>
        <v>0</v>
      </c>
      <c r="Q105" s="140">
        <v>0</v>
      </c>
      <c r="R105" s="140">
        <f>Q105*H105</f>
        <v>0</v>
      </c>
      <c r="S105" s="140">
        <v>0</v>
      </c>
      <c r="T105" s="141">
        <f>S105*H105</f>
        <v>0</v>
      </c>
      <c r="AR105" s="142" t="s">
        <v>4736</v>
      </c>
      <c r="AT105" s="142" t="s">
        <v>220</v>
      </c>
      <c r="AU105" s="142" t="s">
        <v>80</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4736</v>
      </c>
      <c r="BM105" s="142" t="s">
        <v>6318</v>
      </c>
    </row>
    <row r="106" spans="2:65" s="1" customFormat="1">
      <c r="B106" s="32"/>
      <c r="D106" s="144" t="s">
        <v>227</v>
      </c>
      <c r="F106" s="145" t="s">
        <v>6319</v>
      </c>
      <c r="I106" s="146"/>
      <c r="L106" s="32"/>
      <c r="M106" s="147"/>
      <c r="T106" s="53"/>
      <c r="AT106" s="17" t="s">
        <v>227</v>
      </c>
      <c r="AU106" s="17" t="s">
        <v>80</v>
      </c>
    </row>
    <row r="107" spans="2:65" s="11" customFormat="1" ht="22.8" customHeight="1">
      <c r="B107" s="119"/>
      <c r="D107" s="120" t="s">
        <v>71</v>
      </c>
      <c r="E107" s="129" t="s">
        <v>6320</v>
      </c>
      <c r="F107" s="129" t="s">
        <v>5503</v>
      </c>
      <c r="I107" s="122"/>
      <c r="J107" s="130">
        <f>BK107</f>
        <v>0</v>
      </c>
      <c r="L107" s="119"/>
      <c r="M107" s="124"/>
      <c r="P107" s="125">
        <f>SUM(P108:P113)</f>
        <v>0</v>
      </c>
      <c r="R107" s="125">
        <f>SUM(R108:R113)</f>
        <v>0</v>
      </c>
      <c r="T107" s="126">
        <f>SUM(T108:T113)</f>
        <v>0</v>
      </c>
      <c r="AR107" s="120" t="s">
        <v>244</v>
      </c>
      <c r="AT107" s="127" t="s">
        <v>71</v>
      </c>
      <c r="AU107" s="127" t="s">
        <v>78</v>
      </c>
      <c r="AY107" s="120" t="s">
        <v>218</v>
      </c>
      <c r="BK107" s="128">
        <f>SUM(BK108:BK113)</f>
        <v>0</v>
      </c>
    </row>
    <row r="108" spans="2:65" s="1" customFormat="1" ht="16.5" customHeight="1">
      <c r="B108" s="32"/>
      <c r="C108" s="131" t="s">
        <v>268</v>
      </c>
      <c r="D108" s="131" t="s">
        <v>220</v>
      </c>
      <c r="E108" s="132" t="s">
        <v>6321</v>
      </c>
      <c r="F108" s="133" t="s">
        <v>5503</v>
      </c>
      <c r="G108" s="134" t="s">
        <v>4269</v>
      </c>
      <c r="H108" s="135">
        <v>1</v>
      </c>
      <c r="I108" s="136"/>
      <c r="J108" s="137">
        <f>ROUND(I108*H108,2)</f>
        <v>0</v>
      </c>
      <c r="K108" s="133" t="s">
        <v>264</v>
      </c>
      <c r="L108" s="32"/>
      <c r="M108" s="138" t="s">
        <v>19</v>
      </c>
      <c r="N108" s="139" t="s">
        <v>43</v>
      </c>
      <c r="P108" s="140">
        <f>O108*H108</f>
        <v>0</v>
      </c>
      <c r="Q108" s="140">
        <v>0</v>
      </c>
      <c r="R108" s="140">
        <f>Q108*H108</f>
        <v>0</v>
      </c>
      <c r="S108" s="140">
        <v>0</v>
      </c>
      <c r="T108" s="141">
        <f>S108*H108</f>
        <v>0</v>
      </c>
      <c r="AR108" s="142" t="s">
        <v>4736</v>
      </c>
      <c r="AT108" s="142" t="s">
        <v>220</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4736</v>
      </c>
      <c r="BM108" s="142" t="s">
        <v>6322</v>
      </c>
    </row>
    <row r="109" spans="2:65" s="1" customFormat="1">
      <c r="B109" s="32"/>
      <c r="D109" s="144" t="s">
        <v>227</v>
      </c>
      <c r="F109" s="145" t="s">
        <v>6323</v>
      </c>
      <c r="I109" s="146"/>
      <c r="L109" s="32"/>
      <c r="M109" s="147"/>
      <c r="T109" s="53"/>
      <c r="AT109" s="17" t="s">
        <v>227</v>
      </c>
      <c r="AU109" s="17" t="s">
        <v>80</v>
      </c>
    </row>
    <row r="110" spans="2:65" s="1" customFormat="1" ht="16.5" customHeight="1">
      <c r="B110" s="32"/>
      <c r="C110" s="131" t="s">
        <v>291</v>
      </c>
      <c r="D110" s="131" t="s">
        <v>220</v>
      </c>
      <c r="E110" s="132" t="s">
        <v>6324</v>
      </c>
      <c r="F110" s="133" t="s">
        <v>6325</v>
      </c>
      <c r="G110" s="134" t="s">
        <v>4269</v>
      </c>
      <c r="H110" s="135">
        <v>1</v>
      </c>
      <c r="I110" s="136"/>
      <c r="J110" s="137">
        <f>ROUND(I110*H110,2)</f>
        <v>0</v>
      </c>
      <c r="K110" s="133" t="s">
        <v>264</v>
      </c>
      <c r="L110" s="32"/>
      <c r="M110" s="138" t="s">
        <v>19</v>
      </c>
      <c r="N110" s="139" t="s">
        <v>43</v>
      </c>
      <c r="P110" s="140">
        <f>O110*H110</f>
        <v>0</v>
      </c>
      <c r="Q110" s="140">
        <v>0</v>
      </c>
      <c r="R110" s="140">
        <f>Q110*H110</f>
        <v>0</v>
      </c>
      <c r="S110" s="140">
        <v>0</v>
      </c>
      <c r="T110" s="141">
        <f>S110*H110</f>
        <v>0</v>
      </c>
      <c r="AR110" s="142" t="s">
        <v>4736</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4736</v>
      </c>
      <c r="BM110" s="142" t="s">
        <v>6326</v>
      </c>
    </row>
    <row r="111" spans="2:65" s="1" customFormat="1">
      <c r="B111" s="32"/>
      <c r="D111" s="144" t="s">
        <v>227</v>
      </c>
      <c r="F111" s="145" t="s">
        <v>6327</v>
      </c>
      <c r="I111" s="146"/>
      <c r="L111" s="32"/>
      <c r="M111" s="147"/>
      <c r="T111" s="53"/>
      <c r="AT111" s="17" t="s">
        <v>227</v>
      </c>
      <c r="AU111" s="17" t="s">
        <v>80</v>
      </c>
    </row>
    <row r="112" spans="2:65" s="1" customFormat="1" ht="16.5" customHeight="1">
      <c r="B112" s="32"/>
      <c r="C112" s="131" t="s">
        <v>300</v>
      </c>
      <c r="D112" s="131" t="s">
        <v>220</v>
      </c>
      <c r="E112" s="132" t="s">
        <v>6328</v>
      </c>
      <c r="F112" s="133" t="s">
        <v>6329</v>
      </c>
      <c r="G112" s="134" t="s">
        <v>4269</v>
      </c>
      <c r="H112" s="135">
        <v>1</v>
      </c>
      <c r="I112" s="136"/>
      <c r="J112" s="137">
        <f>ROUND(I112*H112,2)</f>
        <v>0</v>
      </c>
      <c r="K112" s="133" t="s">
        <v>264</v>
      </c>
      <c r="L112" s="32"/>
      <c r="M112" s="138" t="s">
        <v>19</v>
      </c>
      <c r="N112" s="139" t="s">
        <v>43</v>
      </c>
      <c r="P112" s="140">
        <f>O112*H112</f>
        <v>0</v>
      </c>
      <c r="Q112" s="140">
        <v>0</v>
      </c>
      <c r="R112" s="140">
        <f>Q112*H112</f>
        <v>0</v>
      </c>
      <c r="S112" s="140">
        <v>0</v>
      </c>
      <c r="T112" s="141">
        <f>S112*H112</f>
        <v>0</v>
      </c>
      <c r="AR112" s="142" t="s">
        <v>4736</v>
      </c>
      <c r="AT112" s="142" t="s">
        <v>220</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4736</v>
      </c>
      <c r="BM112" s="142" t="s">
        <v>6330</v>
      </c>
    </row>
    <row r="113" spans="2:65" s="1" customFormat="1">
      <c r="B113" s="32"/>
      <c r="D113" s="144" t="s">
        <v>227</v>
      </c>
      <c r="F113" s="145" t="s">
        <v>6331</v>
      </c>
      <c r="I113" s="146"/>
      <c r="L113" s="32"/>
      <c r="M113" s="147"/>
      <c r="T113" s="53"/>
      <c r="AT113" s="17" t="s">
        <v>227</v>
      </c>
      <c r="AU113" s="17" t="s">
        <v>80</v>
      </c>
    </row>
    <row r="114" spans="2:65" s="11" customFormat="1" ht="22.8" customHeight="1">
      <c r="B114" s="119"/>
      <c r="D114" s="120" t="s">
        <v>71</v>
      </c>
      <c r="E114" s="129" t="s">
        <v>6332</v>
      </c>
      <c r="F114" s="129" t="s">
        <v>6333</v>
      </c>
      <c r="I114" s="122"/>
      <c r="J114" s="130">
        <f>BK114</f>
        <v>0</v>
      </c>
      <c r="L114" s="119"/>
      <c r="M114" s="124"/>
      <c r="P114" s="125">
        <f>SUM(P115:P120)</f>
        <v>0</v>
      </c>
      <c r="R114" s="125">
        <f>SUM(R115:R120)</f>
        <v>0</v>
      </c>
      <c r="T114" s="126">
        <f>SUM(T115:T120)</f>
        <v>0</v>
      </c>
      <c r="AR114" s="120" t="s">
        <v>244</v>
      </c>
      <c r="AT114" s="127" t="s">
        <v>71</v>
      </c>
      <c r="AU114" s="127" t="s">
        <v>78</v>
      </c>
      <c r="AY114" s="120" t="s">
        <v>218</v>
      </c>
      <c r="BK114" s="128">
        <f>SUM(BK115:BK120)</f>
        <v>0</v>
      </c>
    </row>
    <row r="115" spans="2:65" s="1" customFormat="1" ht="16.5" customHeight="1">
      <c r="B115" s="32"/>
      <c r="C115" s="131" t="s">
        <v>144</v>
      </c>
      <c r="D115" s="131" t="s">
        <v>220</v>
      </c>
      <c r="E115" s="132" t="s">
        <v>6334</v>
      </c>
      <c r="F115" s="133" t="s">
        <v>6333</v>
      </c>
      <c r="G115" s="134" t="s">
        <v>4269</v>
      </c>
      <c r="H115" s="135">
        <v>1</v>
      </c>
      <c r="I115" s="136"/>
      <c r="J115" s="137">
        <f>ROUND(I115*H115,2)</f>
        <v>0</v>
      </c>
      <c r="K115" s="133" t="s">
        <v>264</v>
      </c>
      <c r="L115" s="32"/>
      <c r="M115" s="138" t="s">
        <v>19</v>
      </c>
      <c r="N115" s="139" t="s">
        <v>43</v>
      </c>
      <c r="P115" s="140">
        <f>O115*H115</f>
        <v>0</v>
      </c>
      <c r="Q115" s="140">
        <v>0</v>
      </c>
      <c r="R115" s="140">
        <f>Q115*H115</f>
        <v>0</v>
      </c>
      <c r="S115" s="140">
        <v>0</v>
      </c>
      <c r="T115" s="141">
        <f>S115*H115</f>
        <v>0</v>
      </c>
      <c r="AR115" s="142" t="s">
        <v>4736</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4736</v>
      </c>
      <c r="BM115" s="142" t="s">
        <v>6335</v>
      </c>
    </row>
    <row r="116" spans="2:65" s="1" customFormat="1">
      <c r="B116" s="32"/>
      <c r="D116" s="144" t="s">
        <v>227</v>
      </c>
      <c r="F116" s="145" t="s">
        <v>6336</v>
      </c>
      <c r="I116" s="146"/>
      <c r="L116" s="32"/>
      <c r="M116" s="147"/>
      <c r="T116" s="53"/>
      <c r="AT116" s="17" t="s">
        <v>227</v>
      </c>
      <c r="AU116" s="17" t="s">
        <v>80</v>
      </c>
    </row>
    <row r="117" spans="2:65" s="1" customFormat="1" ht="16.5" customHeight="1">
      <c r="B117" s="32"/>
      <c r="C117" s="131" t="s">
        <v>147</v>
      </c>
      <c r="D117" s="131" t="s">
        <v>220</v>
      </c>
      <c r="E117" s="132" t="s">
        <v>6337</v>
      </c>
      <c r="F117" s="133" t="s">
        <v>6338</v>
      </c>
      <c r="G117" s="134" t="s">
        <v>4269</v>
      </c>
      <c r="H117" s="135">
        <v>1</v>
      </c>
      <c r="I117" s="136"/>
      <c r="J117" s="137">
        <f>ROUND(I117*H117,2)</f>
        <v>0</v>
      </c>
      <c r="K117" s="133" t="s">
        <v>264</v>
      </c>
      <c r="L117" s="32"/>
      <c r="M117" s="138" t="s">
        <v>19</v>
      </c>
      <c r="N117" s="139" t="s">
        <v>43</v>
      </c>
      <c r="P117" s="140">
        <f>O117*H117</f>
        <v>0</v>
      </c>
      <c r="Q117" s="140">
        <v>0</v>
      </c>
      <c r="R117" s="140">
        <f>Q117*H117</f>
        <v>0</v>
      </c>
      <c r="S117" s="140">
        <v>0</v>
      </c>
      <c r="T117" s="141">
        <f>S117*H117</f>
        <v>0</v>
      </c>
      <c r="AR117" s="142" t="s">
        <v>4736</v>
      </c>
      <c r="AT117" s="142" t="s">
        <v>220</v>
      </c>
      <c r="AU117" s="142" t="s">
        <v>80</v>
      </c>
      <c r="AY117" s="17" t="s">
        <v>218</v>
      </c>
      <c r="BE117" s="143">
        <f>IF(N117="základní",J117,0)</f>
        <v>0</v>
      </c>
      <c r="BF117" s="143">
        <f>IF(N117="snížená",J117,0)</f>
        <v>0</v>
      </c>
      <c r="BG117" s="143">
        <f>IF(N117="zákl. přenesená",J117,0)</f>
        <v>0</v>
      </c>
      <c r="BH117" s="143">
        <f>IF(N117="sníž. přenesená",J117,0)</f>
        <v>0</v>
      </c>
      <c r="BI117" s="143">
        <f>IF(N117="nulová",J117,0)</f>
        <v>0</v>
      </c>
      <c r="BJ117" s="17" t="s">
        <v>78</v>
      </c>
      <c r="BK117" s="143">
        <f>ROUND(I117*H117,2)</f>
        <v>0</v>
      </c>
      <c r="BL117" s="17" t="s">
        <v>4736</v>
      </c>
      <c r="BM117" s="142" t="s">
        <v>6339</v>
      </c>
    </row>
    <row r="118" spans="2:65" s="1" customFormat="1">
      <c r="B118" s="32"/>
      <c r="D118" s="144" t="s">
        <v>227</v>
      </c>
      <c r="F118" s="145" t="s">
        <v>6340</v>
      </c>
      <c r="I118" s="146"/>
      <c r="L118" s="32"/>
      <c r="M118" s="147"/>
      <c r="T118" s="53"/>
      <c r="AT118" s="17" t="s">
        <v>227</v>
      </c>
      <c r="AU118" s="17" t="s">
        <v>80</v>
      </c>
    </row>
    <row r="119" spans="2:65" s="1" customFormat="1" ht="16.5" customHeight="1">
      <c r="B119" s="32"/>
      <c r="C119" s="131" t="s">
        <v>8</v>
      </c>
      <c r="D119" s="131" t="s">
        <v>220</v>
      </c>
      <c r="E119" s="132" t="s">
        <v>6341</v>
      </c>
      <c r="F119" s="133" t="s">
        <v>6342</v>
      </c>
      <c r="G119" s="134" t="s">
        <v>4269</v>
      </c>
      <c r="H119" s="135">
        <v>1</v>
      </c>
      <c r="I119" s="136"/>
      <c r="J119" s="137">
        <f>ROUND(I119*H119,2)</f>
        <v>0</v>
      </c>
      <c r="K119" s="133" t="s">
        <v>264</v>
      </c>
      <c r="L119" s="32"/>
      <c r="M119" s="138" t="s">
        <v>19</v>
      </c>
      <c r="N119" s="139" t="s">
        <v>43</v>
      </c>
      <c r="P119" s="140">
        <f>O119*H119</f>
        <v>0</v>
      </c>
      <c r="Q119" s="140">
        <v>0</v>
      </c>
      <c r="R119" s="140">
        <f>Q119*H119</f>
        <v>0</v>
      </c>
      <c r="S119" s="140">
        <v>0</v>
      </c>
      <c r="T119" s="141">
        <f>S119*H119</f>
        <v>0</v>
      </c>
      <c r="AR119" s="142" t="s">
        <v>4736</v>
      </c>
      <c r="AT119" s="142" t="s">
        <v>220</v>
      </c>
      <c r="AU119" s="142" t="s">
        <v>80</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4736</v>
      </c>
      <c r="BM119" s="142" t="s">
        <v>6343</v>
      </c>
    </row>
    <row r="120" spans="2:65" s="1" customFormat="1">
      <c r="B120" s="32"/>
      <c r="D120" s="144" t="s">
        <v>227</v>
      </c>
      <c r="F120" s="145" t="s">
        <v>6344</v>
      </c>
      <c r="I120" s="146"/>
      <c r="L120" s="32"/>
      <c r="M120" s="147"/>
      <c r="T120" s="53"/>
      <c r="AT120" s="17" t="s">
        <v>227</v>
      </c>
      <c r="AU120" s="17" t="s">
        <v>80</v>
      </c>
    </row>
    <row r="121" spans="2:65" s="11" customFormat="1" ht="22.8" customHeight="1">
      <c r="B121" s="119"/>
      <c r="D121" s="120" t="s">
        <v>71</v>
      </c>
      <c r="E121" s="129" t="s">
        <v>6345</v>
      </c>
      <c r="F121" s="129" t="s">
        <v>6346</v>
      </c>
      <c r="I121" s="122"/>
      <c r="J121" s="130">
        <f>BK121</f>
        <v>0</v>
      </c>
      <c r="L121" s="119"/>
      <c r="M121" s="124"/>
      <c r="P121" s="125">
        <f>SUM(P122:P123)</f>
        <v>0</v>
      </c>
      <c r="R121" s="125">
        <f>SUM(R122:R123)</f>
        <v>0</v>
      </c>
      <c r="T121" s="126">
        <f>SUM(T122:T123)</f>
        <v>0</v>
      </c>
      <c r="AR121" s="120" t="s">
        <v>244</v>
      </c>
      <c r="AT121" s="127" t="s">
        <v>71</v>
      </c>
      <c r="AU121" s="127" t="s">
        <v>78</v>
      </c>
      <c r="AY121" s="120" t="s">
        <v>218</v>
      </c>
      <c r="BK121" s="128">
        <f>SUM(BK122:BK123)</f>
        <v>0</v>
      </c>
    </row>
    <row r="122" spans="2:65" s="1" customFormat="1" ht="16.5" customHeight="1">
      <c r="B122" s="32"/>
      <c r="C122" s="131" t="s">
        <v>161</v>
      </c>
      <c r="D122" s="131" t="s">
        <v>220</v>
      </c>
      <c r="E122" s="132" t="s">
        <v>6347</v>
      </c>
      <c r="F122" s="133" t="s">
        <v>6346</v>
      </c>
      <c r="G122" s="134" t="s">
        <v>4269</v>
      </c>
      <c r="H122" s="135">
        <v>1</v>
      </c>
      <c r="I122" s="136"/>
      <c r="J122" s="137">
        <f>ROUND(I122*H122,2)</f>
        <v>0</v>
      </c>
      <c r="K122" s="133" t="s">
        <v>264</v>
      </c>
      <c r="L122" s="32"/>
      <c r="M122" s="138" t="s">
        <v>19</v>
      </c>
      <c r="N122" s="139" t="s">
        <v>43</v>
      </c>
      <c r="P122" s="140">
        <f>O122*H122</f>
        <v>0</v>
      </c>
      <c r="Q122" s="140">
        <v>0</v>
      </c>
      <c r="R122" s="140">
        <f>Q122*H122</f>
        <v>0</v>
      </c>
      <c r="S122" s="140">
        <v>0</v>
      </c>
      <c r="T122" s="141">
        <f>S122*H122</f>
        <v>0</v>
      </c>
      <c r="AR122" s="142" t="s">
        <v>4736</v>
      </c>
      <c r="AT122" s="142" t="s">
        <v>220</v>
      </c>
      <c r="AU122" s="142" t="s">
        <v>80</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4736</v>
      </c>
      <c r="BM122" s="142" t="s">
        <v>6348</v>
      </c>
    </row>
    <row r="123" spans="2:65" s="1" customFormat="1">
      <c r="B123" s="32"/>
      <c r="D123" s="144" t="s">
        <v>227</v>
      </c>
      <c r="F123" s="145" t="s">
        <v>6349</v>
      </c>
      <c r="I123" s="146"/>
      <c r="L123" s="32"/>
      <c r="M123" s="147"/>
      <c r="T123" s="53"/>
      <c r="AT123" s="17" t="s">
        <v>227</v>
      </c>
      <c r="AU123" s="17" t="s">
        <v>80</v>
      </c>
    </row>
    <row r="124" spans="2:65" s="11" customFormat="1" ht="22.8" customHeight="1">
      <c r="B124" s="119"/>
      <c r="D124" s="120" t="s">
        <v>71</v>
      </c>
      <c r="E124" s="129" t="s">
        <v>6350</v>
      </c>
      <c r="F124" s="129" t="s">
        <v>6351</v>
      </c>
      <c r="I124" s="122"/>
      <c r="J124" s="130">
        <f>BK124</f>
        <v>0</v>
      </c>
      <c r="L124" s="119"/>
      <c r="M124" s="124"/>
      <c r="P124" s="125">
        <f>SUM(P125:P126)</f>
        <v>0</v>
      </c>
      <c r="R124" s="125">
        <f>SUM(R125:R126)</f>
        <v>0</v>
      </c>
      <c r="T124" s="126">
        <f>SUM(T125:T126)</f>
        <v>0</v>
      </c>
      <c r="AR124" s="120" t="s">
        <v>244</v>
      </c>
      <c r="AT124" s="127" t="s">
        <v>71</v>
      </c>
      <c r="AU124" s="127" t="s">
        <v>78</v>
      </c>
      <c r="AY124" s="120" t="s">
        <v>218</v>
      </c>
      <c r="BK124" s="128">
        <f>SUM(BK125:BK126)</f>
        <v>0</v>
      </c>
    </row>
    <row r="125" spans="2:65" s="1" customFormat="1" ht="16.5" customHeight="1">
      <c r="B125" s="32"/>
      <c r="C125" s="131" t="s">
        <v>164</v>
      </c>
      <c r="D125" s="131" t="s">
        <v>220</v>
      </c>
      <c r="E125" s="132" t="s">
        <v>6352</v>
      </c>
      <c r="F125" s="133" t="s">
        <v>6353</v>
      </c>
      <c r="G125" s="134" t="s">
        <v>4269</v>
      </c>
      <c r="H125" s="135">
        <v>1</v>
      </c>
      <c r="I125" s="136"/>
      <c r="J125" s="137">
        <f>ROUND(I125*H125,2)</f>
        <v>0</v>
      </c>
      <c r="K125" s="133" t="s">
        <v>264</v>
      </c>
      <c r="L125" s="32"/>
      <c r="M125" s="138" t="s">
        <v>19</v>
      </c>
      <c r="N125" s="139" t="s">
        <v>43</v>
      </c>
      <c r="P125" s="140">
        <f>O125*H125</f>
        <v>0</v>
      </c>
      <c r="Q125" s="140">
        <v>0</v>
      </c>
      <c r="R125" s="140">
        <f>Q125*H125</f>
        <v>0</v>
      </c>
      <c r="S125" s="140">
        <v>0</v>
      </c>
      <c r="T125" s="141">
        <f>S125*H125</f>
        <v>0</v>
      </c>
      <c r="AR125" s="142" t="s">
        <v>4736</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4736</v>
      </c>
      <c r="BM125" s="142" t="s">
        <v>6354</v>
      </c>
    </row>
    <row r="126" spans="2:65" s="1" customFormat="1">
      <c r="B126" s="32"/>
      <c r="D126" s="144" t="s">
        <v>227</v>
      </c>
      <c r="F126" s="145" t="s">
        <v>6355</v>
      </c>
      <c r="I126" s="146"/>
      <c r="L126" s="32"/>
      <c r="M126" s="147"/>
      <c r="T126" s="53"/>
      <c r="AT126" s="17" t="s">
        <v>227</v>
      </c>
      <c r="AU126" s="17" t="s">
        <v>80</v>
      </c>
    </row>
    <row r="127" spans="2:65" s="11" customFormat="1" ht="22.8" customHeight="1">
      <c r="B127" s="119"/>
      <c r="D127" s="120" t="s">
        <v>71</v>
      </c>
      <c r="E127" s="129" t="s">
        <v>6356</v>
      </c>
      <c r="F127" s="129" t="s">
        <v>6357</v>
      </c>
      <c r="I127" s="122"/>
      <c r="J127" s="130">
        <f>BK127</f>
        <v>0</v>
      </c>
      <c r="L127" s="119"/>
      <c r="M127" s="124"/>
      <c r="P127" s="125">
        <f>SUM(P128:P129)</f>
        <v>0</v>
      </c>
      <c r="R127" s="125">
        <f>SUM(R128:R129)</f>
        <v>0</v>
      </c>
      <c r="T127" s="126">
        <f>SUM(T128:T129)</f>
        <v>0</v>
      </c>
      <c r="AR127" s="120" t="s">
        <v>244</v>
      </c>
      <c r="AT127" s="127" t="s">
        <v>71</v>
      </c>
      <c r="AU127" s="127" t="s">
        <v>78</v>
      </c>
      <c r="AY127" s="120" t="s">
        <v>218</v>
      </c>
      <c r="BK127" s="128">
        <f>SUM(BK128:BK129)</f>
        <v>0</v>
      </c>
    </row>
    <row r="128" spans="2:65" s="1" customFormat="1" ht="37.799999999999997" customHeight="1">
      <c r="B128" s="32"/>
      <c r="C128" s="131" t="s">
        <v>327</v>
      </c>
      <c r="D128" s="131" t="s">
        <v>220</v>
      </c>
      <c r="E128" s="132" t="s">
        <v>4734</v>
      </c>
      <c r="F128" s="133" t="s">
        <v>6358</v>
      </c>
      <c r="G128" s="134" t="s">
        <v>4269</v>
      </c>
      <c r="H128" s="135">
        <v>1</v>
      </c>
      <c r="I128" s="136"/>
      <c r="J128" s="137">
        <f>ROUND(I128*H128,2)</f>
        <v>0</v>
      </c>
      <c r="K128" s="133" t="s">
        <v>264</v>
      </c>
      <c r="L128" s="32"/>
      <c r="M128" s="138" t="s">
        <v>19</v>
      </c>
      <c r="N128" s="139" t="s">
        <v>43</v>
      </c>
      <c r="P128" s="140">
        <f>O128*H128</f>
        <v>0</v>
      </c>
      <c r="Q128" s="140">
        <v>0</v>
      </c>
      <c r="R128" s="140">
        <f>Q128*H128</f>
        <v>0</v>
      </c>
      <c r="S128" s="140">
        <v>0</v>
      </c>
      <c r="T128" s="141">
        <f>S128*H128</f>
        <v>0</v>
      </c>
      <c r="AR128" s="142" t="s">
        <v>4736</v>
      </c>
      <c r="AT128" s="142" t="s">
        <v>220</v>
      </c>
      <c r="AU128" s="142" t="s">
        <v>80</v>
      </c>
      <c r="AY128" s="17" t="s">
        <v>218</v>
      </c>
      <c r="BE128" s="143">
        <f>IF(N128="základní",J128,0)</f>
        <v>0</v>
      </c>
      <c r="BF128" s="143">
        <f>IF(N128="snížená",J128,0)</f>
        <v>0</v>
      </c>
      <c r="BG128" s="143">
        <f>IF(N128="zákl. přenesená",J128,0)</f>
        <v>0</v>
      </c>
      <c r="BH128" s="143">
        <f>IF(N128="sníž. přenesená",J128,0)</f>
        <v>0</v>
      </c>
      <c r="BI128" s="143">
        <f>IF(N128="nulová",J128,0)</f>
        <v>0</v>
      </c>
      <c r="BJ128" s="17" t="s">
        <v>78</v>
      </c>
      <c r="BK128" s="143">
        <f>ROUND(I128*H128,2)</f>
        <v>0</v>
      </c>
      <c r="BL128" s="17" t="s">
        <v>4736</v>
      </c>
      <c r="BM128" s="142" t="s">
        <v>6359</v>
      </c>
    </row>
    <row r="129" spans="2:47" s="1" customFormat="1">
      <c r="B129" s="32"/>
      <c r="D129" s="144" t="s">
        <v>227</v>
      </c>
      <c r="F129" s="145" t="s">
        <v>6360</v>
      </c>
      <c r="I129" s="146"/>
      <c r="L129" s="32"/>
      <c r="M129" s="181"/>
      <c r="N129" s="182"/>
      <c r="O129" s="182"/>
      <c r="P129" s="182"/>
      <c r="Q129" s="182"/>
      <c r="R129" s="182"/>
      <c r="S129" s="182"/>
      <c r="T129" s="183"/>
      <c r="AT129" s="17" t="s">
        <v>227</v>
      </c>
      <c r="AU129" s="17" t="s">
        <v>80</v>
      </c>
    </row>
    <row r="130" spans="2:47" s="1" customFormat="1" ht="6.9" customHeight="1">
      <c r="B130" s="41"/>
      <c r="C130" s="42"/>
      <c r="D130" s="42"/>
      <c r="E130" s="42"/>
      <c r="F130" s="42"/>
      <c r="G130" s="42"/>
      <c r="H130" s="42"/>
      <c r="I130" s="42"/>
      <c r="J130" s="42"/>
      <c r="K130" s="42"/>
      <c r="L130" s="32"/>
    </row>
  </sheetData>
  <sheetProtection algorithmName="SHA-512" hashValue="FGYmqmhQamkPMuM1vCVHgalMkjiD5JGdlp8J5F4oo0BcE/d73GrX+KH6eT9FjhZJKaFRzZ3VW60bIeOGHNlyLg==" saltValue="CwWpE3naJhUwXaSvT5g5ug==" spinCount="100000" sheet="1" objects="1" scenarios="1" formatColumns="0" formatRows="0" autoFilter="0"/>
  <autoFilter ref="C92:K129" xr:uid="{00000000-0009-0000-0000-000018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7" r:id="rId1" xr:uid="{00000000-0004-0000-1800-000000000000}"/>
    <hyperlink ref="F99" r:id="rId2" xr:uid="{00000000-0004-0000-1800-000001000000}"/>
    <hyperlink ref="F101" r:id="rId3" xr:uid="{00000000-0004-0000-1800-000002000000}"/>
    <hyperlink ref="F106" r:id="rId4" xr:uid="{00000000-0004-0000-1800-000003000000}"/>
    <hyperlink ref="F109" r:id="rId5" xr:uid="{00000000-0004-0000-1800-000004000000}"/>
    <hyperlink ref="F111" r:id="rId6" xr:uid="{00000000-0004-0000-1800-000005000000}"/>
    <hyperlink ref="F113" r:id="rId7" xr:uid="{00000000-0004-0000-1800-000006000000}"/>
    <hyperlink ref="F116" r:id="rId8" xr:uid="{00000000-0004-0000-1800-000007000000}"/>
    <hyperlink ref="F118" r:id="rId9" xr:uid="{00000000-0004-0000-1800-000008000000}"/>
    <hyperlink ref="F120" r:id="rId10" xr:uid="{00000000-0004-0000-1800-000009000000}"/>
    <hyperlink ref="F123" r:id="rId11" xr:uid="{00000000-0004-0000-1800-00000A000000}"/>
    <hyperlink ref="F126" r:id="rId12" xr:uid="{00000000-0004-0000-1800-00000B000000}"/>
    <hyperlink ref="F129" r:id="rId13" xr:uid="{00000000-0004-0000-1800-00000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K219"/>
  <sheetViews>
    <sheetView showGridLines="0" zoomScale="110" zoomScaleNormal="110" workbookViewId="0"/>
  </sheetViews>
  <sheetFormatPr defaultRowHeight="10.199999999999999"/>
  <cols>
    <col min="1" max="1" width="8.28515625" style="194" customWidth="1"/>
    <col min="2" max="2" width="1.7109375" style="194" customWidth="1"/>
    <col min="3" max="4" width="5" style="194" customWidth="1"/>
    <col min="5" max="5" width="11.7109375" style="194" customWidth="1"/>
    <col min="6" max="6" width="9.140625" style="194" customWidth="1"/>
    <col min="7" max="7" width="5" style="194" customWidth="1"/>
    <col min="8" max="8" width="77.85546875" style="194" customWidth="1"/>
    <col min="9" max="10" width="20" style="194" customWidth="1"/>
    <col min="11" max="11" width="1.7109375" style="194" customWidth="1"/>
  </cols>
  <sheetData>
    <row r="1" spans="2:11" customFormat="1" ht="37.5" customHeight="1"/>
    <row r="2" spans="2:11" customFormat="1" ht="7.5" customHeight="1">
      <c r="B2" s="195"/>
      <c r="C2" s="196"/>
      <c r="D2" s="196"/>
      <c r="E2" s="196"/>
      <c r="F2" s="196"/>
      <c r="G2" s="196"/>
      <c r="H2" s="196"/>
      <c r="I2" s="196"/>
      <c r="J2" s="196"/>
      <c r="K2" s="197"/>
    </row>
    <row r="3" spans="2:11" s="15" customFormat="1" ht="45" customHeight="1">
      <c r="B3" s="198"/>
      <c r="C3" s="896" t="s">
        <v>6361</v>
      </c>
      <c r="D3" s="896"/>
      <c r="E3" s="896"/>
      <c r="F3" s="896"/>
      <c r="G3" s="896"/>
      <c r="H3" s="896"/>
      <c r="I3" s="896"/>
      <c r="J3" s="896"/>
      <c r="K3" s="199"/>
    </row>
    <row r="4" spans="2:11" customFormat="1" ht="25.5" customHeight="1">
      <c r="B4" s="200"/>
      <c r="C4" s="895" t="s">
        <v>6362</v>
      </c>
      <c r="D4" s="895"/>
      <c r="E4" s="895"/>
      <c r="F4" s="895"/>
      <c r="G4" s="895"/>
      <c r="H4" s="895"/>
      <c r="I4" s="895"/>
      <c r="J4" s="895"/>
      <c r="K4" s="201"/>
    </row>
    <row r="5" spans="2:11" customFormat="1" ht="5.25" customHeight="1">
      <c r="B5" s="200"/>
      <c r="C5" s="202"/>
      <c r="D5" s="202"/>
      <c r="E5" s="202"/>
      <c r="F5" s="202"/>
      <c r="G5" s="202"/>
      <c r="H5" s="202"/>
      <c r="I5" s="202"/>
      <c r="J5" s="202"/>
      <c r="K5" s="201"/>
    </row>
    <row r="6" spans="2:11" customFormat="1" ht="15" customHeight="1">
      <c r="B6" s="200"/>
      <c r="C6" s="894" t="s">
        <v>6363</v>
      </c>
      <c r="D6" s="894"/>
      <c r="E6" s="894"/>
      <c r="F6" s="894"/>
      <c r="G6" s="894"/>
      <c r="H6" s="894"/>
      <c r="I6" s="894"/>
      <c r="J6" s="894"/>
      <c r="K6" s="201"/>
    </row>
    <row r="7" spans="2:11" customFormat="1" ht="15" customHeight="1">
      <c r="B7" s="204"/>
      <c r="C7" s="894" t="s">
        <v>6364</v>
      </c>
      <c r="D7" s="894"/>
      <c r="E7" s="894"/>
      <c r="F7" s="894"/>
      <c r="G7" s="894"/>
      <c r="H7" s="894"/>
      <c r="I7" s="894"/>
      <c r="J7" s="894"/>
      <c r="K7" s="201"/>
    </row>
    <row r="8" spans="2:11" customFormat="1" ht="12.75" customHeight="1">
      <c r="B8" s="204"/>
      <c r="C8" s="203"/>
      <c r="D8" s="203"/>
      <c r="E8" s="203"/>
      <c r="F8" s="203"/>
      <c r="G8" s="203"/>
      <c r="H8" s="203"/>
      <c r="I8" s="203"/>
      <c r="J8" s="203"/>
      <c r="K8" s="201"/>
    </row>
    <row r="9" spans="2:11" customFormat="1" ht="15" customHeight="1">
      <c r="B9" s="204"/>
      <c r="C9" s="894" t="s">
        <v>6365</v>
      </c>
      <c r="D9" s="894"/>
      <c r="E9" s="894"/>
      <c r="F9" s="894"/>
      <c r="G9" s="894"/>
      <c r="H9" s="894"/>
      <c r="I9" s="894"/>
      <c r="J9" s="894"/>
      <c r="K9" s="201"/>
    </row>
    <row r="10" spans="2:11" customFormat="1" ht="15" customHeight="1">
      <c r="B10" s="204"/>
      <c r="C10" s="203"/>
      <c r="D10" s="894" t="s">
        <v>6366</v>
      </c>
      <c r="E10" s="894"/>
      <c r="F10" s="894"/>
      <c r="G10" s="894"/>
      <c r="H10" s="894"/>
      <c r="I10" s="894"/>
      <c r="J10" s="894"/>
      <c r="K10" s="201"/>
    </row>
    <row r="11" spans="2:11" customFormat="1" ht="15" customHeight="1">
      <c r="B11" s="204"/>
      <c r="C11" s="205"/>
      <c r="D11" s="894" t="s">
        <v>6367</v>
      </c>
      <c r="E11" s="894"/>
      <c r="F11" s="894"/>
      <c r="G11" s="894"/>
      <c r="H11" s="894"/>
      <c r="I11" s="894"/>
      <c r="J11" s="894"/>
      <c r="K11" s="201"/>
    </row>
    <row r="12" spans="2:11" customFormat="1" ht="15" customHeight="1">
      <c r="B12" s="204"/>
      <c r="C12" s="205"/>
      <c r="D12" s="203"/>
      <c r="E12" s="203"/>
      <c r="F12" s="203"/>
      <c r="G12" s="203"/>
      <c r="H12" s="203"/>
      <c r="I12" s="203"/>
      <c r="J12" s="203"/>
      <c r="K12" s="201"/>
    </row>
    <row r="13" spans="2:11" customFormat="1" ht="15" customHeight="1">
      <c r="B13" s="204"/>
      <c r="C13" s="205"/>
      <c r="D13" s="206" t="s">
        <v>6368</v>
      </c>
      <c r="E13" s="203"/>
      <c r="F13" s="203"/>
      <c r="G13" s="203"/>
      <c r="H13" s="203"/>
      <c r="I13" s="203"/>
      <c r="J13" s="203"/>
      <c r="K13" s="201"/>
    </row>
    <row r="14" spans="2:11" customFormat="1" ht="12.75" customHeight="1">
      <c r="B14" s="204"/>
      <c r="C14" s="205"/>
      <c r="D14" s="205"/>
      <c r="E14" s="205"/>
      <c r="F14" s="205"/>
      <c r="G14" s="205"/>
      <c r="H14" s="205"/>
      <c r="I14" s="205"/>
      <c r="J14" s="205"/>
      <c r="K14" s="201"/>
    </row>
    <row r="15" spans="2:11" customFormat="1" ht="15" customHeight="1">
      <c r="B15" s="204"/>
      <c r="C15" s="205"/>
      <c r="D15" s="894" t="s">
        <v>6369</v>
      </c>
      <c r="E15" s="894"/>
      <c r="F15" s="894"/>
      <c r="G15" s="894"/>
      <c r="H15" s="894"/>
      <c r="I15" s="894"/>
      <c r="J15" s="894"/>
      <c r="K15" s="201"/>
    </row>
    <row r="16" spans="2:11" customFormat="1" ht="15" customHeight="1">
      <c r="B16" s="204"/>
      <c r="C16" s="205"/>
      <c r="D16" s="894" t="s">
        <v>6370</v>
      </c>
      <c r="E16" s="894"/>
      <c r="F16" s="894"/>
      <c r="G16" s="894"/>
      <c r="H16" s="894"/>
      <c r="I16" s="894"/>
      <c r="J16" s="894"/>
      <c r="K16" s="201"/>
    </row>
    <row r="17" spans="2:11" customFormat="1" ht="15" customHeight="1">
      <c r="B17" s="204"/>
      <c r="C17" s="205"/>
      <c r="D17" s="894" t="s">
        <v>6371</v>
      </c>
      <c r="E17" s="894"/>
      <c r="F17" s="894"/>
      <c r="G17" s="894"/>
      <c r="H17" s="894"/>
      <c r="I17" s="894"/>
      <c r="J17" s="894"/>
      <c r="K17" s="201"/>
    </row>
    <row r="18" spans="2:11" customFormat="1" ht="15" customHeight="1">
      <c r="B18" s="204"/>
      <c r="C18" s="205"/>
      <c r="D18" s="205"/>
      <c r="E18" s="207" t="s">
        <v>77</v>
      </c>
      <c r="F18" s="894" t="s">
        <v>6372</v>
      </c>
      <c r="G18" s="894"/>
      <c r="H18" s="894"/>
      <c r="I18" s="894"/>
      <c r="J18" s="894"/>
      <c r="K18" s="201"/>
    </row>
    <row r="19" spans="2:11" customFormat="1" ht="15" customHeight="1">
      <c r="B19" s="204"/>
      <c r="C19" s="205"/>
      <c r="D19" s="205"/>
      <c r="E19" s="207" t="s">
        <v>6373</v>
      </c>
      <c r="F19" s="894" t="s">
        <v>6374</v>
      </c>
      <c r="G19" s="894"/>
      <c r="H19" s="894"/>
      <c r="I19" s="894"/>
      <c r="J19" s="894"/>
      <c r="K19" s="201"/>
    </row>
    <row r="20" spans="2:11" customFormat="1" ht="15" customHeight="1">
      <c r="B20" s="204"/>
      <c r="C20" s="205"/>
      <c r="D20" s="205"/>
      <c r="E20" s="207" t="s">
        <v>6375</v>
      </c>
      <c r="F20" s="894" t="s">
        <v>6376</v>
      </c>
      <c r="G20" s="894"/>
      <c r="H20" s="894"/>
      <c r="I20" s="894"/>
      <c r="J20" s="894"/>
      <c r="K20" s="201"/>
    </row>
    <row r="21" spans="2:11" customFormat="1" ht="15" customHeight="1">
      <c r="B21" s="204"/>
      <c r="C21" s="205"/>
      <c r="D21" s="205"/>
      <c r="E21" s="207" t="s">
        <v>6377</v>
      </c>
      <c r="F21" s="894" t="s">
        <v>6378</v>
      </c>
      <c r="G21" s="894"/>
      <c r="H21" s="894"/>
      <c r="I21" s="894"/>
      <c r="J21" s="894"/>
      <c r="K21" s="201"/>
    </row>
    <row r="22" spans="2:11" customFormat="1" ht="15" customHeight="1">
      <c r="B22" s="204"/>
      <c r="C22" s="205"/>
      <c r="D22" s="205"/>
      <c r="E22" s="207" t="s">
        <v>6379</v>
      </c>
      <c r="F22" s="894" t="s">
        <v>5173</v>
      </c>
      <c r="G22" s="894"/>
      <c r="H22" s="894"/>
      <c r="I22" s="894"/>
      <c r="J22" s="894"/>
      <c r="K22" s="201"/>
    </row>
    <row r="23" spans="2:11" customFormat="1" ht="15" customHeight="1">
      <c r="B23" s="204"/>
      <c r="C23" s="205"/>
      <c r="D23" s="205"/>
      <c r="E23" s="207" t="s">
        <v>84</v>
      </c>
      <c r="F23" s="894" t="s">
        <v>6380</v>
      </c>
      <c r="G23" s="894"/>
      <c r="H23" s="894"/>
      <c r="I23" s="894"/>
      <c r="J23" s="894"/>
      <c r="K23" s="201"/>
    </row>
    <row r="24" spans="2:11" customFormat="1" ht="12.75" customHeight="1">
      <c r="B24" s="204"/>
      <c r="C24" s="205"/>
      <c r="D24" s="205"/>
      <c r="E24" s="205"/>
      <c r="F24" s="205"/>
      <c r="G24" s="205"/>
      <c r="H24" s="205"/>
      <c r="I24" s="205"/>
      <c r="J24" s="205"/>
      <c r="K24" s="201"/>
    </row>
    <row r="25" spans="2:11" customFormat="1" ht="15" customHeight="1">
      <c r="B25" s="204"/>
      <c r="C25" s="894" t="s">
        <v>6381</v>
      </c>
      <c r="D25" s="894"/>
      <c r="E25" s="894"/>
      <c r="F25" s="894"/>
      <c r="G25" s="894"/>
      <c r="H25" s="894"/>
      <c r="I25" s="894"/>
      <c r="J25" s="894"/>
      <c r="K25" s="201"/>
    </row>
    <row r="26" spans="2:11" customFormat="1" ht="15" customHeight="1">
      <c r="B26" s="204"/>
      <c r="C26" s="894" t="s">
        <v>6382</v>
      </c>
      <c r="D26" s="894"/>
      <c r="E26" s="894"/>
      <c r="F26" s="894"/>
      <c r="G26" s="894"/>
      <c r="H26" s="894"/>
      <c r="I26" s="894"/>
      <c r="J26" s="894"/>
      <c r="K26" s="201"/>
    </row>
    <row r="27" spans="2:11" customFormat="1" ht="15" customHeight="1">
      <c r="B27" s="204"/>
      <c r="C27" s="203"/>
      <c r="D27" s="894" t="s">
        <v>6383</v>
      </c>
      <c r="E27" s="894"/>
      <c r="F27" s="894"/>
      <c r="G27" s="894"/>
      <c r="H27" s="894"/>
      <c r="I27" s="894"/>
      <c r="J27" s="894"/>
      <c r="K27" s="201"/>
    </row>
    <row r="28" spans="2:11" customFormat="1" ht="15" customHeight="1">
      <c r="B28" s="204"/>
      <c r="C28" s="205"/>
      <c r="D28" s="894" t="s">
        <v>6384</v>
      </c>
      <c r="E28" s="894"/>
      <c r="F28" s="894"/>
      <c r="G28" s="894"/>
      <c r="H28" s="894"/>
      <c r="I28" s="894"/>
      <c r="J28" s="894"/>
      <c r="K28" s="201"/>
    </row>
    <row r="29" spans="2:11" customFormat="1" ht="12.75" customHeight="1">
      <c r="B29" s="204"/>
      <c r="C29" s="205"/>
      <c r="D29" s="205"/>
      <c r="E29" s="205"/>
      <c r="F29" s="205"/>
      <c r="G29" s="205"/>
      <c r="H29" s="205"/>
      <c r="I29" s="205"/>
      <c r="J29" s="205"/>
      <c r="K29" s="201"/>
    </row>
    <row r="30" spans="2:11" customFormat="1" ht="15" customHeight="1">
      <c r="B30" s="204"/>
      <c r="C30" s="205"/>
      <c r="D30" s="894" t="s">
        <v>6385</v>
      </c>
      <c r="E30" s="894"/>
      <c r="F30" s="894"/>
      <c r="G30" s="894"/>
      <c r="H30" s="894"/>
      <c r="I30" s="894"/>
      <c r="J30" s="894"/>
      <c r="K30" s="201"/>
    </row>
    <row r="31" spans="2:11" customFormat="1" ht="15" customHeight="1">
      <c r="B31" s="204"/>
      <c r="C31" s="205"/>
      <c r="D31" s="894" t="s">
        <v>6386</v>
      </c>
      <c r="E31" s="894"/>
      <c r="F31" s="894"/>
      <c r="G31" s="894"/>
      <c r="H31" s="894"/>
      <c r="I31" s="894"/>
      <c r="J31" s="894"/>
      <c r="K31" s="201"/>
    </row>
    <row r="32" spans="2:11" customFormat="1" ht="12.75" customHeight="1">
      <c r="B32" s="204"/>
      <c r="C32" s="205"/>
      <c r="D32" s="205"/>
      <c r="E32" s="205"/>
      <c r="F32" s="205"/>
      <c r="G32" s="205"/>
      <c r="H32" s="205"/>
      <c r="I32" s="205"/>
      <c r="J32" s="205"/>
      <c r="K32" s="201"/>
    </row>
    <row r="33" spans="2:11" customFormat="1" ht="15" customHeight="1">
      <c r="B33" s="204"/>
      <c r="C33" s="205"/>
      <c r="D33" s="894" t="s">
        <v>6387</v>
      </c>
      <c r="E33" s="894"/>
      <c r="F33" s="894"/>
      <c r="G33" s="894"/>
      <c r="H33" s="894"/>
      <c r="I33" s="894"/>
      <c r="J33" s="894"/>
      <c r="K33" s="201"/>
    </row>
    <row r="34" spans="2:11" customFormat="1" ht="15" customHeight="1">
      <c r="B34" s="204"/>
      <c r="C34" s="205"/>
      <c r="D34" s="894" t="s">
        <v>6388</v>
      </c>
      <c r="E34" s="894"/>
      <c r="F34" s="894"/>
      <c r="G34" s="894"/>
      <c r="H34" s="894"/>
      <c r="I34" s="894"/>
      <c r="J34" s="894"/>
      <c r="K34" s="201"/>
    </row>
    <row r="35" spans="2:11" customFormat="1" ht="15" customHeight="1">
      <c r="B35" s="204"/>
      <c r="C35" s="205"/>
      <c r="D35" s="894" t="s">
        <v>6389</v>
      </c>
      <c r="E35" s="894"/>
      <c r="F35" s="894"/>
      <c r="G35" s="894"/>
      <c r="H35" s="894"/>
      <c r="I35" s="894"/>
      <c r="J35" s="894"/>
      <c r="K35" s="201"/>
    </row>
    <row r="36" spans="2:11" customFormat="1" ht="15" customHeight="1">
      <c r="B36" s="204"/>
      <c r="C36" s="205"/>
      <c r="D36" s="203"/>
      <c r="E36" s="206" t="s">
        <v>204</v>
      </c>
      <c r="F36" s="203"/>
      <c r="G36" s="894" t="s">
        <v>6390</v>
      </c>
      <c r="H36" s="894"/>
      <c r="I36" s="894"/>
      <c r="J36" s="894"/>
      <c r="K36" s="201"/>
    </row>
    <row r="37" spans="2:11" customFormat="1" ht="30.75" customHeight="1">
      <c r="B37" s="204"/>
      <c r="C37" s="205"/>
      <c r="D37" s="203"/>
      <c r="E37" s="206" t="s">
        <v>6391</v>
      </c>
      <c r="F37" s="203"/>
      <c r="G37" s="894" t="s">
        <v>6392</v>
      </c>
      <c r="H37" s="894"/>
      <c r="I37" s="894"/>
      <c r="J37" s="894"/>
      <c r="K37" s="201"/>
    </row>
    <row r="38" spans="2:11" customFormat="1" ht="15" customHeight="1">
      <c r="B38" s="204"/>
      <c r="C38" s="205"/>
      <c r="D38" s="203"/>
      <c r="E38" s="206" t="s">
        <v>53</v>
      </c>
      <c r="F38" s="203"/>
      <c r="G38" s="894" t="s">
        <v>6393</v>
      </c>
      <c r="H38" s="894"/>
      <c r="I38" s="894"/>
      <c r="J38" s="894"/>
      <c r="K38" s="201"/>
    </row>
    <row r="39" spans="2:11" customFormat="1" ht="15" customHeight="1">
      <c r="B39" s="204"/>
      <c r="C39" s="205"/>
      <c r="D39" s="203"/>
      <c r="E39" s="206" t="s">
        <v>54</v>
      </c>
      <c r="F39" s="203"/>
      <c r="G39" s="894" t="s">
        <v>6394</v>
      </c>
      <c r="H39" s="894"/>
      <c r="I39" s="894"/>
      <c r="J39" s="894"/>
      <c r="K39" s="201"/>
    </row>
    <row r="40" spans="2:11" customFormat="1" ht="15" customHeight="1">
      <c r="B40" s="204"/>
      <c r="C40" s="205"/>
      <c r="D40" s="203"/>
      <c r="E40" s="206" t="s">
        <v>205</v>
      </c>
      <c r="F40" s="203"/>
      <c r="G40" s="894" t="s">
        <v>6395</v>
      </c>
      <c r="H40" s="894"/>
      <c r="I40" s="894"/>
      <c r="J40" s="894"/>
      <c r="K40" s="201"/>
    </row>
    <row r="41" spans="2:11" customFormat="1" ht="15" customHeight="1">
      <c r="B41" s="204"/>
      <c r="C41" s="205"/>
      <c r="D41" s="203"/>
      <c r="E41" s="206" t="s">
        <v>206</v>
      </c>
      <c r="F41" s="203"/>
      <c r="G41" s="894" t="s">
        <v>6396</v>
      </c>
      <c r="H41" s="894"/>
      <c r="I41" s="894"/>
      <c r="J41" s="894"/>
      <c r="K41" s="201"/>
    </row>
    <row r="42" spans="2:11" customFormat="1" ht="15" customHeight="1">
      <c r="B42" s="204"/>
      <c r="C42" s="205"/>
      <c r="D42" s="203"/>
      <c r="E42" s="206" t="s">
        <v>6397</v>
      </c>
      <c r="F42" s="203"/>
      <c r="G42" s="894" t="s">
        <v>6398</v>
      </c>
      <c r="H42" s="894"/>
      <c r="I42" s="894"/>
      <c r="J42" s="894"/>
      <c r="K42" s="201"/>
    </row>
    <row r="43" spans="2:11" customFormat="1" ht="15" customHeight="1">
      <c r="B43" s="204"/>
      <c r="C43" s="205"/>
      <c r="D43" s="203"/>
      <c r="E43" s="206"/>
      <c r="F43" s="203"/>
      <c r="G43" s="894" t="s">
        <v>6399</v>
      </c>
      <c r="H43" s="894"/>
      <c r="I43" s="894"/>
      <c r="J43" s="894"/>
      <c r="K43" s="201"/>
    </row>
    <row r="44" spans="2:11" customFormat="1" ht="15" customHeight="1">
      <c r="B44" s="204"/>
      <c r="C44" s="205"/>
      <c r="D44" s="203"/>
      <c r="E44" s="206" t="s">
        <v>6400</v>
      </c>
      <c r="F44" s="203"/>
      <c r="G44" s="894" t="s">
        <v>6401</v>
      </c>
      <c r="H44" s="894"/>
      <c r="I44" s="894"/>
      <c r="J44" s="894"/>
      <c r="K44" s="201"/>
    </row>
    <row r="45" spans="2:11" customFormat="1" ht="15" customHeight="1">
      <c r="B45" s="204"/>
      <c r="C45" s="205"/>
      <c r="D45" s="203"/>
      <c r="E45" s="206" t="s">
        <v>208</v>
      </c>
      <c r="F45" s="203"/>
      <c r="G45" s="894" t="s">
        <v>6402</v>
      </c>
      <c r="H45" s="894"/>
      <c r="I45" s="894"/>
      <c r="J45" s="894"/>
      <c r="K45" s="201"/>
    </row>
    <row r="46" spans="2:11" customFormat="1" ht="12.75" customHeight="1">
      <c r="B46" s="204"/>
      <c r="C46" s="205"/>
      <c r="D46" s="203"/>
      <c r="E46" s="203"/>
      <c r="F46" s="203"/>
      <c r="G46" s="203"/>
      <c r="H46" s="203"/>
      <c r="I46" s="203"/>
      <c r="J46" s="203"/>
      <c r="K46" s="201"/>
    </row>
    <row r="47" spans="2:11" customFormat="1" ht="15" customHeight="1">
      <c r="B47" s="204"/>
      <c r="C47" s="205"/>
      <c r="D47" s="894" t="s">
        <v>6403</v>
      </c>
      <c r="E47" s="894"/>
      <c r="F47" s="894"/>
      <c r="G47" s="894"/>
      <c r="H47" s="894"/>
      <c r="I47" s="894"/>
      <c r="J47" s="894"/>
      <c r="K47" s="201"/>
    </row>
    <row r="48" spans="2:11" customFormat="1" ht="15" customHeight="1">
      <c r="B48" s="204"/>
      <c r="C48" s="205"/>
      <c r="D48" s="205"/>
      <c r="E48" s="894" t="s">
        <v>6404</v>
      </c>
      <c r="F48" s="894"/>
      <c r="G48" s="894"/>
      <c r="H48" s="894"/>
      <c r="I48" s="894"/>
      <c r="J48" s="894"/>
      <c r="K48" s="201"/>
    </row>
    <row r="49" spans="2:11" customFormat="1" ht="15" customHeight="1">
      <c r="B49" s="204"/>
      <c r="C49" s="205"/>
      <c r="D49" s="205"/>
      <c r="E49" s="894" t="s">
        <v>6405</v>
      </c>
      <c r="F49" s="894"/>
      <c r="G49" s="894"/>
      <c r="H49" s="894"/>
      <c r="I49" s="894"/>
      <c r="J49" s="894"/>
      <c r="K49" s="201"/>
    </row>
    <row r="50" spans="2:11" customFormat="1" ht="15" customHeight="1">
      <c r="B50" s="204"/>
      <c r="C50" s="205"/>
      <c r="D50" s="205"/>
      <c r="E50" s="894" t="s">
        <v>6406</v>
      </c>
      <c r="F50" s="894"/>
      <c r="G50" s="894"/>
      <c r="H50" s="894"/>
      <c r="I50" s="894"/>
      <c r="J50" s="894"/>
      <c r="K50" s="201"/>
    </row>
    <row r="51" spans="2:11" customFormat="1" ht="15" customHeight="1">
      <c r="B51" s="204"/>
      <c r="C51" s="205"/>
      <c r="D51" s="894" t="s">
        <v>6407</v>
      </c>
      <c r="E51" s="894"/>
      <c r="F51" s="894"/>
      <c r="G51" s="894"/>
      <c r="H51" s="894"/>
      <c r="I51" s="894"/>
      <c r="J51" s="894"/>
      <c r="K51" s="201"/>
    </row>
    <row r="52" spans="2:11" customFormat="1" ht="25.5" customHeight="1">
      <c r="B52" s="200"/>
      <c r="C52" s="895" t="s">
        <v>6408</v>
      </c>
      <c r="D52" s="895"/>
      <c r="E52" s="895"/>
      <c r="F52" s="895"/>
      <c r="G52" s="895"/>
      <c r="H52" s="895"/>
      <c r="I52" s="895"/>
      <c r="J52" s="895"/>
      <c r="K52" s="201"/>
    </row>
    <row r="53" spans="2:11" customFormat="1" ht="5.25" customHeight="1">
      <c r="B53" s="200"/>
      <c r="C53" s="202"/>
      <c r="D53" s="202"/>
      <c r="E53" s="202"/>
      <c r="F53" s="202"/>
      <c r="G53" s="202"/>
      <c r="H53" s="202"/>
      <c r="I53" s="202"/>
      <c r="J53" s="202"/>
      <c r="K53" s="201"/>
    </row>
    <row r="54" spans="2:11" customFormat="1" ht="15" customHeight="1">
      <c r="B54" s="200"/>
      <c r="C54" s="894" t="s">
        <v>6409</v>
      </c>
      <c r="D54" s="894"/>
      <c r="E54" s="894"/>
      <c r="F54" s="894"/>
      <c r="G54" s="894"/>
      <c r="H54" s="894"/>
      <c r="I54" s="894"/>
      <c r="J54" s="894"/>
      <c r="K54" s="201"/>
    </row>
    <row r="55" spans="2:11" customFormat="1" ht="15" customHeight="1">
      <c r="B55" s="200"/>
      <c r="C55" s="894" t="s">
        <v>6410</v>
      </c>
      <c r="D55" s="894"/>
      <c r="E55" s="894"/>
      <c r="F55" s="894"/>
      <c r="G55" s="894"/>
      <c r="H55" s="894"/>
      <c r="I55" s="894"/>
      <c r="J55" s="894"/>
      <c r="K55" s="201"/>
    </row>
    <row r="56" spans="2:11" customFormat="1" ht="12.75" customHeight="1">
      <c r="B56" s="200"/>
      <c r="C56" s="203"/>
      <c r="D56" s="203"/>
      <c r="E56" s="203"/>
      <c r="F56" s="203"/>
      <c r="G56" s="203"/>
      <c r="H56" s="203"/>
      <c r="I56" s="203"/>
      <c r="J56" s="203"/>
      <c r="K56" s="201"/>
    </row>
    <row r="57" spans="2:11" customFormat="1" ht="15" customHeight="1">
      <c r="B57" s="200"/>
      <c r="C57" s="894" t="s">
        <v>6411</v>
      </c>
      <c r="D57" s="894"/>
      <c r="E57" s="894"/>
      <c r="F57" s="894"/>
      <c r="G57" s="894"/>
      <c r="H57" s="894"/>
      <c r="I57" s="894"/>
      <c r="J57" s="894"/>
      <c r="K57" s="201"/>
    </row>
    <row r="58" spans="2:11" customFormat="1" ht="15" customHeight="1">
      <c r="B58" s="200"/>
      <c r="C58" s="205"/>
      <c r="D58" s="894" t="s">
        <v>6412</v>
      </c>
      <c r="E58" s="894"/>
      <c r="F58" s="894"/>
      <c r="G58" s="894"/>
      <c r="H58" s="894"/>
      <c r="I58" s="894"/>
      <c r="J58" s="894"/>
      <c r="K58" s="201"/>
    </row>
    <row r="59" spans="2:11" customFormat="1" ht="15" customHeight="1">
      <c r="B59" s="200"/>
      <c r="C59" s="205"/>
      <c r="D59" s="894" t="s">
        <v>6413</v>
      </c>
      <c r="E59" s="894"/>
      <c r="F59" s="894"/>
      <c r="G59" s="894"/>
      <c r="H59" s="894"/>
      <c r="I59" s="894"/>
      <c r="J59" s="894"/>
      <c r="K59" s="201"/>
    </row>
    <row r="60" spans="2:11" customFormat="1" ht="15" customHeight="1">
      <c r="B60" s="200"/>
      <c r="C60" s="205"/>
      <c r="D60" s="894" t="s">
        <v>6414</v>
      </c>
      <c r="E60" s="894"/>
      <c r="F60" s="894"/>
      <c r="G60" s="894"/>
      <c r="H60" s="894"/>
      <c r="I60" s="894"/>
      <c r="J60" s="894"/>
      <c r="K60" s="201"/>
    </row>
    <row r="61" spans="2:11" customFormat="1" ht="15" customHeight="1">
      <c r="B61" s="200"/>
      <c r="C61" s="205"/>
      <c r="D61" s="894" t="s">
        <v>6415</v>
      </c>
      <c r="E61" s="894"/>
      <c r="F61" s="894"/>
      <c r="G61" s="894"/>
      <c r="H61" s="894"/>
      <c r="I61" s="894"/>
      <c r="J61" s="894"/>
      <c r="K61" s="201"/>
    </row>
    <row r="62" spans="2:11" customFormat="1" ht="15" customHeight="1">
      <c r="B62" s="200"/>
      <c r="C62" s="205"/>
      <c r="D62" s="897" t="s">
        <v>6416</v>
      </c>
      <c r="E62" s="897"/>
      <c r="F62" s="897"/>
      <c r="G62" s="897"/>
      <c r="H62" s="897"/>
      <c r="I62" s="897"/>
      <c r="J62" s="897"/>
      <c r="K62" s="201"/>
    </row>
    <row r="63" spans="2:11" customFormat="1" ht="15" customHeight="1">
      <c r="B63" s="200"/>
      <c r="C63" s="205"/>
      <c r="D63" s="894" t="s">
        <v>6417</v>
      </c>
      <c r="E63" s="894"/>
      <c r="F63" s="894"/>
      <c r="G63" s="894"/>
      <c r="H63" s="894"/>
      <c r="I63" s="894"/>
      <c r="J63" s="894"/>
      <c r="K63" s="201"/>
    </row>
    <row r="64" spans="2:11" customFormat="1" ht="12.75" customHeight="1">
      <c r="B64" s="200"/>
      <c r="C64" s="205"/>
      <c r="D64" s="205"/>
      <c r="E64" s="208"/>
      <c r="F64" s="205"/>
      <c r="G64" s="205"/>
      <c r="H64" s="205"/>
      <c r="I64" s="205"/>
      <c r="J64" s="205"/>
      <c r="K64" s="201"/>
    </row>
    <row r="65" spans="2:11" customFormat="1" ht="15" customHeight="1">
      <c r="B65" s="200"/>
      <c r="C65" s="205"/>
      <c r="D65" s="894" t="s">
        <v>6418</v>
      </c>
      <c r="E65" s="894"/>
      <c r="F65" s="894"/>
      <c r="G65" s="894"/>
      <c r="H65" s="894"/>
      <c r="I65" s="894"/>
      <c r="J65" s="894"/>
      <c r="K65" s="201"/>
    </row>
    <row r="66" spans="2:11" customFormat="1" ht="15" customHeight="1">
      <c r="B66" s="200"/>
      <c r="C66" s="205"/>
      <c r="D66" s="897" t="s">
        <v>6419</v>
      </c>
      <c r="E66" s="897"/>
      <c r="F66" s="897"/>
      <c r="G66" s="897"/>
      <c r="H66" s="897"/>
      <c r="I66" s="897"/>
      <c r="J66" s="897"/>
      <c r="K66" s="201"/>
    </row>
    <row r="67" spans="2:11" customFormat="1" ht="15" customHeight="1">
      <c r="B67" s="200"/>
      <c r="C67" s="205"/>
      <c r="D67" s="894" t="s">
        <v>6420</v>
      </c>
      <c r="E67" s="894"/>
      <c r="F67" s="894"/>
      <c r="G67" s="894"/>
      <c r="H67" s="894"/>
      <c r="I67" s="894"/>
      <c r="J67" s="894"/>
      <c r="K67" s="201"/>
    </row>
    <row r="68" spans="2:11" customFormat="1" ht="15" customHeight="1">
      <c r="B68" s="200"/>
      <c r="C68" s="205"/>
      <c r="D68" s="894" t="s">
        <v>6421</v>
      </c>
      <c r="E68" s="894"/>
      <c r="F68" s="894"/>
      <c r="G68" s="894"/>
      <c r="H68" s="894"/>
      <c r="I68" s="894"/>
      <c r="J68" s="894"/>
      <c r="K68" s="201"/>
    </row>
    <row r="69" spans="2:11" customFormat="1" ht="15" customHeight="1">
      <c r="B69" s="200"/>
      <c r="C69" s="205"/>
      <c r="D69" s="894" t="s">
        <v>6422</v>
      </c>
      <c r="E69" s="894"/>
      <c r="F69" s="894"/>
      <c r="G69" s="894"/>
      <c r="H69" s="894"/>
      <c r="I69" s="894"/>
      <c r="J69" s="894"/>
      <c r="K69" s="201"/>
    </row>
    <row r="70" spans="2:11" customFormat="1" ht="15" customHeight="1">
      <c r="B70" s="200"/>
      <c r="C70" s="205"/>
      <c r="D70" s="894" t="s">
        <v>6423</v>
      </c>
      <c r="E70" s="894"/>
      <c r="F70" s="894"/>
      <c r="G70" s="894"/>
      <c r="H70" s="894"/>
      <c r="I70" s="894"/>
      <c r="J70" s="894"/>
      <c r="K70" s="201"/>
    </row>
    <row r="71" spans="2:11" customFormat="1" ht="12.75" customHeight="1">
      <c r="B71" s="209"/>
      <c r="C71" s="210"/>
      <c r="D71" s="210"/>
      <c r="E71" s="210"/>
      <c r="F71" s="210"/>
      <c r="G71" s="210"/>
      <c r="H71" s="210"/>
      <c r="I71" s="210"/>
      <c r="J71" s="210"/>
      <c r="K71" s="211"/>
    </row>
    <row r="72" spans="2:11" customFormat="1" ht="18.75" customHeight="1">
      <c r="B72" s="212"/>
      <c r="C72" s="212"/>
      <c r="D72" s="212"/>
      <c r="E72" s="212"/>
      <c r="F72" s="212"/>
      <c r="G72" s="212"/>
      <c r="H72" s="212"/>
      <c r="I72" s="212"/>
      <c r="J72" s="212"/>
      <c r="K72" s="213"/>
    </row>
    <row r="73" spans="2:11" customFormat="1" ht="18.75" customHeight="1">
      <c r="B73" s="213"/>
      <c r="C73" s="213"/>
      <c r="D73" s="213"/>
      <c r="E73" s="213"/>
      <c r="F73" s="213"/>
      <c r="G73" s="213"/>
      <c r="H73" s="213"/>
      <c r="I73" s="213"/>
      <c r="J73" s="213"/>
      <c r="K73" s="213"/>
    </row>
    <row r="74" spans="2:11" customFormat="1" ht="7.5" customHeight="1">
      <c r="B74" s="214"/>
      <c r="C74" s="215"/>
      <c r="D74" s="215"/>
      <c r="E74" s="215"/>
      <c r="F74" s="215"/>
      <c r="G74" s="215"/>
      <c r="H74" s="215"/>
      <c r="I74" s="215"/>
      <c r="J74" s="215"/>
      <c r="K74" s="216"/>
    </row>
    <row r="75" spans="2:11" customFormat="1" ht="45" customHeight="1">
      <c r="B75" s="217"/>
      <c r="C75" s="898" t="s">
        <v>6424</v>
      </c>
      <c r="D75" s="898"/>
      <c r="E75" s="898"/>
      <c r="F75" s="898"/>
      <c r="G75" s="898"/>
      <c r="H75" s="898"/>
      <c r="I75" s="898"/>
      <c r="J75" s="898"/>
      <c r="K75" s="218"/>
    </row>
    <row r="76" spans="2:11" customFormat="1" ht="17.25" customHeight="1">
      <c r="B76" s="217"/>
      <c r="C76" s="219" t="s">
        <v>6425</v>
      </c>
      <c r="D76" s="219"/>
      <c r="E76" s="219"/>
      <c r="F76" s="219" t="s">
        <v>6426</v>
      </c>
      <c r="G76" s="220"/>
      <c r="H76" s="219" t="s">
        <v>54</v>
      </c>
      <c r="I76" s="219" t="s">
        <v>57</v>
      </c>
      <c r="J76" s="219" t="s">
        <v>6427</v>
      </c>
      <c r="K76" s="218"/>
    </row>
    <row r="77" spans="2:11" customFormat="1" ht="17.25" customHeight="1">
      <c r="B77" s="217"/>
      <c r="C77" s="221" t="s">
        <v>6428</v>
      </c>
      <c r="D77" s="221"/>
      <c r="E77" s="221"/>
      <c r="F77" s="222" t="s">
        <v>6429</v>
      </c>
      <c r="G77" s="223"/>
      <c r="H77" s="221"/>
      <c r="I77" s="221"/>
      <c r="J77" s="221" t="s">
        <v>6430</v>
      </c>
      <c r="K77" s="218"/>
    </row>
    <row r="78" spans="2:11" customFormat="1" ht="5.25" customHeight="1">
      <c r="B78" s="217"/>
      <c r="C78" s="224"/>
      <c r="D78" s="224"/>
      <c r="E78" s="224"/>
      <c r="F78" s="224"/>
      <c r="G78" s="225"/>
      <c r="H78" s="224"/>
      <c r="I78" s="224"/>
      <c r="J78" s="224"/>
      <c r="K78" s="218"/>
    </row>
    <row r="79" spans="2:11" customFormat="1" ht="15" customHeight="1">
      <c r="B79" s="217"/>
      <c r="C79" s="206" t="s">
        <v>53</v>
      </c>
      <c r="D79" s="226"/>
      <c r="E79" s="226"/>
      <c r="F79" s="227" t="s">
        <v>6431</v>
      </c>
      <c r="G79" s="228"/>
      <c r="H79" s="206" t="s">
        <v>6432</v>
      </c>
      <c r="I79" s="206" t="s">
        <v>6433</v>
      </c>
      <c r="J79" s="206">
        <v>20</v>
      </c>
      <c r="K79" s="218"/>
    </row>
    <row r="80" spans="2:11" customFormat="1" ht="15" customHeight="1">
      <c r="B80" s="217"/>
      <c r="C80" s="206" t="s">
        <v>6434</v>
      </c>
      <c r="D80" s="206"/>
      <c r="E80" s="206"/>
      <c r="F80" s="227" t="s">
        <v>6431</v>
      </c>
      <c r="G80" s="228"/>
      <c r="H80" s="206" t="s">
        <v>6435</v>
      </c>
      <c r="I80" s="206" t="s">
        <v>6433</v>
      </c>
      <c r="J80" s="206">
        <v>120</v>
      </c>
      <c r="K80" s="218"/>
    </row>
    <row r="81" spans="2:11" customFormat="1" ht="15" customHeight="1">
      <c r="B81" s="229"/>
      <c r="C81" s="206" t="s">
        <v>6436</v>
      </c>
      <c r="D81" s="206"/>
      <c r="E81" s="206"/>
      <c r="F81" s="227" t="s">
        <v>6437</v>
      </c>
      <c r="G81" s="228"/>
      <c r="H81" s="206" t="s">
        <v>6438</v>
      </c>
      <c r="I81" s="206" t="s">
        <v>6433</v>
      </c>
      <c r="J81" s="206">
        <v>50</v>
      </c>
      <c r="K81" s="218"/>
    </row>
    <row r="82" spans="2:11" customFormat="1" ht="15" customHeight="1">
      <c r="B82" s="229"/>
      <c r="C82" s="206" t="s">
        <v>6439</v>
      </c>
      <c r="D82" s="206"/>
      <c r="E82" s="206"/>
      <c r="F82" s="227" t="s">
        <v>6431</v>
      </c>
      <c r="G82" s="228"/>
      <c r="H82" s="206" t="s">
        <v>6440</v>
      </c>
      <c r="I82" s="206" t="s">
        <v>6441</v>
      </c>
      <c r="J82" s="206"/>
      <c r="K82" s="218"/>
    </row>
    <row r="83" spans="2:11" customFormat="1" ht="15" customHeight="1">
      <c r="B83" s="229"/>
      <c r="C83" s="206" t="s">
        <v>6442</v>
      </c>
      <c r="D83" s="206"/>
      <c r="E83" s="206"/>
      <c r="F83" s="227" t="s">
        <v>6437</v>
      </c>
      <c r="G83" s="206"/>
      <c r="H83" s="206" t="s">
        <v>6443</v>
      </c>
      <c r="I83" s="206" t="s">
        <v>6433</v>
      </c>
      <c r="J83" s="206">
        <v>15</v>
      </c>
      <c r="K83" s="218"/>
    </row>
    <row r="84" spans="2:11" customFormat="1" ht="15" customHeight="1">
      <c r="B84" s="229"/>
      <c r="C84" s="206" t="s">
        <v>6444</v>
      </c>
      <c r="D84" s="206"/>
      <c r="E84" s="206"/>
      <c r="F84" s="227" t="s">
        <v>6437</v>
      </c>
      <c r="G84" s="206"/>
      <c r="H84" s="206" t="s">
        <v>6445</v>
      </c>
      <c r="I84" s="206" t="s">
        <v>6433</v>
      </c>
      <c r="J84" s="206">
        <v>15</v>
      </c>
      <c r="K84" s="218"/>
    </row>
    <row r="85" spans="2:11" customFormat="1" ht="15" customHeight="1">
      <c r="B85" s="229"/>
      <c r="C85" s="206" t="s">
        <v>6446</v>
      </c>
      <c r="D85" s="206"/>
      <c r="E85" s="206"/>
      <c r="F85" s="227" t="s">
        <v>6437</v>
      </c>
      <c r="G85" s="206"/>
      <c r="H85" s="206" t="s">
        <v>6447</v>
      </c>
      <c r="I85" s="206" t="s">
        <v>6433</v>
      </c>
      <c r="J85" s="206">
        <v>20</v>
      </c>
      <c r="K85" s="218"/>
    </row>
    <row r="86" spans="2:11" customFormat="1" ht="15" customHeight="1">
      <c r="B86" s="229"/>
      <c r="C86" s="206" t="s">
        <v>6448</v>
      </c>
      <c r="D86" s="206"/>
      <c r="E86" s="206"/>
      <c r="F86" s="227" t="s">
        <v>6437</v>
      </c>
      <c r="G86" s="206"/>
      <c r="H86" s="206" t="s">
        <v>6449</v>
      </c>
      <c r="I86" s="206" t="s">
        <v>6433</v>
      </c>
      <c r="J86" s="206">
        <v>20</v>
      </c>
      <c r="K86" s="218"/>
    </row>
    <row r="87" spans="2:11" customFormat="1" ht="15" customHeight="1">
      <c r="B87" s="229"/>
      <c r="C87" s="206" t="s">
        <v>6450</v>
      </c>
      <c r="D87" s="206"/>
      <c r="E87" s="206"/>
      <c r="F87" s="227" t="s">
        <v>6437</v>
      </c>
      <c r="G87" s="228"/>
      <c r="H87" s="206" t="s">
        <v>6451</v>
      </c>
      <c r="I87" s="206" t="s">
        <v>6433</v>
      </c>
      <c r="J87" s="206">
        <v>50</v>
      </c>
      <c r="K87" s="218"/>
    </row>
    <row r="88" spans="2:11" customFormat="1" ht="15" customHeight="1">
      <c r="B88" s="229"/>
      <c r="C88" s="206" t="s">
        <v>6452</v>
      </c>
      <c r="D88" s="206"/>
      <c r="E88" s="206"/>
      <c r="F88" s="227" t="s">
        <v>6437</v>
      </c>
      <c r="G88" s="228"/>
      <c r="H88" s="206" t="s">
        <v>6453</v>
      </c>
      <c r="I88" s="206" t="s">
        <v>6433</v>
      </c>
      <c r="J88" s="206">
        <v>20</v>
      </c>
      <c r="K88" s="218"/>
    </row>
    <row r="89" spans="2:11" customFormat="1" ht="15" customHeight="1">
      <c r="B89" s="229"/>
      <c r="C89" s="206" t="s">
        <v>6454</v>
      </c>
      <c r="D89" s="206"/>
      <c r="E89" s="206"/>
      <c r="F89" s="227" t="s">
        <v>6437</v>
      </c>
      <c r="G89" s="228"/>
      <c r="H89" s="206" t="s">
        <v>6455</v>
      </c>
      <c r="I89" s="206" t="s">
        <v>6433</v>
      </c>
      <c r="J89" s="206">
        <v>20</v>
      </c>
      <c r="K89" s="218"/>
    </row>
    <row r="90" spans="2:11" customFormat="1" ht="15" customHeight="1">
      <c r="B90" s="229"/>
      <c r="C90" s="206" t="s">
        <v>6456</v>
      </c>
      <c r="D90" s="206"/>
      <c r="E90" s="206"/>
      <c r="F90" s="227" t="s">
        <v>6437</v>
      </c>
      <c r="G90" s="228"/>
      <c r="H90" s="206" t="s">
        <v>6457</v>
      </c>
      <c r="I90" s="206" t="s">
        <v>6433</v>
      </c>
      <c r="J90" s="206">
        <v>50</v>
      </c>
      <c r="K90" s="218"/>
    </row>
    <row r="91" spans="2:11" customFormat="1" ht="15" customHeight="1">
      <c r="B91" s="229"/>
      <c r="C91" s="206" t="s">
        <v>6458</v>
      </c>
      <c r="D91" s="206"/>
      <c r="E91" s="206"/>
      <c r="F91" s="227" t="s">
        <v>6437</v>
      </c>
      <c r="G91" s="228"/>
      <c r="H91" s="206" t="s">
        <v>6458</v>
      </c>
      <c r="I91" s="206" t="s">
        <v>6433</v>
      </c>
      <c r="J91" s="206">
        <v>50</v>
      </c>
      <c r="K91" s="218"/>
    </row>
    <row r="92" spans="2:11" customFormat="1" ht="15" customHeight="1">
      <c r="B92" s="229"/>
      <c r="C92" s="206" t="s">
        <v>6459</v>
      </c>
      <c r="D92" s="206"/>
      <c r="E92" s="206"/>
      <c r="F92" s="227" t="s">
        <v>6437</v>
      </c>
      <c r="G92" s="228"/>
      <c r="H92" s="206" t="s">
        <v>6460</v>
      </c>
      <c r="I92" s="206" t="s">
        <v>6433</v>
      </c>
      <c r="J92" s="206">
        <v>255</v>
      </c>
      <c r="K92" s="218"/>
    </row>
    <row r="93" spans="2:11" customFormat="1" ht="15" customHeight="1">
      <c r="B93" s="229"/>
      <c r="C93" s="206" t="s">
        <v>6461</v>
      </c>
      <c r="D93" s="206"/>
      <c r="E93" s="206"/>
      <c r="F93" s="227" t="s">
        <v>6431</v>
      </c>
      <c r="G93" s="228"/>
      <c r="H93" s="206" t="s">
        <v>6462</v>
      </c>
      <c r="I93" s="206" t="s">
        <v>6463</v>
      </c>
      <c r="J93" s="206"/>
      <c r="K93" s="218"/>
    </row>
    <row r="94" spans="2:11" customFormat="1" ht="15" customHeight="1">
      <c r="B94" s="229"/>
      <c r="C94" s="206" t="s">
        <v>6464</v>
      </c>
      <c r="D94" s="206"/>
      <c r="E94" s="206"/>
      <c r="F94" s="227" t="s">
        <v>6431</v>
      </c>
      <c r="G94" s="228"/>
      <c r="H94" s="206" t="s">
        <v>6465</v>
      </c>
      <c r="I94" s="206" t="s">
        <v>6466</v>
      </c>
      <c r="J94" s="206"/>
      <c r="K94" s="218"/>
    </row>
    <row r="95" spans="2:11" customFormat="1" ht="15" customHeight="1">
      <c r="B95" s="229"/>
      <c r="C95" s="206" t="s">
        <v>6467</v>
      </c>
      <c r="D95" s="206"/>
      <c r="E95" s="206"/>
      <c r="F95" s="227" t="s">
        <v>6431</v>
      </c>
      <c r="G95" s="228"/>
      <c r="H95" s="206" t="s">
        <v>6467</v>
      </c>
      <c r="I95" s="206" t="s">
        <v>6466</v>
      </c>
      <c r="J95" s="206"/>
      <c r="K95" s="218"/>
    </row>
    <row r="96" spans="2:11" customFormat="1" ht="15" customHeight="1">
      <c r="B96" s="229"/>
      <c r="C96" s="206" t="s">
        <v>38</v>
      </c>
      <c r="D96" s="206"/>
      <c r="E96" s="206"/>
      <c r="F96" s="227" t="s">
        <v>6431</v>
      </c>
      <c r="G96" s="228"/>
      <c r="H96" s="206" t="s">
        <v>6468</v>
      </c>
      <c r="I96" s="206" t="s">
        <v>6466</v>
      </c>
      <c r="J96" s="206"/>
      <c r="K96" s="218"/>
    </row>
    <row r="97" spans="2:11" customFormat="1" ht="15" customHeight="1">
      <c r="B97" s="229"/>
      <c r="C97" s="206" t="s">
        <v>48</v>
      </c>
      <c r="D97" s="206"/>
      <c r="E97" s="206"/>
      <c r="F97" s="227" t="s">
        <v>6431</v>
      </c>
      <c r="G97" s="228"/>
      <c r="H97" s="206" t="s">
        <v>6469</v>
      </c>
      <c r="I97" s="206" t="s">
        <v>6466</v>
      </c>
      <c r="J97" s="206"/>
      <c r="K97" s="218"/>
    </row>
    <row r="98" spans="2:11" customFormat="1" ht="15" customHeight="1">
      <c r="B98" s="230"/>
      <c r="C98" s="231"/>
      <c r="D98" s="231"/>
      <c r="E98" s="231"/>
      <c r="F98" s="231"/>
      <c r="G98" s="231"/>
      <c r="H98" s="231"/>
      <c r="I98" s="231"/>
      <c r="J98" s="231"/>
      <c r="K98" s="232"/>
    </row>
    <row r="99" spans="2:11" customFormat="1" ht="18.75" customHeight="1">
      <c r="B99" s="233"/>
      <c r="C99" s="234"/>
      <c r="D99" s="234"/>
      <c r="E99" s="234"/>
      <c r="F99" s="234"/>
      <c r="G99" s="234"/>
      <c r="H99" s="234"/>
      <c r="I99" s="234"/>
      <c r="J99" s="234"/>
      <c r="K99" s="233"/>
    </row>
    <row r="100" spans="2:11" customFormat="1" ht="18.75" customHeight="1">
      <c r="B100" s="213"/>
      <c r="C100" s="213"/>
      <c r="D100" s="213"/>
      <c r="E100" s="213"/>
      <c r="F100" s="213"/>
      <c r="G100" s="213"/>
      <c r="H100" s="213"/>
      <c r="I100" s="213"/>
      <c r="J100" s="213"/>
      <c r="K100" s="213"/>
    </row>
    <row r="101" spans="2:11" customFormat="1" ht="7.5" customHeight="1">
      <c r="B101" s="214"/>
      <c r="C101" s="215"/>
      <c r="D101" s="215"/>
      <c r="E101" s="215"/>
      <c r="F101" s="215"/>
      <c r="G101" s="215"/>
      <c r="H101" s="215"/>
      <c r="I101" s="215"/>
      <c r="J101" s="215"/>
      <c r="K101" s="216"/>
    </row>
    <row r="102" spans="2:11" customFormat="1" ht="45" customHeight="1">
      <c r="B102" s="217"/>
      <c r="C102" s="898" t="s">
        <v>6470</v>
      </c>
      <c r="D102" s="898"/>
      <c r="E102" s="898"/>
      <c r="F102" s="898"/>
      <c r="G102" s="898"/>
      <c r="H102" s="898"/>
      <c r="I102" s="898"/>
      <c r="J102" s="898"/>
      <c r="K102" s="218"/>
    </row>
    <row r="103" spans="2:11" customFormat="1" ht="17.25" customHeight="1">
      <c r="B103" s="217"/>
      <c r="C103" s="219" t="s">
        <v>6425</v>
      </c>
      <c r="D103" s="219"/>
      <c r="E103" s="219"/>
      <c r="F103" s="219" t="s">
        <v>6426</v>
      </c>
      <c r="G103" s="220"/>
      <c r="H103" s="219" t="s">
        <v>54</v>
      </c>
      <c r="I103" s="219" t="s">
        <v>57</v>
      </c>
      <c r="J103" s="219" t="s">
        <v>6427</v>
      </c>
      <c r="K103" s="218"/>
    </row>
    <row r="104" spans="2:11" customFormat="1" ht="17.25" customHeight="1">
      <c r="B104" s="217"/>
      <c r="C104" s="221" t="s">
        <v>6428</v>
      </c>
      <c r="D104" s="221"/>
      <c r="E104" s="221"/>
      <c r="F104" s="222" t="s">
        <v>6429</v>
      </c>
      <c r="G104" s="223"/>
      <c r="H104" s="221"/>
      <c r="I104" s="221"/>
      <c r="J104" s="221" t="s">
        <v>6430</v>
      </c>
      <c r="K104" s="218"/>
    </row>
    <row r="105" spans="2:11" customFormat="1" ht="5.25" customHeight="1">
      <c r="B105" s="217"/>
      <c r="C105" s="219"/>
      <c r="D105" s="219"/>
      <c r="E105" s="219"/>
      <c r="F105" s="219"/>
      <c r="G105" s="235"/>
      <c r="H105" s="219"/>
      <c r="I105" s="219"/>
      <c r="J105" s="219"/>
      <c r="K105" s="218"/>
    </row>
    <row r="106" spans="2:11" customFormat="1" ht="15" customHeight="1">
      <c r="B106" s="217"/>
      <c r="C106" s="206" t="s">
        <v>53</v>
      </c>
      <c r="D106" s="226"/>
      <c r="E106" s="226"/>
      <c r="F106" s="227" t="s">
        <v>6431</v>
      </c>
      <c r="G106" s="206"/>
      <c r="H106" s="206" t="s">
        <v>6471</v>
      </c>
      <c r="I106" s="206" t="s">
        <v>6433</v>
      </c>
      <c r="J106" s="206">
        <v>20</v>
      </c>
      <c r="K106" s="218"/>
    </row>
    <row r="107" spans="2:11" customFormat="1" ht="15" customHeight="1">
      <c r="B107" s="217"/>
      <c r="C107" s="206" t="s">
        <v>6434</v>
      </c>
      <c r="D107" s="206"/>
      <c r="E107" s="206"/>
      <c r="F107" s="227" t="s">
        <v>6431</v>
      </c>
      <c r="G107" s="206"/>
      <c r="H107" s="206" t="s">
        <v>6471</v>
      </c>
      <c r="I107" s="206" t="s">
        <v>6433</v>
      </c>
      <c r="J107" s="206">
        <v>120</v>
      </c>
      <c r="K107" s="218"/>
    </row>
    <row r="108" spans="2:11" customFormat="1" ht="15" customHeight="1">
      <c r="B108" s="229"/>
      <c r="C108" s="206" t="s">
        <v>6436</v>
      </c>
      <c r="D108" s="206"/>
      <c r="E108" s="206"/>
      <c r="F108" s="227" t="s">
        <v>6437</v>
      </c>
      <c r="G108" s="206"/>
      <c r="H108" s="206" t="s">
        <v>6471</v>
      </c>
      <c r="I108" s="206" t="s">
        <v>6433</v>
      </c>
      <c r="J108" s="206">
        <v>50</v>
      </c>
      <c r="K108" s="218"/>
    </row>
    <row r="109" spans="2:11" customFormat="1" ht="15" customHeight="1">
      <c r="B109" s="229"/>
      <c r="C109" s="206" t="s">
        <v>6439</v>
      </c>
      <c r="D109" s="206"/>
      <c r="E109" s="206"/>
      <c r="F109" s="227" t="s">
        <v>6431</v>
      </c>
      <c r="G109" s="206"/>
      <c r="H109" s="206" t="s">
        <v>6471</v>
      </c>
      <c r="I109" s="206" t="s">
        <v>6441</v>
      </c>
      <c r="J109" s="206"/>
      <c r="K109" s="218"/>
    </row>
    <row r="110" spans="2:11" customFormat="1" ht="15" customHeight="1">
      <c r="B110" s="229"/>
      <c r="C110" s="206" t="s">
        <v>6450</v>
      </c>
      <c r="D110" s="206"/>
      <c r="E110" s="206"/>
      <c r="F110" s="227" t="s">
        <v>6437</v>
      </c>
      <c r="G110" s="206"/>
      <c r="H110" s="206" t="s">
        <v>6471</v>
      </c>
      <c r="I110" s="206" t="s">
        <v>6433</v>
      </c>
      <c r="J110" s="206">
        <v>50</v>
      </c>
      <c r="K110" s="218"/>
    </row>
    <row r="111" spans="2:11" customFormat="1" ht="15" customHeight="1">
      <c r="B111" s="229"/>
      <c r="C111" s="206" t="s">
        <v>6458</v>
      </c>
      <c r="D111" s="206"/>
      <c r="E111" s="206"/>
      <c r="F111" s="227" t="s">
        <v>6437</v>
      </c>
      <c r="G111" s="206"/>
      <c r="H111" s="206" t="s">
        <v>6471</v>
      </c>
      <c r="I111" s="206" t="s">
        <v>6433</v>
      </c>
      <c r="J111" s="206">
        <v>50</v>
      </c>
      <c r="K111" s="218"/>
    </row>
    <row r="112" spans="2:11" customFormat="1" ht="15" customHeight="1">
      <c r="B112" s="229"/>
      <c r="C112" s="206" t="s">
        <v>6456</v>
      </c>
      <c r="D112" s="206"/>
      <c r="E112" s="206"/>
      <c r="F112" s="227" t="s">
        <v>6437</v>
      </c>
      <c r="G112" s="206"/>
      <c r="H112" s="206" t="s">
        <v>6471</v>
      </c>
      <c r="I112" s="206" t="s">
        <v>6433</v>
      </c>
      <c r="J112" s="206">
        <v>50</v>
      </c>
      <c r="K112" s="218"/>
    </row>
    <row r="113" spans="2:11" customFormat="1" ht="15" customHeight="1">
      <c r="B113" s="229"/>
      <c r="C113" s="206" t="s">
        <v>53</v>
      </c>
      <c r="D113" s="206"/>
      <c r="E113" s="206"/>
      <c r="F113" s="227" t="s">
        <v>6431</v>
      </c>
      <c r="G113" s="206"/>
      <c r="H113" s="206" t="s">
        <v>6472</v>
      </c>
      <c r="I113" s="206" t="s">
        <v>6433</v>
      </c>
      <c r="J113" s="206">
        <v>20</v>
      </c>
      <c r="K113" s="218"/>
    </row>
    <row r="114" spans="2:11" customFormat="1" ht="15" customHeight="1">
      <c r="B114" s="229"/>
      <c r="C114" s="206" t="s">
        <v>6473</v>
      </c>
      <c r="D114" s="206"/>
      <c r="E114" s="206"/>
      <c r="F114" s="227" t="s">
        <v>6431</v>
      </c>
      <c r="G114" s="206"/>
      <c r="H114" s="206" t="s">
        <v>6474</v>
      </c>
      <c r="I114" s="206" t="s">
        <v>6433</v>
      </c>
      <c r="J114" s="206">
        <v>120</v>
      </c>
      <c r="K114" s="218"/>
    </row>
    <row r="115" spans="2:11" customFormat="1" ht="15" customHeight="1">
      <c r="B115" s="229"/>
      <c r="C115" s="206" t="s">
        <v>38</v>
      </c>
      <c r="D115" s="206"/>
      <c r="E115" s="206"/>
      <c r="F115" s="227" t="s">
        <v>6431</v>
      </c>
      <c r="G115" s="206"/>
      <c r="H115" s="206" t="s">
        <v>6475</v>
      </c>
      <c r="I115" s="206" t="s">
        <v>6466</v>
      </c>
      <c r="J115" s="206"/>
      <c r="K115" s="218"/>
    </row>
    <row r="116" spans="2:11" customFormat="1" ht="15" customHeight="1">
      <c r="B116" s="229"/>
      <c r="C116" s="206" t="s">
        <v>48</v>
      </c>
      <c r="D116" s="206"/>
      <c r="E116" s="206"/>
      <c r="F116" s="227" t="s">
        <v>6431</v>
      </c>
      <c r="G116" s="206"/>
      <c r="H116" s="206" t="s">
        <v>6476</v>
      </c>
      <c r="I116" s="206" t="s">
        <v>6466</v>
      </c>
      <c r="J116" s="206"/>
      <c r="K116" s="218"/>
    </row>
    <row r="117" spans="2:11" customFormat="1" ht="15" customHeight="1">
      <c r="B117" s="229"/>
      <c r="C117" s="206" t="s">
        <v>57</v>
      </c>
      <c r="D117" s="206"/>
      <c r="E117" s="206"/>
      <c r="F117" s="227" t="s">
        <v>6431</v>
      </c>
      <c r="G117" s="206"/>
      <c r="H117" s="206" t="s">
        <v>6477</v>
      </c>
      <c r="I117" s="206" t="s">
        <v>6478</v>
      </c>
      <c r="J117" s="206"/>
      <c r="K117" s="218"/>
    </row>
    <row r="118" spans="2:11" customFormat="1" ht="15" customHeight="1">
      <c r="B118" s="230"/>
      <c r="C118" s="236"/>
      <c r="D118" s="236"/>
      <c r="E118" s="236"/>
      <c r="F118" s="236"/>
      <c r="G118" s="236"/>
      <c r="H118" s="236"/>
      <c r="I118" s="236"/>
      <c r="J118" s="236"/>
      <c r="K118" s="232"/>
    </row>
    <row r="119" spans="2:11" customFormat="1" ht="18.75" customHeight="1">
      <c r="B119" s="237"/>
      <c r="C119" s="238"/>
      <c r="D119" s="238"/>
      <c r="E119" s="238"/>
      <c r="F119" s="239"/>
      <c r="G119" s="238"/>
      <c r="H119" s="238"/>
      <c r="I119" s="238"/>
      <c r="J119" s="238"/>
      <c r="K119" s="237"/>
    </row>
    <row r="120" spans="2:11" customFormat="1" ht="18.75" customHeight="1">
      <c r="B120" s="213"/>
      <c r="C120" s="213"/>
      <c r="D120" s="213"/>
      <c r="E120" s="213"/>
      <c r="F120" s="213"/>
      <c r="G120" s="213"/>
      <c r="H120" s="213"/>
      <c r="I120" s="213"/>
      <c r="J120" s="213"/>
      <c r="K120" s="213"/>
    </row>
    <row r="121" spans="2:11" customFormat="1" ht="7.5" customHeight="1">
      <c r="B121" s="240"/>
      <c r="C121" s="241"/>
      <c r="D121" s="241"/>
      <c r="E121" s="241"/>
      <c r="F121" s="241"/>
      <c r="G121" s="241"/>
      <c r="H121" s="241"/>
      <c r="I121" s="241"/>
      <c r="J121" s="241"/>
      <c r="K121" s="242"/>
    </row>
    <row r="122" spans="2:11" customFormat="1" ht="45" customHeight="1">
      <c r="B122" s="243"/>
      <c r="C122" s="896" t="s">
        <v>6479</v>
      </c>
      <c r="D122" s="896"/>
      <c r="E122" s="896"/>
      <c r="F122" s="896"/>
      <c r="G122" s="896"/>
      <c r="H122" s="896"/>
      <c r="I122" s="896"/>
      <c r="J122" s="896"/>
      <c r="K122" s="244"/>
    </row>
    <row r="123" spans="2:11" customFormat="1" ht="17.25" customHeight="1">
      <c r="B123" s="245"/>
      <c r="C123" s="219" t="s">
        <v>6425</v>
      </c>
      <c r="D123" s="219"/>
      <c r="E123" s="219"/>
      <c r="F123" s="219" t="s">
        <v>6426</v>
      </c>
      <c r="G123" s="220"/>
      <c r="H123" s="219" t="s">
        <v>54</v>
      </c>
      <c r="I123" s="219" t="s">
        <v>57</v>
      </c>
      <c r="J123" s="219" t="s">
        <v>6427</v>
      </c>
      <c r="K123" s="246"/>
    </row>
    <row r="124" spans="2:11" customFormat="1" ht="17.25" customHeight="1">
      <c r="B124" s="245"/>
      <c r="C124" s="221" t="s">
        <v>6428</v>
      </c>
      <c r="D124" s="221"/>
      <c r="E124" s="221"/>
      <c r="F124" s="222" t="s">
        <v>6429</v>
      </c>
      <c r="G124" s="223"/>
      <c r="H124" s="221"/>
      <c r="I124" s="221"/>
      <c r="J124" s="221" t="s">
        <v>6430</v>
      </c>
      <c r="K124" s="246"/>
    </row>
    <row r="125" spans="2:11" customFormat="1" ht="5.25" customHeight="1">
      <c r="B125" s="247"/>
      <c r="C125" s="224"/>
      <c r="D125" s="224"/>
      <c r="E125" s="224"/>
      <c r="F125" s="224"/>
      <c r="G125" s="248"/>
      <c r="H125" s="224"/>
      <c r="I125" s="224"/>
      <c r="J125" s="224"/>
      <c r="K125" s="249"/>
    </row>
    <row r="126" spans="2:11" customFormat="1" ht="15" customHeight="1">
      <c r="B126" s="247"/>
      <c r="C126" s="206" t="s">
        <v>6434</v>
      </c>
      <c r="D126" s="226"/>
      <c r="E126" s="226"/>
      <c r="F126" s="227" t="s">
        <v>6431</v>
      </c>
      <c r="G126" s="206"/>
      <c r="H126" s="206" t="s">
        <v>6471</v>
      </c>
      <c r="I126" s="206" t="s">
        <v>6433</v>
      </c>
      <c r="J126" s="206">
        <v>120</v>
      </c>
      <c r="K126" s="250"/>
    </row>
    <row r="127" spans="2:11" customFormat="1" ht="15" customHeight="1">
      <c r="B127" s="247"/>
      <c r="C127" s="206" t="s">
        <v>6480</v>
      </c>
      <c r="D127" s="206"/>
      <c r="E127" s="206"/>
      <c r="F127" s="227" t="s">
        <v>6431</v>
      </c>
      <c r="G127" s="206"/>
      <c r="H127" s="206" t="s">
        <v>6481</v>
      </c>
      <c r="I127" s="206" t="s">
        <v>6433</v>
      </c>
      <c r="J127" s="206" t="s">
        <v>6482</v>
      </c>
      <c r="K127" s="250"/>
    </row>
    <row r="128" spans="2:11" customFormat="1" ht="15" customHeight="1">
      <c r="B128" s="247"/>
      <c r="C128" s="206" t="s">
        <v>84</v>
      </c>
      <c r="D128" s="206"/>
      <c r="E128" s="206"/>
      <c r="F128" s="227" t="s">
        <v>6431</v>
      </c>
      <c r="G128" s="206"/>
      <c r="H128" s="206" t="s">
        <v>6483</v>
      </c>
      <c r="I128" s="206" t="s">
        <v>6433</v>
      </c>
      <c r="J128" s="206" t="s">
        <v>6482</v>
      </c>
      <c r="K128" s="250"/>
    </row>
    <row r="129" spans="2:11" customFormat="1" ht="15" customHeight="1">
      <c r="B129" s="247"/>
      <c r="C129" s="206" t="s">
        <v>6442</v>
      </c>
      <c r="D129" s="206"/>
      <c r="E129" s="206"/>
      <c r="F129" s="227" t="s">
        <v>6437</v>
      </c>
      <c r="G129" s="206"/>
      <c r="H129" s="206" t="s">
        <v>6443</v>
      </c>
      <c r="I129" s="206" t="s">
        <v>6433</v>
      </c>
      <c r="J129" s="206">
        <v>15</v>
      </c>
      <c r="K129" s="250"/>
    </row>
    <row r="130" spans="2:11" customFormat="1" ht="15" customHeight="1">
      <c r="B130" s="247"/>
      <c r="C130" s="206" t="s">
        <v>6444</v>
      </c>
      <c r="D130" s="206"/>
      <c r="E130" s="206"/>
      <c r="F130" s="227" t="s">
        <v>6437</v>
      </c>
      <c r="G130" s="206"/>
      <c r="H130" s="206" t="s">
        <v>6445</v>
      </c>
      <c r="I130" s="206" t="s">
        <v>6433</v>
      </c>
      <c r="J130" s="206">
        <v>15</v>
      </c>
      <c r="K130" s="250"/>
    </row>
    <row r="131" spans="2:11" customFormat="1" ht="15" customHeight="1">
      <c r="B131" s="247"/>
      <c r="C131" s="206" t="s">
        <v>6446</v>
      </c>
      <c r="D131" s="206"/>
      <c r="E131" s="206"/>
      <c r="F131" s="227" t="s">
        <v>6437</v>
      </c>
      <c r="G131" s="206"/>
      <c r="H131" s="206" t="s">
        <v>6447</v>
      </c>
      <c r="I131" s="206" t="s">
        <v>6433</v>
      </c>
      <c r="J131" s="206">
        <v>20</v>
      </c>
      <c r="K131" s="250"/>
    </row>
    <row r="132" spans="2:11" customFormat="1" ht="15" customHeight="1">
      <c r="B132" s="247"/>
      <c r="C132" s="206" t="s">
        <v>6448</v>
      </c>
      <c r="D132" s="206"/>
      <c r="E132" s="206"/>
      <c r="F132" s="227" t="s">
        <v>6437</v>
      </c>
      <c r="G132" s="206"/>
      <c r="H132" s="206" t="s">
        <v>6449</v>
      </c>
      <c r="I132" s="206" t="s">
        <v>6433</v>
      </c>
      <c r="J132" s="206">
        <v>20</v>
      </c>
      <c r="K132" s="250"/>
    </row>
    <row r="133" spans="2:11" customFormat="1" ht="15" customHeight="1">
      <c r="B133" s="247"/>
      <c r="C133" s="206" t="s">
        <v>6436</v>
      </c>
      <c r="D133" s="206"/>
      <c r="E133" s="206"/>
      <c r="F133" s="227" t="s">
        <v>6437</v>
      </c>
      <c r="G133" s="206"/>
      <c r="H133" s="206" t="s">
        <v>6471</v>
      </c>
      <c r="I133" s="206" t="s">
        <v>6433</v>
      </c>
      <c r="J133" s="206">
        <v>50</v>
      </c>
      <c r="K133" s="250"/>
    </row>
    <row r="134" spans="2:11" customFormat="1" ht="15" customHeight="1">
      <c r="B134" s="247"/>
      <c r="C134" s="206" t="s">
        <v>6450</v>
      </c>
      <c r="D134" s="206"/>
      <c r="E134" s="206"/>
      <c r="F134" s="227" t="s">
        <v>6437</v>
      </c>
      <c r="G134" s="206"/>
      <c r="H134" s="206" t="s">
        <v>6471</v>
      </c>
      <c r="I134" s="206" t="s">
        <v>6433</v>
      </c>
      <c r="J134" s="206">
        <v>50</v>
      </c>
      <c r="K134" s="250"/>
    </row>
    <row r="135" spans="2:11" customFormat="1" ht="15" customHeight="1">
      <c r="B135" s="247"/>
      <c r="C135" s="206" t="s">
        <v>6456</v>
      </c>
      <c r="D135" s="206"/>
      <c r="E135" s="206"/>
      <c r="F135" s="227" t="s">
        <v>6437</v>
      </c>
      <c r="G135" s="206"/>
      <c r="H135" s="206" t="s">
        <v>6471</v>
      </c>
      <c r="I135" s="206" t="s">
        <v>6433</v>
      </c>
      <c r="J135" s="206">
        <v>50</v>
      </c>
      <c r="K135" s="250"/>
    </row>
    <row r="136" spans="2:11" customFormat="1" ht="15" customHeight="1">
      <c r="B136" s="247"/>
      <c r="C136" s="206" t="s">
        <v>6458</v>
      </c>
      <c r="D136" s="206"/>
      <c r="E136" s="206"/>
      <c r="F136" s="227" t="s">
        <v>6437</v>
      </c>
      <c r="G136" s="206"/>
      <c r="H136" s="206" t="s">
        <v>6471</v>
      </c>
      <c r="I136" s="206" t="s">
        <v>6433</v>
      </c>
      <c r="J136" s="206">
        <v>50</v>
      </c>
      <c r="K136" s="250"/>
    </row>
    <row r="137" spans="2:11" customFormat="1" ht="15" customHeight="1">
      <c r="B137" s="247"/>
      <c r="C137" s="206" t="s">
        <v>6459</v>
      </c>
      <c r="D137" s="206"/>
      <c r="E137" s="206"/>
      <c r="F137" s="227" t="s">
        <v>6437</v>
      </c>
      <c r="G137" s="206"/>
      <c r="H137" s="206" t="s">
        <v>6484</v>
      </c>
      <c r="I137" s="206" t="s">
        <v>6433</v>
      </c>
      <c r="J137" s="206">
        <v>255</v>
      </c>
      <c r="K137" s="250"/>
    </row>
    <row r="138" spans="2:11" customFormat="1" ht="15" customHeight="1">
      <c r="B138" s="247"/>
      <c r="C138" s="206" t="s">
        <v>6461</v>
      </c>
      <c r="D138" s="206"/>
      <c r="E138" s="206"/>
      <c r="F138" s="227" t="s">
        <v>6431</v>
      </c>
      <c r="G138" s="206"/>
      <c r="H138" s="206" t="s">
        <v>6485</v>
      </c>
      <c r="I138" s="206" t="s">
        <v>6463</v>
      </c>
      <c r="J138" s="206"/>
      <c r="K138" s="250"/>
    </row>
    <row r="139" spans="2:11" customFormat="1" ht="15" customHeight="1">
      <c r="B139" s="247"/>
      <c r="C139" s="206" t="s">
        <v>6464</v>
      </c>
      <c r="D139" s="206"/>
      <c r="E139" s="206"/>
      <c r="F139" s="227" t="s">
        <v>6431</v>
      </c>
      <c r="G139" s="206"/>
      <c r="H139" s="206" t="s">
        <v>6486</v>
      </c>
      <c r="I139" s="206" t="s">
        <v>6466</v>
      </c>
      <c r="J139" s="206"/>
      <c r="K139" s="250"/>
    </row>
    <row r="140" spans="2:11" customFormat="1" ht="15" customHeight="1">
      <c r="B140" s="247"/>
      <c r="C140" s="206" t="s">
        <v>6467</v>
      </c>
      <c r="D140" s="206"/>
      <c r="E140" s="206"/>
      <c r="F140" s="227" t="s">
        <v>6431</v>
      </c>
      <c r="G140" s="206"/>
      <c r="H140" s="206" t="s">
        <v>6467</v>
      </c>
      <c r="I140" s="206" t="s">
        <v>6466</v>
      </c>
      <c r="J140" s="206"/>
      <c r="K140" s="250"/>
    </row>
    <row r="141" spans="2:11" customFormat="1" ht="15" customHeight="1">
      <c r="B141" s="247"/>
      <c r="C141" s="206" t="s">
        <v>38</v>
      </c>
      <c r="D141" s="206"/>
      <c r="E141" s="206"/>
      <c r="F141" s="227" t="s">
        <v>6431</v>
      </c>
      <c r="G141" s="206"/>
      <c r="H141" s="206" t="s">
        <v>6487</v>
      </c>
      <c r="I141" s="206" t="s">
        <v>6466</v>
      </c>
      <c r="J141" s="206"/>
      <c r="K141" s="250"/>
    </row>
    <row r="142" spans="2:11" customFormat="1" ht="15" customHeight="1">
      <c r="B142" s="247"/>
      <c r="C142" s="206" t="s">
        <v>6488</v>
      </c>
      <c r="D142" s="206"/>
      <c r="E142" s="206"/>
      <c r="F142" s="227" t="s">
        <v>6431</v>
      </c>
      <c r="G142" s="206"/>
      <c r="H142" s="206" t="s">
        <v>6489</v>
      </c>
      <c r="I142" s="206" t="s">
        <v>6466</v>
      </c>
      <c r="J142" s="206"/>
      <c r="K142" s="250"/>
    </row>
    <row r="143" spans="2:11" customFormat="1" ht="15" customHeight="1">
      <c r="B143" s="251"/>
      <c r="C143" s="252"/>
      <c r="D143" s="252"/>
      <c r="E143" s="252"/>
      <c r="F143" s="252"/>
      <c r="G143" s="252"/>
      <c r="H143" s="252"/>
      <c r="I143" s="252"/>
      <c r="J143" s="252"/>
      <c r="K143" s="253"/>
    </row>
    <row r="144" spans="2:11" customFormat="1" ht="18.75" customHeight="1">
      <c r="B144" s="238"/>
      <c r="C144" s="238"/>
      <c r="D144" s="238"/>
      <c r="E144" s="238"/>
      <c r="F144" s="239"/>
      <c r="G144" s="238"/>
      <c r="H144" s="238"/>
      <c r="I144" s="238"/>
      <c r="J144" s="238"/>
      <c r="K144" s="238"/>
    </row>
    <row r="145" spans="2:11" customFormat="1" ht="18.75" customHeight="1">
      <c r="B145" s="213"/>
      <c r="C145" s="213"/>
      <c r="D145" s="213"/>
      <c r="E145" s="213"/>
      <c r="F145" s="213"/>
      <c r="G145" s="213"/>
      <c r="H145" s="213"/>
      <c r="I145" s="213"/>
      <c r="J145" s="213"/>
      <c r="K145" s="213"/>
    </row>
    <row r="146" spans="2:11" customFormat="1" ht="7.5" customHeight="1">
      <c r="B146" s="214"/>
      <c r="C146" s="215"/>
      <c r="D146" s="215"/>
      <c r="E146" s="215"/>
      <c r="F146" s="215"/>
      <c r="G146" s="215"/>
      <c r="H146" s="215"/>
      <c r="I146" s="215"/>
      <c r="J146" s="215"/>
      <c r="K146" s="216"/>
    </row>
    <row r="147" spans="2:11" customFormat="1" ht="45" customHeight="1">
      <c r="B147" s="217"/>
      <c r="C147" s="898" t="s">
        <v>6490</v>
      </c>
      <c r="D147" s="898"/>
      <c r="E147" s="898"/>
      <c r="F147" s="898"/>
      <c r="G147" s="898"/>
      <c r="H147" s="898"/>
      <c r="I147" s="898"/>
      <c r="J147" s="898"/>
      <c r="K147" s="218"/>
    </row>
    <row r="148" spans="2:11" customFormat="1" ht="17.25" customHeight="1">
      <c r="B148" s="217"/>
      <c r="C148" s="219" t="s">
        <v>6425</v>
      </c>
      <c r="D148" s="219"/>
      <c r="E148" s="219"/>
      <c r="F148" s="219" t="s">
        <v>6426</v>
      </c>
      <c r="G148" s="220"/>
      <c r="H148" s="219" t="s">
        <v>54</v>
      </c>
      <c r="I148" s="219" t="s">
        <v>57</v>
      </c>
      <c r="J148" s="219" t="s">
        <v>6427</v>
      </c>
      <c r="K148" s="218"/>
    </row>
    <row r="149" spans="2:11" customFormat="1" ht="17.25" customHeight="1">
      <c r="B149" s="217"/>
      <c r="C149" s="221" t="s">
        <v>6428</v>
      </c>
      <c r="D149" s="221"/>
      <c r="E149" s="221"/>
      <c r="F149" s="222" t="s">
        <v>6429</v>
      </c>
      <c r="G149" s="223"/>
      <c r="H149" s="221"/>
      <c r="I149" s="221"/>
      <c r="J149" s="221" t="s">
        <v>6430</v>
      </c>
      <c r="K149" s="218"/>
    </row>
    <row r="150" spans="2:11" customFormat="1" ht="5.25" customHeight="1">
      <c r="B150" s="229"/>
      <c r="C150" s="224"/>
      <c r="D150" s="224"/>
      <c r="E150" s="224"/>
      <c r="F150" s="224"/>
      <c r="G150" s="225"/>
      <c r="H150" s="224"/>
      <c r="I150" s="224"/>
      <c r="J150" s="224"/>
      <c r="K150" s="250"/>
    </row>
    <row r="151" spans="2:11" customFormat="1" ht="15" customHeight="1">
      <c r="B151" s="229"/>
      <c r="C151" s="254" t="s">
        <v>6434</v>
      </c>
      <c r="D151" s="206"/>
      <c r="E151" s="206"/>
      <c r="F151" s="255" t="s">
        <v>6431</v>
      </c>
      <c r="G151" s="206"/>
      <c r="H151" s="254" t="s">
        <v>6471</v>
      </c>
      <c r="I151" s="254" t="s">
        <v>6433</v>
      </c>
      <c r="J151" s="254">
        <v>120</v>
      </c>
      <c r="K151" s="250"/>
    </row>
    <row r="152" spans="2:11" customFormat="1" ht="15" customHeight="1">
      <c r="B152" s="229"/>
      <c r="C152" s="254" t="s">
        <v>6480</v>
      </c>
      <c r="D152" s="206"/>
      <c r="E152" s="206"/>
      <c r="F152" s="255" t="s">
        <v>6431</v>
      </c>
      <c r="G152" s="206"/>
      <c r="H152" s="254" t="s">
        <v>6491</v>
      </c>
      <c r="I152" s="254" t="s">
        <v>6433</v>
      </c>
      <c r="J152" s="254" t="s">
        <v>6482</v>
      </c>
      <c r="K152" s="250"/>
    </row>
    <row r="153" spans="2:11" customFormat="1" ht="15" customHeight="1">
      <c r="B153" s="229"/>
      <c r="C153" s="254" t="s">
        <v>84</v>
      </c>
      <c r="D153" s="206"/>
      <c r="E153" s="206"/>
      <c r="F153" s="255" t="s">
        <v>6431</v>
      </c>
      <c r="G153" s="206"/>
      <c r="H153" s="254" t="s">
        <v>6492</v>
      </c>
      <c r="I153" s="254" t="s">
        <v>6433</v>
      </c>
      <c r="J153" s="254" t="s">
        <v>6482</v>
      </c>
      <c r="K153" s="250"/>
    </row>
    <row r="154" spans="2:11" customFormat="1" ht="15" customHeight="1">
      <c r="B154" s="229"/>
      <c r="C154" s="254" t="s">
        <v>6436</v>
      </c>
      <c r="D154" s="206"/>
      <c r="E154" s="206"/>
      <c r="F154" s="255" t="s">
        <v>6437</v>
      </c>
      <c r="G154" s="206"/>
      <c r="H154" s="254" t="s">
        <v>6471</v>
      </c>
      <c r="I154" s="254" t="s">
        <v>6433</v>
      </c>
      <c r="J154" s="254">
        <v>50</v>
      </c>
      <c r="K154" s="250"/>
    </row>
    <row r="155" spans="2:11" customFormat="1" ht="15" customHeight="1">
      <c r="B155" s="229"/>
      <c r="C155" s="254" t="s">
        <v>6439</v>
      </c>
      <c r="D155" s="206"/>
      <c r="E155" s="206"/>
      <c r="F155" s="255" t="s">
        <v>6431</v>
      </c>
      <c r="G155" s="206"/>
      <c r="H155" s="254" t="s">
        <v>6471</v>
      </c>
      <c r="I155" s="254" t="s">
        <v>6441</v>
      </c>
      <c r="J155" s="254"/>
      <c r="K155" s="250"/>
    </row>
    <row r="156" spans="2:11" customFormat="1" ht="15" customHeight="1">
      <c r="B156" s="229"/>
      <c r="C156" s="254" t="s">
        <v>6450</v>
      </c>
      <c r="D156" s="206"/>
      <c r="E156" s="206"/>
      <c r="F156" s="255" t="s">
        <v>6437</v>
      </c>
      <c r="G156" s="206"/>
      <c r="H156" s="254" t="s">
        <v>6471</v>
      </c>
      <c r="I156" s="254" t="s">
        <v>6433</v>
      </c>
      <c r="J156" s="254">
        <v>50</v>
      </c>
      <c r="K156" s="250"/>
    </row>
    <row r="157" spans="2:11" customFormat="1" ht="15" customHeight="1">
      <c r="B157" s="229"/>
      <c r="C157" s="254" t="s">
        <v>6458</v>
      </c>
      <c r="D157" s="206"/>
      <c r="E157" s="206"/>
      <c r="F157" s="255" t="s">
        <v>6437</v>
      </c>
      <c r="G157" s="206"/>
      <c r="H157" s="254" t="s">
        <v>6471</v>
      </c>
      <c r="I157" s="254" t="s">
        <v>6433</v>
      </c>
      <c r="J157" s="254">
        <v>50</v>
      </c>
      <c r="K157" s="250"/>
    </row>
    <row r="158" spans="2:11" customFormat="1" ht="15" customHeight="1">
      <c r="B158" s="229"/>
      <c r="C158" s="254" t="s">
        <v>6456</v>
      </c>
      <c r="D158" s="206"/>
      <c r="E158" s="206"/>
      <c r="F158" s="255" t="s">
        <v>6437</v>
      </c>
      <c r="G158" s="206"/>
      <c r="H158" s="254" t="s">
        <v>6471</v>
      </c>
      <c r="I158" s="254" t="s">
        <v>6433</v>
      </c>
      <c r="J158" s="254">
        <v>50</v>
      </c>
      <c r="K158" s="250"/>
    </row>
    <row r="159" spans="2:11" customFormat="1" ht="15" customHeight="1">
      <c r="B159" s="229"/>
      <c r="C159" s="254" t="s">
        <v>174</v>
      </c>
      <c r="D159" s="206"/>
      <c r="E159" s="206"/>
      <c r="F159" s="255" t="s">
        <v>6431</v>
      </c>
      <c r="G159" s="206"/>
      <c r="H159" s="254" t="s">
        <v>6493</v>
      </c>
      <c r="I159" s="254" t="s">
        <v>6433</v>
      </c>
      <c r="J159" s="254" t="s">
        <v>6494</v>
      </c>
      <c r="K159" s="250"/>
    </row>
    <row r="160" spans="2:11" customFormat="1" ht="15" customHeight="1">
      <c r="B160" s="229"/>
      <c r="C160" s="254" t="s">
        <v>6495</v>
      </c>
      <c r="D160" s="206"/>
      <c r="E160" s="206"/>
      <c r="F160" s="255" t="s">
        <v>6431</v>
      </c>
      <c r="G160" s="206"/>
      <c r="H160" s="254" t="s">
        <v>6496</v>
      </c>
      <c r="I160" s="254" t="s">
        <v>6466</v>
      </c>
      <c r="J160" s="254"/>
      <c r="K160" s="250"/>
    </row>
    <row r="161" spans="2:11" customFormat="1" ht="15" customHeight="1">
      <c r="B161" s="256"/>
      <c r="C161" s="236"/>
      <c r="D161" s="236"/>
      <c r="E161" s="236"/>
      <c r="F161" s="236"/>
      <c r="G161" s="236"/>
      <c r="H161" s="236"/>
      <c r="I161" s="236"/>
      <c r="J161" s="236"/>
      <c r="K161" s="257"/>
    </row>
    <row r="162" spans="2:11" customFormat="1" ht="18.75" customHeight="1">
      <c r="B162" s="238"/>
      <c r="C162" s="248"/>
      <c r="D162" s="248"/>
      <c r="E162" s="248"/>
      <c r="F162" s="258"/>
      <c r="G162" s="248"/>
      <c r="H162" s="248"/>
      <c r="I162" s="248"/>
      <c r="J162" s="248"/>
      <c r="K162" s="238"/>
    </row>
    <row r="163" spans="2:11" customFormat="1" ht="18.75" customHeight="1">
      <c r="B163" s="213"/>
      <c r="C163" s="213"/>
      <c r="D163" s="213"/>
      <c r="E163" s="213"/>
      <c r="F163" s="213"/>
      <c r="G163" s="213"/>
      <c r="H163" s="213"/>
      <c r="I163" s="213"/>
      <c r="J163" s="213"/>
      <c r="K163" s="213"/>
    </row>
    <row r="164" spans="2:11" customFormat="1" ht="7.5" customHeight="1">
      <c r="B164" s="195"/>
      <c r="C164" s="196"/>
      <c r="D164" s="196"/>
      <c r="E164" s="196"/>
      <c r="F164" s="196"/>
      <c r="G164" s="196"/>
      <c r="H164" s="196"/>
      <c r="I164" s="196"/>
      <c r="J164" s="196"/>
      <c r="K164" s="197"/>
    </row>
    <row r="165" spans="2:11" customFormat="1" ht="45" customHeight="1">
      <c r="B165" s="198"/>
      <c r="C165" s="896" t="s">
        <v>6497</v>
      </c>
      <c r="D165" s="896"/>
      <c r="E165" s="896"/>
      <c r="F165" s="896"/>
      <c r="G165" s="896"/>
      <c r="H165" s="896"/>
      <c r="I165" s="896"/>
      <c r="J165" s="896"/>
      <c r="K165" s="199"/>
    </row>
    <row r="166" spans="2:11" customFormat="1" ht="17.25" customHeight="1">
      <c r="B166" s="198"/>
      <c r="C166" s="219" t="s">
        <v>6425</v>
      </c>
      <c r="D166" s="219"/>
      <c r="E166" s="219"/>
      <c r="F166" s="219" t="s">
        <v>6426</v>
      </c>
      <c r="G166" s="259"/>
      <c r="H166" s="260" t="s">
        <v>54</v>
      </c>
      <c r="I166" s="260" t="s">
        <v>57</v>
      </c>
      <c r="J166" s="219" t="s">
        <v>6427</v>
      </c>
      <c r="K166" s="199"/>
    </row>
    <row r="167" spans="2:11" customFormat="1" ht="17.25" customHeight="1">
      <c r="B167" s="200"/>
      <c r="C167" s="221" t="s">
        <v>6428</v>
      </c>
      <c r="D167" s="221"/>
      <c r="E167" s="221"/>
      <c r="F167" s="222" t="s">
        <v>6429</v>
      </c>
      <c r="G167" s="261"/>
      <c r="H167" s="262"/>
      <c r="I167" s="262"/>
      <c r="J167" s="221" t="s">
        <v>6430</v>
      </c>
      <c r="K167" s="201"/>
    </row>
    <row r="168" spans="2:11" customFormat="1" ht="5.25" customHeight="1">
      <c r="B168" s="229"/>
      <c r="C168" s="224"/>
      <c r="D168" s="224"/>
      <c r="E168" s="224"/>
      <c r="F168" s="224"/>
      <c r="G168" s="225"/>
      <c r="H168" s="224"/>
      <c r="I168" s="224"/>
      <c r="J168" s="224"/>
      <c r="K168" s="250"/>
    </row>
    <row r="169" spans="2:11" customFormat="1" ht="15" customHeight="1">
      <c r="B169" s="229"/>
      <c r="C169" s="206" t="s">
        <v>6434</v>
      </c>
      <c r="D169" s="206"/>
      <c r="E169" s="206"/>
      <c r="F169" s="227" t="s">
        <v>6431</v>
      </c>
      <c r="G169" s="206"/>
      <c r="H169" s="206" t="s">
        <v>6471</v>
      </c>
      <c r="I169" s="206" t="s">
        <v>6433</v>
      </c>
      <c r="J169" s="206">
        <v>120</v>
      </c>
      <c r="K169" s="250"/>
    </row>
    <row r="170" spans="2:11" customFormat="1" ht="15" customHeight="1">
      <c r="B170" s="229"/>
      <c r="C170" s="206" t="s">
        <v>6480</v>
      </c>
      <c r="D170" s="206"/>
      <c r="E170" s="206"/>
      <c r="F170" s="227" t="s">
        <v>6431</v>
      </c>
      <c r="G170" s="206"/>
      <c r="H170" s="206" t="s">
        <v>6481</v>
      </c>
      <c r="I170" s="206" t="s">
        <v>6433</v>
      </c>
      <c r="J170" s="206" t="s">
        <v>6482</v>
      </c>
      <c r="K170" s="250"/>
    </row>
    <row r="171" spans="2:11" customFormat="1" ht="15" customHeight="1">
      <c r="B171" s="229"/>
      <c r="C171" s="206" t="s">
        <v>84</v>
      </c>
      <c r="D171" s="206"/>
      <c r="E171" s="206"/>
      <c r="F171" s="227" t="s">
        <v>6431</v>
      </c>
      <c r="G171" s="206"/>
      <c r="H171" s="206" t="s">
        <v>6498</v>
      </c>
      <c r="I171" s="206" t="s">
        <v>6433</v>
      </c>
      <c r="J171" s="206" t="s">
        <v>6482</v>
      </c>
      <c r="K171" s="250"/>
    </row>
    <row r="172" spans="2:11" customFormat="1" ht="15" customHeight="1">
      <c r="B172" s="229"/>
      <c r="C172" s="206" t="s">
        <v>6436</v>
      </c>
      <c r="D172" s="206"/>
      <c r="E172" s="206"/>
      <c r="F172" s="227" t="s">
        <v>6437</v>
      </c>
      <c r="G172" s="206"/>
      <c r="H172" s="206" t="s">
        <v>6498</v>
      </c>
      <c r="I172" s="206" t="s">
        <v>6433</v>
      </c>
      <c r="J172" s="206">
        <v>50</v>
      </c>
      <c r="K172" s="250"/>
    </row>
    <row r="173" spans="2:11" customFormat="1" ht="15" customHeight="1">
      <c r="B173" s="229"/>
      <c r="C173" s="206" t="s">
        <v>6439</v>
      </c>
      <c r="D173" s="206"/>
      <c r="E173" s="206"/>
      <c r="F173" s="227" t="s">
        <v>6431</v>
      </c>
      <c r="G173" s="206"/>
      <c r="H173" s="206" t="s">
        <v>6498</v>
      </c>
      <c r="I173" s="206" t="s">
        <v>6441</v>
      </c>
      <c r="J173" s="206"/>
      <c r="K173" s="250"/>
    </row>
    <row r="174" spans="2:11" customFormat="1" ht="15" customHeight="1">
      <c r="B174" s="229"/>
      <c r="C174" s="206" t="s">
        <v>6450</v>
      </c>
      <c r="D174" s="206"/>
      <c r="E174" s="206"/>
      <c r="F174" s="227" t="s">
        <v>6437</v>
      </c>
      <c r="G174" s="206"/>
      <c r="H174" s="206" t="s">
        <v>6498</v>
      </c>
      <c r="I174" s="206" t="s">
        <v>6433</v>
      </c>
      <c r="J174" s="206">
        <v>50</v>
      </c>
      <c r="K174" s="250"/>
    </row>
    <row r="175" spans="2:11" customFormat="1" ht="15" customHeight="1">
      <c r="B175" s="229"/>
      <c r="C175" s="206" t="s">
        <v>6458</v>
      </c>
      <c r="D175" s="206"/>
      <c r="E175" s="206"/>
      <c r="F175" s="227" t="s">
        <v>6437</v>
      </c>
      <c r="G175" s="206"/>
      <c r="H175" s="206" t="s">
        <v>6498</v>
      </c>
      <c r="I175" s="206" t="s">
        <v>6433</v>
      </c>
      <c r="J175" s="206">
        <v>50</v>
      </c>
      <c r="K175" s="250"/>
    </row>
    <row r="176" spans="2:11" customFormat="1" ht="15" customHeight="1">
      <c r="B176" s="229"/>
      <c r="C176" s="206" t="s">
        <v>6456</v>
      </c>
      <c r="D176" s="206"/>
      <c r="E176" s="206"/>
      <c r="F176" s="227" t="s">
        <v>6437</v>
      </c>
      <c r="G176" s="206"/>
      <c r="H176" s="206" t="s">
        <v>6498</v>
      </c>
      <c r="I176" s="206" t="s">
        <v>6433</v>
      </c>
      <c r="J176" s="206">
        <v>50</v>
      </c>
      <c r="K176" s="250"/>
    </row>
    <row r="177" spans="2:11" customFormat="1" ht="15" customHeight="1">
      <c r="B177" s="229"/>
      <c r="C177" s="206" t="s">
        <v>204</v>
      </c>
      <c r="D177" s="206"/>
      <c r="E177" s="206"/>
      <c r="F177" s="227" t="s">
        <v>6431</v>
      </c>
      <c r="G177" s="206"/>
      <c r="H177" s="206" t="s">
        <v>6499</v>
      </c>
      <c r="I177" s="206" t="s">
        <v>6500</v>
      </c>
      <c r="J177" s="206"/>
      <c r="K177" s="250"/>
    </row>
    <row r="178" spans="2:11" customFormat="1" ht="15" customHeight="1">
      <c r="B178" s="229"/>
      <c r="C178" s="206" t="s">
        <v>57</v>
      </c>
      <c r="D178" s="206"/>
      <c r="E178" s="206"/>
      <c r="F178" s="227" t="s">
        <v>6431</v>
      </c>
      <c r="G178" s="206"/>
      <c r="H178" s="206" t="s">
        <v>6501</v>
      </c>
      <c r="I178" s="206" t="s">
        <v>6502</v>
      </c>
      <c r="J178" s="206">
        <v>1</v>
      </c>
      <c r="K178" s="250"/>
    </row>
    <row r="179" spans="2:11" customFormat="1" ht="15" customHeight="1">
      <c r="B179" s="229"/>
      <c r="C179" s="206" t="s">
        <v>53</v>
      </c>
      <c r="D179" s="206"/>
      <c r="E179" s="206"/>
      <c r="F179" s="227" t="s">
        <v>6431</v>
      </c>
      <c r="G179" s="206"/>
      <c r="H179" s="206" t="s">
        <v>6503</v>
      </c>
      <c r="I179" s="206" t="s">
        <v>6433</v>
      </c>
      <c r="J179" s="206">
        <v>20</v>
      </c>
      <c r="K179" s="250"/>
    </row>
    <row r="180" spans="2:11" customFormat="1" ht="15" customHeight="1">
      <c r="B180" s="229"/>
      <c r="C180" s="206" t="s">
        <v>54</v>
      </c>
      <c r="D180" s="206"/>
      <c r="E180" s="206"/>
      <c r="F180" s="227" t="s">
        <v>6431</v>
      </c>
      <c r="G180" s="206"/>
      <c r="H180" s="206" t="s">
        <v>6504</v>
      </c>
      <c r="I180" s="206" t="s">
        <v>6433</v>
      </c>
      <c r="J180" s="206">
        <v>255</v>
      </c>
      <c r="K180" s="250"/>
    </row>
    <row r="181" spans="2:11" customFormat="1" ht="15" customHeight="1">
      <c r="B181" s="229"/>
      <c r="C181" s="206" t="s">
        <v>205</v>
      </c>
      <c r="D181" s="206"/>
      <c r="E181" s="206"/>
      <c r="F181" s="227" t="s">
        <v>6431</v>
      </c>
      <c r="G181" s="206"/>
      <c r="H181" s="206" t="s">
        <v>6395</v>
      </c>
      <c r="I181" s="206" t="s">
        <v>6433</v>
      </c>
      <c r="J181" s="206">
        <v>10</v>
      </c>
      <c r="K181" s="250"/>
    </row>
    <row r="182" spans="2:11" customFormat="1" ht="15" customHeight="1">
      <c r="B182" s="229"/>
      <c r="C182" s="206" t="s">
        <v>206</v>
      </c>
      <c r="D182" s="206"/>
      <c r="E182" s="206"/>
      <c r="F182" s="227" t="s">
        <v>6431</v>
      </c>
      <c r="G182" s="206"/>
      <c r="H182" s="206" t="s">
        <v>6505</v>
      </c>
      <c r="I182" s="206" t="s">
        <v>6466</v>
      </c>
      <c r="J182" s="206"/>
      <c r="K182" s="250"/>
    </row>
    <row r="183" spans="2:11" customFormat="1" ht="15" customHeight="1">
      <c r="B183" s="229"/>
      <c r="C183" s="206" t="s">
        <v>6506</v>
      </c>
      <c r="D183" s="206"/>
      <c r="E183" s="206"/>
      <c r="F183" s="227" t="s">
        <v>6431</v>
      </c>
      <c r="G183" s="206"/>
      <c r="H183" s="206" t="s">
        <v>6507</v>
      </c>
      <c r="I183" s="206" t="s">
        <v>6466</v>
      </c>
      <c r="J183" s="206"/>
      <c r="K183" s="250"/>
    </row>
    <row r="184" spans="2:11" customFormat="1" ht="15" customHeight="1">
      <c r="B184" s="229"/>
      <c r="C184" s="206" t="s">
        <v>6495</v>
      </c>
      <c r="D184" s="206"/>
      <c r="E184" s="206"/>
      <c r="F184" s="227" t="s">
        <v>6431</v>
      </c>
      <c r="G184" s="206"/>
      <c r="H184" s="206" t="s">
        <v>6508</v>
      </c>
      <c r="I184" s="206" t="s">
        <v>6466</v>
      </c>
      <c r="J184" s="206"/>
      <c r="K184" s="250"/>
    </row>
    <row r="185" spans="2:11" customFormat="1" ht="15" customHeight="1">
      <c r="B185" s="229"/>
      <c r="C185" s="206" t="s">
        <v>208</v>
      </c>
      <c r="D185" s="206"/>
      <c r="E185" s="206"/>
      <c r="F185" s="227" t="s">
        <v>6437</v>
      </c>
      <c r="G185" s="206"/>
      <c r="H185" s="206" t="s">
        <v>6509</v>
      </c>
      <c r="I185" s="206" t="s">
        <v>6433</v>
      </c>
      <c r="J185" s="206">
        <v>50</v>
      </c>
      <c r="K185" s="250"/>
    </row>
    <row r="186" spans="2:11" customFormat="1" ht="15" customHeight="1">
      <c r="B186" s="229"/>
      <c r="C186" s="206" t="s">
        <v>6510</v>
      </c>
      <c r="D186" s="206"/>
      <c r="E186" s="206"/>
      <c r="F186" s="227" t="s">
        <v>6437</v>
      </c>
      <c r="G186" s="206"/>
      <c r="H186" s="206" t="s">
        <v>6511</v>
      </c>
      <c r="I186" s="206" t="s">
        <v>6512</v>
      </c>
      <c r="J186" s="206"/>
      <c r="K186" s="250"/>
    </row>
    <row r="187" spans="2:11" customFormat="1" ht="15" customHeight="1">
      <c r="B187" s="229"/>
      <c r="C187" s="206" t="s">
        <v>6513</v>
      </c>
      <c r="D187" s="206"/>
      <c r="E187" s="206"/>
      <c r="F187" s="227" t="s">
        <v>6437</v>
      </c>
      <c r="G187" s="206"/>
      <c r="H187" s="206" t="s">
        <v>6514</v>
      </c>
      <c r="I187" s="206" t="s">
        <v>6512</v>
      </c>
      <c r="J187" s="206"/>
      <c r="K187" s="250"/>
    </row>
    <row r="188" spans="2:11" customFormat="1" ht="15" customHeight="1">
      <c r="B188" s="229"/>
      <c r="C188" s="206" t="s">
        <v>6515</v>
      </c>
      <c r="D188" s="206"/>
      <c r="E188" s="206"/>
      <c r="F188" s="227" t="s">
        <v>6437</v>
      </c>
      <c r="G188" s="206"/>
      <c r="H188" s="206" t="s">
        <v>6516</v>
      </c>
      <c r="I188" s="206" t="s">
        <v>6512</v>
      </c>
      <c r="J188" s="206"/>
      <c r="K188" s="250"/>
    </row>
    <row r="189" spans="2:11" customFormat="1" ht="15" customHeight="1">
      <c r="B189" s="229"/>
      <c r="C189" s="263" t="s">
        <v>6517</v>
      </c>
      <c r="D189" s="206"/>
      <c r="E189" s="206"/>
      <c r="F189" s="227" t="s">
        <v>6437</v>
      </c>
      <c r="G189" s="206"/>
      <c r="H189" s="206" t="s">
        <v>6518</v>
      </c>
      <c r="I189" s="206" t="s">
        <v>6519</v>
      </c>
      <c r="J189" s="264" t="s">
        <v>6520</v>
      </c>
      <c r="K189" s="250"/>
    </row>
    <row r="190" spans="2:11" customFormat="1" ht="15" customHeight="1">
      <c r="B190" s="265"/>
      <c r="C190" s="266" t="s">
        <v>6521</v>
      </c>
      <c r="D190" s="267"/>
      <c r="E190" s="267"/>
      <c r="F190" s="268" t="s">
        <v>6437</v>
      </c>
      <c r="G190" s="267"/>
      <c r="H190" s="267" t="s">
        <v>6522</v>
      </c>
      <c r="I190" s="267" t="s">
        <v>6519</v>
      </c>
      <c r="J190" s="269" t="s">
        <v>6520</v>
      </c>
      <c r="K190" s="270"/>
    </row>
    <row r="191" spans="2:11" customFormat="1" ht="15" customHeight="1">
      <c r="B191" s="229"/>
      <c r="C191" s="263" t="s">
        <v>42</v>
      </c>
      <c r="D191" s="206"/>
      <c r="E191" s="206"/>
      <c r="F191" s="227" t="s">
        <v>6431</v>
      </c>
      <c r="G191" s="206"/>
      <c r="H191" s="203" t="s">
        <v>6523</v>
      </c>
      <c r="I191" s="206" t="s">
        <v>6524</v>
      </c>
      <c r="J191" s="206"/>
      <c r="K191" s="250"/>
    </row>
    <row r="192" spans="2:11" customFormat="1" ht="15" customHeight="1">
      <c r="B192" s="229"/>
      <c r="C192" s="263" t="s">
        <v>6525</v>
      </c>
      <c r="D192" s="206"/>
      <c r="E192" s="206"/>
      <c r="F192" s="227" t="s">
        <v>6431</v>
      </c>
      <c r="G192" s="206"/>
      <c r="H192" s="206" t="s">
        <v>6526</v>
      </c>
      <c r="I192" s="206" t="s">
        <v>6466</v>
      </c>
      <c r="J192" s="206"/>
      <c r="K192" s="250"/>
    </row>
    <row r="193" spans="2:11" customFormat="1" ht="15" customHeight="1">
      <c r="B193" s="229"/>
      <c r="C193" s="263" t="s">
        <v>6527</v>
      </c>
      <c r="D193" s="206"/>
      <c r="E193" s="206"/>
      <c r="F193" s="227" t="s">
        <v>6431</v>
      </c>
      <c r="G193" s="206"/>
      <c r="H193" s="206" t="s">
        <v>6528</v>
      </c>
      <c r="I193" s="206" t="s">
        <v>6466</v>
      </c>
      <c r="J193" s="206"/>
      <c r="K193" s="250"/>
    </row>
    <row r="194" spans="2:11" customFormat="1" ht="15" customHeight="1">
      <c r="B194" s="229"/>
      <c r="C194" s="263" t="s">
        <v>6529</v>
      </c>
      <c r="D194" s="206"/>
      <c r="E194" s="206"/>
      <c r="F194" s="227" t="s">
        <v>6437</v>
      </c>
      <c r="G194" s="206"/>
      <c r="H194" s="206" t="s">
        <v>6530</v>
      </c>
      <c r="I194" s="206" t="s">
        <v>6466</v>
      </c>
      <c r="J194" s="206"/>
      <c r="K194" s="250"/>
    </row>
    <row r="195" spans="2:11" customFormat="1" ht="15" customHeight="1">
      <c r="B195" s="256"/>
      <c r="C195" s="271"/>
      <c r="D195" s="236"/>
      <c r="E195" s="236"/>
      <c r="F195" s="236"/>
      <c r="G195" s="236"/>
      <c r="H195" s="236"/>
      <c r="I195" s="236"/>
      <c r="J195" s="236"/>
      <c r="K195" s="257"/>
    </row>
    <row r="196" spans="2:11" customFormat="1" ht="18.75" customHeight="1">
      <c r="B196" s="238"/>
      <c r="C196" s="248"/>
      <c r="D196" s="248"/>
      <c r="E196" s="248"/>
      <c r="F196" s="258"/>
      <c r="G196" s="248"/>
      <c r="H196" s="248"/>
      <c r="I196" s="248"/>
      <c r="J196" s="248"/>
      <c r="K196" s="238"/>
    </row>
    <row r="197" spans="2:11" customFormat="1" ht="18.75" customHeight="1">
      <c r="B197" s="238"/>
      <c r="C197" s="248"/>
      <c r="D197" s="248"/>
      <c r="E197" s="248"/>
      <c r="F197" s="258"/>
      <c r="G197" s="248"/>
      <c r="H197" s="248"/>
      <c r="I197" s="248"/>
      <c r="J197" s="248"/>
      <c r="K197" s="238"/>
    </row>
    <row r="198" spans="2:11" customFormat="1" ht="18.75" customHeight="1">
      <c r="B198" s="213"/>
      <c r="C198" s="213"/>
      <c r="D198" s="213"/>
      <c r="E198" s="213"/>
      <c r="F198" s="213"/>
      <c r="G198" s="213"/>
      <c r="H198" s="213"/>
      <c r="I198" s="213"/>
      <c r="J198" s="213"/>
      <c r="K198" s="213"/>
    </row>
    <row r="199" spans="2:11" customFormat="1" ht="12">
      <c r="B199" s="195"/>
      <c r="C199" s="196"/>
      <c r="D199" s="196"/>
      <c r="E199" s="196"/>
      <c r="F199" s="196"/>
      <c r="G199" s="196"/>
      <c r="H199" s="196"/>
      <c r="I199" s="196"/>
      <c r="J199" s="196"/>
      <c r="K199" s="197"/>
    </row>
    <row r="200" spans="2:11" customFormat="1" ht="22.2">
      <c r="B200" s="198"/>
      <c r="C200" s="896" t="s">
        <v>6531</v>
      </c>
      <c r="D200" s="896"/>
      <c r="E200" s="896"/>
      <c r="F200" s="896"/>
      <c r="G200" s="896"/>
      <c r="H200" s="896"/>
      <c r="I200" s="896"/>
      <c r="J200" s="896"/>
      <c r="K200" s="199"/>
    </row>
    <row r="201" spans="2:11" customFormat="1" ht="25.5" customHeight="1">
      <c r="B201" s="198"/>
      <c r="C201" s="272" t="s">
        <v>6532</v>
      </c>
      <c r="D201" s="272"/>
      <c r="E201" s="272"/>
      <c r="F201" s="272" t="s">
        <v>6533</v>
      </c>
      <c r="G201" s="273"/>
      <c r="H201" s="899" t="s">
        <v>6534</v>
      </c>
      <c r="I201" s="899"/>
      <c r="J201" s="899"/>
      <c r="K201" s="199"/>
    </row>
    <row r="202" spans="2:11" customFormat="1" ht="5.25" customHeight="1">
      <c r="B202" s="229"/>
      <c r="C202" s="224"/>
      <c r="D202" s="224"/>
      <c r="E202" s="224"/>
      <c r="F202" s="224"/>
      <c r="G202" s="248"/>
      <c r="H202" s="224"/>
      <c r="I202" s="224"/>
      <c r="J202" s="224"/>
      <c r="K202" s="250"/>
    </row>
    <row r="203" spans="2:11" customFormat="1" ht="15" customHeight="1">
      <c r="B203" s="229"/>
      <c r="C203" s="206" t="s">
        <v>6524</v>
      </c>
      <c r="D203" s="206"/>
      <c r="E203" s="206"/>
      <c r="F203" s="227" t="s">
        <v>43</v>
      </c>
      <c r="G203" s="206"/>
      <c r="H203" s="900" t="s">
        <v>6535</v>
      </c>
      <c r="I203" s="900"/>
      <c r="J203" s="900"/>
      <c r="K203" s="250"/>
    </row>
    <row r="204" spans="2:11" customFormat="1" ht="15" customHeight="1">
      <c r="B204" s="229"/>
      <c r="C204" s="206"/>
      <c r="D204" s="206"/>
      <c r="E204" s="206"/>
      <c r="F204" s="227" t="s">
        <v>44</v>
      </c>
      <c r="G204" s="206"/>
      <c r="H204" s="900" t="s">
        <v>6536</v>
      </c>
      <c r="I204" s="900"/>
      <c r="J204" s="900"/>
      <c r="K204" s="250"/>
    </row>
    <row r="205" spans="2:11" customFormat="1" ht="15" customHeight="1">
      <c r="B205" s="229"/>
      <c r="C205" s="206"/>
      <c r="D205" s="206"/>
      <c r="E205" s="206"/>
      <c r="F205" s="227" t="s">
        <v>47</v>
      </c>
      <c r="G205" s="206"/>
      <c r="H205" s="900" t="s">
        <v>6537</v>
      </c>
      <c r="I205" s="900"/>
      <c r="J205" s="900"/>
      <c r="K205" s="250"/>
    </row>
    <row r="206" spans="2:11" customFormat="1" ht="15" customHeight="1">
      <c r="B206" s="229"/>
      <c r="C206" s="206"/>
      <c r="D206" s="206"/>
      <c r="E206" s="206"/>
      <c r="F206" s="227" t="s">
        <v>45</v>
      </c>
      <c r="G206" s="206"/>
      <c r="H206" s="900" t="s">
        <v>6538</v>
      </c>
      <c r="I206" s="900"/>
      <c r="J206" s="900"/>
      <c r="K206" s="250"/>
    </row>
    <row r="207" spans="2:11" customFormat="1" ht="15" customHeight="1">
      <c r="B207" s="229"/>
      <c r="C207" s="206"/>
      <c r="D207" s="206"/>
      <c r="E207" s="206"/>
      <c r="F207" s="227" t="s">
        <v>46</v>
      </c>
      <c r="G207" s="206"/>
      <c r="H207" s="900" t="s">
        <v>6539</v>
      </c>
      <c r="I207" s="900"/>
      <c r="J207" s="900"/>
      <c r="K207" s="250"/>
    </row>
    <row r="208" spans="2:11" customFormat="1" ht="15" customHeight="1">
      <c r="B208" s="229"/>
      <c r="C208" s="206"/>
      <c r="D208" s="206"/>
      <c r="E208" s="206"/>
      <c r="F208" s="227"/>
      <c r="G208" s="206"/>
      <c r="H208" s="206"/>
      <c r="I208" s="206"/>
      <c r="J208" s="206"/>
      <c r="K208" s="250"/>
    </row>
    <row r="209" spans="2:11" customFormat="1" ht="15" customHeight="1">
      <c r="B209" s="229"/>
      <c r="C209" s="206" t="s">
        <v>6478</v>
      </c>
      <c r="D209" s="206"/>
      <c r="E209" s="206"/>
      <c r="F209" s="227" t="s">
        <v>77</v>
      </c>
      <c r="G209" s="206"/>
      <c r="H209" s="900" t="s">
        <v>6540</v>
      </c>
      <c r="I209" s="900"/>
      <c r="J209" s="900"/>
      <c r="K209" s="250"/>
    </row>
    <row r="210" spans="2:11" customFormat="1" ht="15" customHeight="1">
      <c r="B210" s="229"/>
      <c r="C210" s="206"/>
      <c r="D210" s="206"/>
      <c r="E210" s="206"/>
      <c r="F210" s="227" t="s">
        <v>6375</v>
      </c>
      <c r="G210" s="206"/>
      <c r="H210" s="900" t="s">
        <v>6376</v>
      </c>
      <c r="I210" s="900"/>
      <c r="J210" s="900"/>
      <c r="K210" s="250"/>
    </row>
    <row r="211" spans="2:11" customFormat="1" ht="15" customHeight="1">
      <c r="B211" s="229"/>
      <c r="C211" s="206"/>
      <c r="D211" s="206"/>
      <c r="E211" s="206"/>
      <c r="F211" s="227" t="s">
        <v>6373</v>
      </c>
      <c r="G211" s="206"/>
      <c r="H211" s="900" t="s">
        <v>6541</v>
      </c>
      <c r="I211" s="900"/>
      <c r="J211" s="900"/>
      <c r="K211" s="250"/>
    </row>
    <row r="212" spans="2:11" customFormat="1" ht="15" customHeight="1">
      <c r="B212" s="274"/>
      <c r="C212" s="206"/>
      <c r="D212" s="206"/>
      <c r="E212" s="206"/>
      <c r="F212" s="227" t="s">
        <v>6377</v>
      </c>
      <c r="G212" s="263"/>
      <c r="H212" s="901" t="s">
        <v>6378</v>
      </c>
      <c r="I212" s="901"/>
      <c r="J212" s="901"/>
      <c r="K212" s="275"/>
    </row>
    <row r="213" spans="2:11" customFormat="1" ht="15" customHeight="1">
      <c r="B213" s="274"/>
      <c r="C213" s="206"/>
      <c r="D213" s="206"/>
      <c r="E213" s="206"/>
      <c r="F213" s="227" t="s">
        <v>6379</v>
      </c>
      <c r="G213" s="263"/>
      <c r="H213" s="901" t="s">
        <v>6542</v>
      </c>
      <c r="I213" s="901"/>
      <c r="J213" s="901"/>
      <c r="K213" s="275"/>
    </row>
    <row r="214" spans="2:11" customFormat="1" ht="15" customHeight="1">
      <c r="B214" s="274"/>
      <c r="C214" s="206"/>
      <c r="D214" s="206"/>
      <c r="E214" s="206"/>
      <c r="F214" s="227"/>
      <c r="G214" s="263"/>
      <c r="H214" s="254"/>
      <c r="I214" s="254"/>
      <c r="J214" s="254"/>
      <c r="K214" s="275"/>
    </row>
    <row r="215" spans="2:11" customFormat="1" ht="15" customHeight="1">
      <c r="B215" s="274"/>
      <c r="C215" s="206" t="s">
        <v>6502</v>
      </c>
      <c r="D215" s="206"/>
      <c r="E215" s="206"/>
      <c r="F215" s="227">
        <v>1</v>
      </c>
      <c r="G215" s="263"/>
      <c r="H215" s="901" t="s">
        <v>6543</v>
      </c>
      <c r="I215" s="901"/>
      <c r="J215" s="901"/>
      <c r="K215" s="275"/>
    </row>
    <row r="216" spans="2:11" customFormat="1" ht="15" customHeight="1">
      <c r="B216" s="274"/>
      <c r="C216" s="206"/>
      <c r="D216" s="206"/>
      <c r="E216" s="206"/>
      <c r="F216" s="227">
        <v>2</v>
      </c>
      <c r="G216" s="263"/>
      <c r="H216" s="901" t="s">
        <v>6544</v>
      </c>
      <c r="I216" s="901"/>
      <c r="J216" s="901"/>
      <c r="K216" s="275"/>
    </row>
    <row r="217" spans="2:11" customFormat="1" ht="15" customHeight="1">
      <c r="B217" s="274"/>
      <c r="C217" s="206"/>
      <c r="D217" s="206"/>
      <c r="E217" s="206"/>
      <c r="F217" s="227">
        <v>3</v>
      </c>
      <c r="G217" s="263"/>
      <c r="H217" s="901" t="s">
        <v>6545</v>
      </c>
      <c r="I217" s="901"/>
      <c r="J217" s="901"/>
      <c r="K217" s="275"/>
    </row>
    <row r="218" spans="2:11" customFormat="1" ht="15" customHeight="1">
      <c r="B218" s="274"/>
      <c r="C218" s="206"/>
      <c r="D218" s="206"/>
      <c r="E218" s="206"/>
      <c r="F218" s="227">
        <v>4</v>
      </c>
      <c r="G218" s="263"/>
      <c r="H218" s="901" t="s">
        <v>6546</v>
      </c>
      <c r="I218" s="901"/>
      <c r="J218" s="901"/>
      <c r="K218" s="275"/>
    </row>
    <row r="219" spans="2:11" customFormat="1" ht="12.75" customHeight="1">
      <c r="B219" s="276"/>
      <c r="C219" s="277"/>
      <c r="D219" s="277"/>
      <c r="E219" s="277"/>
      <c r="F219" s="277"/>
      <c r="G219" s="277"/>
      <c r="H219" s="277"/>
      <c r="I219" s="277"/>
      <c r="J219" s="277"/>
      <c r="K219" s="278"/>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26</vt:i4>
      </vt:variant>
      <vt:variant>
        <vt:lpstr>Pojmenované oblasti</vt:lpstr>
      </vt:variant>
      <vt:variant>
        <vt:i4>39</vt:i4>
      </vt:variant>
    </vt:vector>
  </HeadingPairs>
  <TitlesOfParts>
    <vt:vector size="65" baseType="lpstr">
      <vt:lpstr>Rekapitulace stavby</vt:lpstr>
      <vt:lpstr>01 - Stavební část</vt:lpstr>
      <vt:lpstr>01a - Stavební část - přeložky</vt:lpstr>
      <vt:lpstr>02 - ZTI</vt:lpstr>
      <vt:lpstr>03a-MP rozvody</vt:lpstr>
      <vt:lpstr>03b-MP areál.rozvody</vt:lpstr>
      <vt:lpstr>03c-MP vakuová stanice</vt:lpstr>
      <vt:lpstr>03d-MP stanice CO2</vt:lpstr>
      <vt:lpstr>03e-MP redukce AIR</vt:lpstr>
      <vt:lpstr>04 - VZT</vt:lpstr>
      <vt:lpstr>05 - Chlazení</vt:lpstr>
      <vt:lpstr>06 - ÚT</vt:lpstr>
      <vt:lpstr>07 - Požární systém HEMS</vt:lpstr>
      <vt:lpstr>08a - Elektro silno</vt:lpstr>
      <vt:lpstr>08b - Elektro silno PBZ</vt:lpstr>
      <vt:lpstr>08c - Elektro hromosvod</vt:lpstr>
      <vt:lpstr>09a - Elektro slabo DT,CCTV,STA</vt:lpstr>
      <vt:lpstr>09b - Elektro slabo EPS,NZS</vt:lpstr>
      <vt:lpstr>10 - MaR</vt:lpstr>
      <vt:lpstr>11a-Vestavba ČP-1NP</vt:lpstr>
      <vt:lpstr>11b-Vestavba ČP-2NP</vt:lpstr>
      <vt:lpstr>11c-Vestavba ČP-3NP</vt:lpstr>
      <vt:lpstr>12 - Heliport</vt:lpstr>
      <vt:lpstr>13 - Výtahy</vt:lpstr>
      <vt:lpstr>14 - VRN</vt:lpstr>
      <vt:lpstr>Pokyny pro vyplnění</vt:lpstr>
      <vt:lpstr>'01 - Stavební část'!Názvy_tisku</vt:lpstr>
      <vt:lpstr>'01a - Stavební část - přeložky'!Názvy_tisku</vt:lpstr>
      <vt:lpstr>'02 - ZTI'!Názvy_tisku</vt:lpstr>
      <vt:lpstr>'04 - VZT'!Názvy_tisku</vt:lpstr>
      <vt:lpstr>'05 - Chlazení'!Názvy_tisku</vt:lpstr>
      <vt:lpstr>'06 - ÚT'!Názvy_tisku</vt:lpstr>
      <vt:lpstr>'07 - Požární systém HEMS'!Názvy_tisku</vt:lpstr>
      <vt:lpstr>'08a - Elektro silno'!Názvy_tisku</vt:lpstr>
      <vt:lpstr>'08b - Elektro silno PBZ'!Názvy_tisku</vt:lpstr>
      <vt:lpstr>'08c - Elektro hromosvod'!Názvy_tisku</vt:lpstr>
      <vt:lpstr>'09a - Elektro slabo DT,CCTV,STA'!Názvy_tisku</vt:lpstr>
      <vt:lpstr>'09b - Elektro slabo EPS,NZS'!Názvy_tisku</vt:lpstr>
      <vt:lpstr>'10 - MaR'!Názvy_tisku</vt:lpstr>
      <vt:lpstr>'12 - Heliport'!Názvy_tisku</vt:lpstr>
      <vt:lpstr>'13 - Výtahy'!Názvy_tisku</vt:lpstr>
      <vt:lpstr>'14 - VRN'!Názvy_tisku</vt:lpstr>
      <vt:lpstr>'Rekapitulace stavby'!Názvy_tisku</vt:lpstr>
      <vt:lpstr>'01 - Stavební část'!Oblast_tisku</vt:lpstr>
      <vt:lpstr>'01a - Stavební část - přeložky'!Oblast_tisku</vt:lpstr>
      <vt:lpstr>'02 - ZTI'!Oblast_tisku</vt:lpstr>
      <vt:lpstr>'03a-MP rozvody'!Oblast_tisku</vt:lpstr>
      <vt:lpstr>'04 - VZT'!Oblast_tisku</vt:lpstr>
      <vt:lpstr>'05 - Chlazení'!Oblast_tisku</vt:lpstr>
      <vt:lpstr>'06 - ÚT'!Oblast_tisku</vt:lpstr>
      <vt:lpstr>'07 - Požární systém HEMS'!Oblast_tisku</vt:lpstr>
      <vt:lpstr>'08a - Elektro silno'!Oblast_tisku</vt:lpstr>
      <vt:lpstr>'08b - Elektro silno PBZ'!Oblast_tisku</vt:lpstr>
      <vt:lpstr>'08c - Elektro hromosvod'!Oblast_tisku</vt:lpstr>
      <vt:lpstr>'09a - Elektro slabo DT,CCTV,STA'!Oblast_tisku</vt:lpstr>
      <vt:lpstr>'09b - Elektro slabo EPS,NZS'!Oblast_tisku</vt:lpstr>
      <vt:lpstr>'10 - MaR'!Oblast_tisku</vt:lpstr>
      <vt:lpstr>'11a-Vestavba ČP-1NP'!Oblast_tisku</vt:lpstr>
      <vt:lpstr>'11b-Vestavba ČP-2NP'!Oblast_tisku</vt:lpstr>
      <vt:lpstr>'11c-Vestavba ČP-3NP'!Oblast_tisku</vt:lpstr>
      <vt:lpstr>'12 - Heliport'!Oblast_tisku</vt:lpstr>
      <vt:lpstr>'13 - Výtahy'!Oblast_tisku</vt:lpstr>
      <vt:lpstr>'14 - VRN'!Oblast_tisku</vt:lpstr>
      <vt:lpstr>'Pokyny pro vyplnění'!Oblast_tisku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dc:creator>
  <cp:lastModifiedBy>Stanislav Pfeifer</cp:lastModifiedBy>
  <dcterms:created xsi:type="dcterms:W3CDTF">2024-01-30T14:52:32Z</dcterms:created>
  <dcterms:modified xsi:type="dcterms:W3CDTF">2024-10-04T06:52:55Z</dcterms:modified>
</cp:coreProperties>
</file>